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4.xml" ContentType="application/vnd.openxmlformats-officedocument.drawing+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7.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0" documentId="8_{6B12E748-8FAC-45AF-B60A-63A905F33BFB}" xr6:coauthVersionLast="47" xr6:coauthVersionMax="47" xr10:uidLastSave="{00000000-0000-0000-0000-000000000000}"/>
  <bookViews>
    <workbookView xWindow="28680" yWindow="-120" windowWidth="29040" windowHeight="15720" tabRatio="861" xr2:uid="{00000000-000D-0000-FFFF-FFFF00000000}"/>
  </bookViews>
  <sheets>
    <sheet name="はじめに" sheetId="37" r:id="rId1"/>
    <sheet name="確認事項" sheetId="50" state="hidden" r:id="rId2"/>
    <sheet name="モデル個別派遣契約書→各シートの転記先" sheetId="52" r:id="rId3"/>
    <sheet name="事業所登録シート" sheetId="1" r:id="rId4"/>
    <sheet name="都道府県コード（１列表示）" sheetId="2" state="hidden" r:id="rId5"/>
    <sheet name="都道府県コード（並列表示）" sheetId="4" state="hidden" r:id="rId6"/>
    <sheet name="事業所責任者登録シート" sheetId="3" r:id="rId7"/>
    <sheet name="Sheet1" sheetId="51" state="hidden" r:id="rId8"/>
    <sheet name="作業用2" sheetId="21" state="hidden" r:id="rId9"/>
    <sheet name="モデル組織図→組織登録シートの転記先" sheetId="54" r:id="rId10"/>
    <sheet name="組織登録シート(統合版)  ※組織登録シートはどちらか記載" sheetId="49" r:id="rId11"/>
    <sheet name="組織登録シート(分割版)  ※組織登録シートはどちらか記載" sheetId="25" r:id="rId12"/>
    <sheet name="組織C①（元のF6~Oをコピー→O6~Xにペースト）" sheetId="44" state="hidden" r:id="rId13"/>
    <sheet name="組織C②（①のAC6~ALを2列ずつ→E6~Fにペースト）" sheetId="48" state="hidden" r:id="rId14"/>
    <sheet name="組織C③（②のG6~P→F6にペースト＋事業所名追加）" sheetId="24" state="hidden" r:id="rId15"/>
    <sheet name="組織登録用(③→ベース版)" sheetId="36" state="hidden" r:id="rId16"/>
    <sheet name="ユーザー登録シート" sheetId="17" r:id="rId17"/>
    <sheet name="案件登録シートP (1)" sheetId="40" state="hidden" r:id="rId18"/>
  </sheets>
  <definedNames>
    <definedName name="_xlnm._FilterDatabase" localSheetId="2" hidden="1">モデル個別派遣契約書→各シートの転記先!$O$4:$O$21</definedName>
    <definedName name="_xlnm._FilterDatabase" localSheetId="16" hidden="1">ユーザー登録シート!$A$2:$Z$802</definedName>
    <definedName name="_xlnm._FilterDatabase" localSheetId="17" hidden="1">'案件登録シートP (1)'!$D$10:$F$11</definedName>
    <definedName name="_xlnm._FilterDatabase" localSheetId="12" hidden="1">'組織C①（元のF6~Oをコピー→O6~Xにペースト）'!$A$2:$Z$2</definedName>
    <definedName name="_xlnm._FilterDatabase" localSheetId="13" hidden="1">'組織C②（①のAC6~ALを2列ずつ→E6~Fにペースト）'!$A$2:$R$805</definedName>
    <definedName name="_xlnm._FilterDatabase" localSheetId="11"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21" l="1"/>
  <c r="D8" i="21"/>
  <c r="D9"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356" i="21"/>
  <c r="D357" i="21"/>
  <c r="D358" i="21"/>
  <c r="D359" i="21"/>
  <c r="D360" i="21"/>
  <c r="D361" i="21"/>
  <c r="D362" i="21"/>
  <c r="D363" i="21"/>
  <c r="D364" i="21"/>
  <c r="D365" i="21"/>
  <c r="D366" i="21"/>
  <c r="D367" i="21"/>
  <c r="D368" i="21"/>
  <c r="D369" i="21"/>
  <c r="D370" i="21"/>
  <c r="D371" i="21"/>
  <c r="D372" i="21"/>
  <c r="D373" i="21"/>
  <c r="D374" i="21"/>
  <c r="D375" i="21"/>
  <c r="D376" i="21"/>
  <c r="D377" i="21"/>
  <c r="D378" i="21"/>
  <c r="D379" i="21"/>
  <c r="D380" i="21"/>
  <c r="D381" i="21"/>
  <c r="D382" i="21"/>
  <c r="D383" i="21"/>
  <c r="D384" i="21"/>
  <c r="D385" i="21"/>
  <c r="D386" i="21"/>
  <c r="D387" i="21"/>
  <c r="D388" i="21"/>
  <c r="D389" i="21"/>
  <c r="D390" i="21"/>
  <c r="D391" i="21"/>
  <c r="D392" i="21"/>
  <c r="D393" i="21"/>
  <c r="D394" i="21"/>
  <c r="D395" i="21"/>
  <c r="D396" i="21"/>
  <c r="D397" i="21"/>
  <c r="D398" i="21"/>
  <c r="D399" i="21"/>
  <c r="D400" i="21"/>
  <c r="D401" i="21"/>
  <c r="D402" i="21"/>
  <c r="D403" i="21"/>
  <c r="D404" i="21"/>
  <c r="D405" i="21"/>
  <c r="D406" i="21"/>
  <c r="D407" i="21"/>
  <c r="D408" i="21"/>
  <c r="D409" i="21"/>
  <c r="D410" i="21"/>
  <c r="D411" i="21"/>
  <c r="D412" i="21"/>
  <c r="D413" i="21"/>
  <c r="D414" i="21"/>
  <c r="D415" i="21"/>
  <c r="D416" i="21"/>
  <c r="D417" i="21"/>
  <c r="D418" i="21"/>
  <c r="D419" i="21"/>
  <c r="D420" i="21"/>
  <c r="D421" i="21"/>
  <c r="D422" i="21"/>
  <c r="D423" i="21"/>
  <c r="D424" i="21"/>
  <c r="D425" i="21"/>
  <c r="D426" i="21"/>
  <c r="D427" i="21"/>
  <c r="D428" i="21"/>
  <c r="D429" i="21"/>
  <c r="D430" i="21"/>
  <c r="D431" i="21"/>
  <c r="D432" i="21"/>
  <c r="D433" i="21"/>
  <c r="D434" i="21"/>
  <c r="D435" i="21"/>
  <c r="D436" i="21"/>
  <c r="D437" i="21"/>
  <c r="D438" i="21"/>
  <c r="D439" i="21"/>
  <c r="D440" i="21"/>
  <c r="D441" i="21"/>
  <c r="D442" i="21"/>
  <c r="D443" i="21"/>
  <c r="D444" i="21"/>
  <c r="D445" i="21"/>
  <c r="D446" i="21"/>
  <c r="D447" i="21"/>
  <c r="D448" i="21"/>
  <c r="D449" i="21"/>
  <c r="D450" i="21"/>
  <c r="D451" i="21"/>
  <c r="D452" i="21"/>
  <c r="D453" i="21"/>
  <c r="D454" i="21"/>
  <c r="D455" i="21"/>
  <c r="D456" i="21"/>
  <c r="D457" i="21"/>
  <c r="D458" i="21"/>
  <c r="D459" i="21"/>
  <c r="D460" i="21"/>
  <c r="D461" i="21"/>
  <c r="D462" i="21"/>
  <c r="D463" i="21"/>
  <c r="D464" i="21"/>
  <c r="D465" i="21"/>
  <c r="D466" i="21"/>
  <c r="D467" i="21"/>
  <c r="D468" i="21"/>
  <c r="D469" i="21"/>
  <c r="D470" i="21"/>
  <c r="D471" i="21"/>
  <c r="D472" i="21"/>
  <c r="D473" i="21"/>
  <c r="D474" i="21"/>
  <c r="D475" i="21"/>
  <c r="D476" i="21"/>
  <c r="D477" i="21"/>
  <c r="D478" i="21"/>
  <c r="D479" i="21"/>
  <c r="D480" i="21"/>
  <c r="D481" i="21"/>
  <c r="D482" i="21"/>
  <c r="D483" i="21"/>
  <c r="D484" i="21"/>
  <c r="D485" i="21"/>
  <c r="D486" i="21"/>
  <c r="D487" i="21"/>
  <c r="D488" i="21"/>
  <c r="D489" i="21"/>
  <c r="D490" i="21"/>
  <c r="D491" i="21"/>
  <c r="D492" i="21"/>
  <c r="D493" i="21"/>
  <c r="D494" i="21"/>
  <c r="D495" i="21"/>
  <c r="D496" i="21"/>
  <c r="D497" i="21"/>
  <c r="D498" i="21"/>
  <c r="D499" i="21"/>
  <c r="D500" i="21"/>
  <c r="D501" i="21"/>
  <c r="D502" i="21"/>
  <c r="D503" i="21"/>
  <c r="D504" i="21"/>
  <c r="D505" i="21"/>
  <c r="D506" i="21"/>
  <c r="D507" i="21"/>
  <c r="D508" i="21"/>
  <c r="D509" i="21"/>
  <c r="D510" i="21"/>
  <c r="D511" i="21"/>
  <c r="D512" i="21"/>
  <c r="D513" i="21"/>
  <c r="D514" i="21"/>
  <c r="D515" i="21"/>
  <c r="D516" i="21"/>
  <c r="D517" i="21"/>
  <c r="D518" i="21"/>
  <c r="D519" i="21"/>
  <c r="D520" i="21"/>
  <c r="D521" i="21"/>
  <c r="D522" i="21"/>
  <c r="D523" i="21"/>
  <c r="D524" i="21"/>
  <c r="D525" i="21"/>
  <c r="D526" i="21"/>
  <c r="D527" i="21"/>
  <c r="D528" i="21"/>
  <c r="D529" i="21"/>
  <c r="D530" i="21"/>
  <c r="D531" i="21"/>
  <c r="D532" i="21"/>
  <c r="D533" i="21"/>
  <c r="D534" i="21"/>
  <c r="D535" i="21"/>
  <c r="D536" i="21"/>
  <c r="D537" i="21"/>
  <c r="D538" i="21"/>
  <c r="D539" i="21"/>
  <c r="D540" i="21"/>
  <c r="D541" i="21"/>
  <c r="D542" i="21"/>
  <c r="D543" i="21"/>
  <c r="D544" i="21"/>
  <c r="D545" i="21"/>
  <c r="D546" i="21"/>
  <c r="D547" i="21"/>
  <c r="D548" i="21"/>
  <c r="D549" i="21"/>
  <c r="D550" i="21"/>
  <c r="D551" i="21"/>
  <c r="D552" i="21"/>
  <c r="D553" i="21"/>
  <c r="D554" i="21"/>
  <c r="D555" i="21"/>
  <c r="D556" i="21"/>
  <c r="D557" i="21"/>
  <c r="D558" i="21"/>
  <c r="D559" i="21"/>
  <c r="D560" i="21"/>
  <c r="D561" i="21"/>
  <c r="D562" i="21"/>
  <c r="D563" i="21"/>
  <c r="D564" i="21"/>
  <c r="D565" i="21"/>
  <c r="D566" i="21"/>
  <c r="D567" i="21"/>
  <c r="D568" i="21"/>
  <c r="D569" i="21"/>
  <c r="D570" i="21"/>
  <c r="D571" i="21"/>
  <c r="D572" i="21"/>
  <c r="D573" i="21"/>
  <c r="D574" i="21"/>
  <c r="D575" i="21"/>
  <c r="D576" i="21"/>
  <c r="D577" i="21"/>
  <c r="D578" i="21"/>
  <c r="D579" i="21"/>
  <c r="D580" i="21"/>
  <c r="D581" i="21"/>
  <c r="D582" i="21"/>
  <c r="D583" i="21"/>
  <c r="D584" i="21"/>
  <c r="D585" i="21"/>
  <c r="D586" i="21"/>
  <c r="D587" i="21"/>
  <c r="D588" i="21"/>
  <c r="D589" i="21"/>
  <c r="D590" i="21"/>
  <c r="D591" i="21"/>
  <c r="D592" i="21"/>
  <c r="D593" i="21"/>
  <c r="D594" i="21"/>
  <c r="D595" i="21"/>
  <c r="D596" i="21"/>
  <c r="D597" i="21"/>
  <c r="D598" i="21"/>
  <c r="D599" i="21"/>
  <c r="D600" i="21"/>
  <c r="D601" i="21"/>
  <c r="D602" i="21"/>
  <c r="D603" i="21"/>
  <c r="D604" i="21"/>
  <c r="D605" i="21"/>
  <c r="D606" i="21"/>
  <c r="D607" i="21"/>
  <c r="D608" i="21"/>
  <c r="D609" i="21"/>
  <c r="D610" i="21"/>
  <c r="D611" i="21"/>
  <c r="D612" i="21"/>
  <c r="D613" i="21"/>
  <c r="D614" i="21"/>
  <c r="D615" i="21"/>
  <c r="D616" i="21"/>
  <c r="D617" i="21"/>
  <c r="D618" i="21"/>
  <c r="D619" i="21"/>
  <c r="D620" i="21"/>
  <c r="D621" i="21"/>
  <c r="D622" i="21"/>
  <c r="D623" i="21"/>
  <c r="D624" i="21"/>
  <c r="D625" i="21"/>
  <c r="D626" i="21"/>
  <c r="D627" i="21"/>
  <c r="D628" i="21"/>
  <c r="D629" i="21"/>
  <c r="D630" i="21"/>
  <c r="D631" i="21"/>
  <c r="D632" i="21"/>
  <c r="D633" i="21"/>
  <c r="D634" i="21"/>
  <c r="D635" i="21"/>
  <c r="D636" i="21"/>
  <c r="D637" i="21"/>
  <c r="D638" i="21"/>
  <c r="D639" i="21"/>
  <c r="D640" i="21"/>
  <c r="D641" i="21"/>
  <c r="D642" i="21"/>
  <c r="D643" i="21"/>
  <c r="D644" i="21"/>
  <c r="D645" i="21"/>
  <c r="D646" i="21"/>
  <c r="D647" i="21"/>
  <c r="D648" i="21"/>
  <c r="D649" i="21"/>
  <c r="D650" i="21"/>
  <c r="D651" i="21"/>
  <c r="D652" i="21"/>
  <c r="D653" i="21"/>
  <c r="D654" i="21"/>
  <c r="D655" i="21"/>
  <c r="D656" i="21"/>
  <c r="D657" i="21"/>
  <c r="D658" i="21"/>
  <c r="D659" i="21"/>
  <c r="D660" i="21"/>
  <c r="D661" i="21"/>
  <c r="D662" i="21"/>
  <c r="D663" i="21"/>
  <c r="D664" i="21"/>
  <c r="D665" i="21"/>
  <c r="D666" i="21"/>
  <c r="D667" i="21"/>
  <c r="D668" i="21"/>
  <c r="D669" i="21"/>
  <c r="D670" i="21"/>
  <c r="D671" i="21"/>
  <c r="D672" i="21"/>
  <c r="D673" i="21"/>
  <c r="D674" i="21"/>
  <c r="D675" i="21"/>
  <c r="D676" i="21"/>
  <c r="D677" i="21"/>
  <c r="D678" i="21"/>
  <c r="D679" i="21"/>
  <c r="D680" i="21"/>
  <c r="D681" i="21"/>
  <c r="D682" i="21"/>
  <c r="D683" i="21"/>
  <c r="D684" i="21"/>
  <c r="D685" i="21"/>
  <c r="D686" i="21"/>
  <c r="D687" i="21"/>
  <c r="D688" i="21"/>
  <c r="D689" i="21"/>
  <c r="D690" i="21"/>
  <c r="D691" i="21"/>
  <c r="D692" i="21"/>
  <c r="D693" i="21"/>
  <c r="D694" i="21"/>
  <c r="D695" i="21"/>
  <c r="D696" i="21"/>
  <c r="D697" i="21"/>
  <c r="D698" i="21"/>
  <c r="D699" i="21"/>
  <c r="D700" i="21"/>
  <c r="D701" i="21"/>
  <c r="D702" i="21"/>
  <c r="D703" i="21"/>
  <c r="D704" i="21"/>
  <c r="D705" i="21"/>
  <c r="D706" i="21"/>
  <c r="D707" i="21"/>
  <c r="D708" i="21"/>
  <c r="D709" i="21"/>
  <c r="D710" i="21"/>
  <c r="D711" i="21"/>
  <c r="D712" i="21"/>
  <c r="D713" i="21"/>
  <c r="D714" i="21"/>
  <c r="D715" i="21"/>
  <c r="D716" i="21"/>
  <c r="D717" i="21"/>
  <c r="D718" i="21"/>
  <c r="D719" i="21"/>
  <c r="D720" i="21"/>
  <c r="D721" i="21"/>
  <c r="D722" i="21"/>
  <c r="D723" i="21"/>
  <c r="D724" i="21"/>
  <c r="D725" i="21"/>
  <c r="D726" i="21"/>
  <c r="D727" i="21"/>
  <c r="D728" i="21"/>
  <c r="D729" i="21"/>
  <c r="D730" i="21"/>
  <c r="D731" i="21"/>
  <c r="D732" i="21"/>
  <c r="D733" i="21"/>
  <c r="D734" i="21"/>
  <c r="D735" i="21"/>
  <c r="D736" i="21"/>
  <c r="D737" i="21"/>
  <c r="D738" i="21"/>
  <c r="D739" i="21"/>
  <c r="D740" i="21"/>
  <c r="D741" i="21"/>
  <c r="D742" i="21"/>
  <c r="D743" i="21"/>
  <c r="D744" i="21"/>
  <c r="D745" i="21"/>
  <c r="D746" i="21"/>
  <c r="D747" i="21"/>
  <c r="D748" i="21"/>
  <c r="D749" i="21"/>
  <c r="D750" i="21"/>
  <c r="D751" i="21"/>
  <c r="D752" i="21"/>
  <c r="D753" i="21"/>
  <c r="D754" i="21"/>
  <c r="D755" i="21"/>
  <c r="D756" i="21"/>
  <c r="D757" i="21"/>
  <c r="D758" i="21"/>
  <c r="D759" i="21"/>
  <c r="D760" i="21"/>
  <c r="D761" i="21"/>
  <c r="D762" i="21"/>
  <c r="D763" i="21"/>
  <c r="D764" i="21"/>
  <c r="D765" i="21"/>
  <c r="D766" i="21"/>
  <c r="D767" i="21"/>
  <c r="D768" i="21"/>
  <c r="D769" i="21"/>
  <c r="D770" i="21"/>
  <c r="D771" i="21"/>
  <c r="D772" i="21"/>
  <c r="D773" i="21"/>
  <c r="D774" i="21"/>
  <c r="D775" i="21"/>
  <c r="D776" i="21"/>
  <c r="D777" i="21"/>
  <c r="D778" i="21"/>
  <c r="D779" i="21"/>
  <c r="D780" i="21"/>
  <c r="D781" i="21"/>
  <c r="D782" i="21"/>
  <c r="D783" i="21"/>
  <c r="D784" i="21"/>
  <c r="D785" i="21"/>
  <c r="D786" i="21"/>
  <c r="D787" i="21"/>
  <c r="D788" i="21"/>
  <c r="D789" i="21"/>
  <c r="D790" i="21"/>
  <c r="D791" i="21"/>
  <c r="D792" i="21"/>
  <c r="D793" i="21"/>
  <c r="D794" i="21"/>
  <c r="D795" i="21"/>
  <c r="D796" i="21"/>
  <c r="D797" i="21"/>
  <c r="D798" i="21"/>
  <c r="D799" i="21"/>
  <c r="D800" i="21"/>
  <c r="D801" i="21"/>
  <c r="D802" i="21"/>
  <c r="D803" i="21"/>
  <c r="D804" i="21"/>
  <c r="D805" i="21"/>
  <c r="D6" i="21"/>
  <c r="D6" i="17"/>
  <c r="D7" i="17"/>
  <c r="D8" i="17"/>
  <c r="D9" i="17"/>
  <c r="D10" i="17"/>
  <c r="D11" i="17"/>
  <c r="D12" i="17"/>
  <c r="D13" i="17"/>
  <c r="D14" i="17"/>
  <c r="D15" i="17"/>
  <c r="BK2" i="21"/>
  <c r="D1" i="3" l="1"/>
  <c r="I8" i="21"/>
  <c r="I9" i="21"/>
  <c r="I10" i="21"/>
  <c r="I11" i="21"/>
  <c r="I12" i="21"/>
  <c r="I13" i="21"/>
  <c r="I14" i="21"/>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7" i="21"/>
  <c r="I6" i="21"/>
  <c r="I26" i="51"/>
  <c r="I25" i="51"/>
  <c r="I24" i="51"/>
  <c r="I23" i="51"/>
  <c r="I22" i="51"/>
  <c r="I21" i="51"/>
  <c r="I20" i="51"/>
  <c r="I19" i="51"/>
  <c r="I18" i="51"/>
  <c r="I17" i="51"/>
  <c r="I16" i="51"/>
  <c r="I15" i="51"/>
  <c r="I14" i="51"/>
  <c r="I13" i="51"/>
  <c r="I12" i="51"/>
  <c r="I11" i="51"/>
  <c r="I10" i="51"/>
  <c r="I9" i="51"/>
  <c r="I8" i="51"/>
  <c r="I7" i="51"/>
  <c r="I6" i="51"/>
  <c r="I5" i="51"/>
  <c r="I4" i="51"/>
  <c r="I3" i="51"/>
  <c r="I2" i="51"/>
  <c r="I1" i="51"/>
  <c r="I27" i="51"/>
  <c r="I28" i="51"/>
  <c r="I29" i="51"/>
  <c r="I30" i="51"/>
  <c r="I31" i="51"/>
  <c r="I32" i="51"/>
  <c r="I33" i="51"/>
  <c r="I34" i="51"/>
  <c r="I35" i="51"/>
  <c r="I36" i="51"/>
  <c r="I37" i="51"/>
  <c r="I38" i="51"/>
  <c r="I39" i="51"/>
  <c r="I40" i="51"/>
  <c r="I41" i="51"/>
  <c r="I42" i="51"/>
  <c r="A19" i="51" a="1"/>
  <c r="A19" i="51" s="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AB15" i="17" l="1"/>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G8" i="1" l="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P7" i="48"/>
  <c r="N7" i="48"/>
  <c r="L7" i="48"/>
  <c r="J7" i="48"/>
  <c r="H7" i="48"/>
  <c r="R7" i="48" s="1"/>
  <c r="P6" i="48"/>
  <c r="N6" i="48"/>
  <c r="L6" i="48"/>
  <c r="J6" i="48"/>
  <c r="R8" i="48" l="1"/>
  <c r="R46" i="48"/>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805" i="40"/>
  <c r="AA804" i="40"/>
  <c r="AA803" i="40"/>
  <c r="AA802" i="40"/>
  <c r="AA801" i="40"/>
  <c r="AA800" i="40"/>
  <c r="R800" i="40"/>
  <c r="AA799" i="40"/>
  <c r="R799" i="40"/>
  <c r="AA798" i="40"/>
  <c r="R798" i="40"/>
  <c r="AA797" i="40"/>
  <c r="R797" i="40"/>
  <c r="AA796" i="40"/>
  <c r="R796" i="40"/>
  <c r="AA795" i="40"/>
  <c r="R795" i="40"/>
  <c r="AA794" i="40"/>
  <c r="R794" i="40"/>
  <c r="AA793" i="40"/>
  <c r="R793" i="40"/>
  <c r="AA792" i="40"/>
  <c r="R792" i="40"/>
  <c r="AA791" i="40"/>
  <c r="R791" i="40"/>
  <c r="AA790" i="40"/>
  <c r="R790" i="40"/>
  <c r="AA789" i="40"/>
  <c r="R789" i="40"/>
  <c r="AA788" i="40"/>
  <c r="R788" i="40"/>
  <c r="AA787" i="40"/>
  <c r="R787" i="40"/>
  <c r="AA786" i="40"/>
  <c r="R786" i="40"/>
  <c r="AA785" i="40"/>
  <c r="R785" i="40"/>
  <c r="AA784" i="40"/>
  <c r="R784" i="40"/>
  <c r="AA783" i="40"/>
  <c r="R783" i="40"/>
  <c r="AA782" i="40"/>
  <c r="R782" i="40"/>
  <c r="AA781" i="40"/>
  <c r="R781" i="40"/>
  <c r="AA780" i="40"/>
  <c r="R780" i="40"/>
  <c r="AA779" i="40"/>
  <c r="R779" i="40"/>
  <c r="AA778" i="40"/>
  <c r="R778" i="40"/>
  <c r="AA777" i="40"/>
  <c r="R777" i="40"/>
  <c r="AA776" i="40"/>
  <c r="R776" i="40"/>
  <c r="AA775" i="40"/>
  <c r="R775" i="40"/>
  <c r="AA774" i="40"/>
  <c r="R774" i="40"/>
  <c r="AA773" i="40"/>
  <c r="R773" i="40"/>
  <c r="AA772" i="40"/>
  <c r="R772" i="40"/>
  <c r="AA771" i="40"/>
  <c r="R771" i="40"/>
  <c r="AA770" i="40"/>
  <c r="R770" i="40"/>
  <c r="AA769" i="40"/>
  <c r="R769" i="40"/>
  <c r="AA768" i="40"/>
  <c r="R768" i="40"/>
  <c r="AA767" i="40"/>
  <c r="R767" i="40"/>
  <c r="AA766" i="40"/>
  <c r="R766" i="40"/>
  <c r="AA765" i="40"/>
  <c r="R765" i="40"/>
  <c r="AA764" i="40"/>
  <c r="R764" i="40"/>
  <c r="AA763" i="40"/>
  <c r="R763" i="40"/>
  <c r="AA762" i="40"/>
  <c r="R762" i="40"/>
  <c r="AA761" i="40"/>
  <c r="R761" i="40"/>
  <c r="AA760" i="40"/>
  <c r="R760" i="40"/>
  <c r="AA759" i="40"/>
  <c r="R759" i="40"/>
  <c r="AA758" i="40"/>
  <c r="R758" i="40"/>
  <c r="AA757" i="40"/>
  <c r="R757" i="40"/>
  <c r="AA756" i="40"/>
  <c r="R756" i="40"/>
  <c r="AA755" i="40"/>
  <c r="R755" i="40"/>
  <c r="AA754" i="40"/>
  <c r="R754" i="40"/>
  <c r="AA753" i="40"/>
  <c r="R753" i="40"/>
  <c r="AA752" i="40"/>
  <c r="R752" i="40"/>
  <c r="AA751" i="40"/>
  <c r="R751" i="40"/>
  <c r="AA750" i="40"/>
  <c r="R750" i="40"/>
  <c r="AA749" i="40"/>
  <c r="R749" i="40"/>
  <c r="AA748" i="40"/>
  <c r="R748" i="40"/>
  <c r="AA747" i="40"/>
  <c r="R747" i="40"/>
  <c r="AA746" i="40"/>
  <c r="R746" i="40"/>
  <c r="AA745" i="40"/>
  <c r="R745" i="40"/>
  <c r="AA744" i="40"/>
  <c r="R744" i="40"/>
  <c r="AA743" i="40"/>
  <c r="R743" i="40"/>
  <c r="AA742" i="40"/>
  <c r="R742" i="40"/>
  <c r="AA741" i="40"/>
  <c r="R741" i="40"/>
  <c r="AA740" i="40"/>
  <c r="R740" i="40"/>
  <c r="AA739" i="40"/>
  <c r="R739" i="40"/>
  <c r="AA738" i="40"/>
  <c r="R738" i="40"/>
  <c r="AA737" i="40"/>
  <c r="R737" i="40"/>
  <c r="AA736" i="40"/>
  <c r="R736" i="40"/>
  <c r="AA735" i="40"/>
  <c r="R735" i="40"/>
  <c r="AA734" i="40"/>
  <c r="R734" i="40"/>
  <c r="AA733" i="40"/>
  <c r="R733" i="40"/>
  <c r="AA732" i="40"/>
  <c r="R732" i="40"/>
  <c r="AA731" i="40"/>
  <c r="R731" i="40"/>
  <c r="AA730" i="40"/>
  <c r="R730" i="40"/>
  <c r="AA729" i="40"/>
  <c r="R729" i="40"/>
  <c r="AA728" i="40"/>
  <c r="R728" i="40"/>
  <c r="AA727" i="40"/>
  <c r="R727" i="40"/>
  <c r="AA726" i="40"/>
  <c r="R726" i="40"/>
  <c r="AA725" i="40"/>
  <c r="R725" i="40"/>
  <c r="AA724" i="40"/>
  <c r="R724" i="40"/>
  <c r="AA723" i="40"/>
  <c r="R723" i="40"/>
  <c r="AA722" i="40"/>
  <c r="R722" i="40"/>
  <c r="AA721" i="40"/>
  <c r="R721" i="40"/>
  <c r="AA720" i="40"/>
  <c r="R720" i="40"/>
  <c r="AA719" i="40"/>
  <c r="R719" i="40"/>
  <c r="AA718" i="40"/>
  <c r="R718" i="40"/>
  <c r="AA717" i="40"/>
  <c r="R717" i="40"/>
  <c r="AA716" i="40"/>
  <c r="R716" i="40"/>
  <c r="AA715" i="40"/>
  <c r="R715" i="40"/>
  <c r="AA714" i="40"/>
  <c r="R714" i="40"/>
  <c r="AA713" i="40"/>
  <c r="R713" i="40"/>
  <c r="AA712" i="40"/>
  <c r="R712" i="40"/>
  <c r="AA711" i="40"/>
  <c r="R711" i="40"/>
  <c r="AA710" i="40"/>
  <c r="R710" i="40"/>
  <c r="AA709" i="40"/>
  <c r="R709" i="40"/>
  <c r="AA708" i="40"/>
  <c r="R708" i="40"/>
  <c r="AA707" i="40"/>
  <c r="R707" i="40"/>
  <c r="AA706" i="40"/>
  <c r="R706" i="40"/>
  <c r="AA705" i="40"/>
  <c r="R705" i="40"/>
  <c r="AA704" i="40"/>
  <c r="R704" i="40"/>
  <c r="AA703" i="40"/>
  <c r="R703" i="40"/>
  <c r="AA702" i="40"/>
  <c r="R702" i="40"/>
  <c r="AA701" i="40"/>
  <c r="R701" i="40"/>
  <c r="AA700" i="40"/>
  <c r="R700" i="40"/>
  <c r="AA699" i="40"/>
  <c r="R699" i="40"/>
  <c r="AA698" i="40"/>
  <c r="R698" i="40"/>
  <c r="AA697" i="40"/>
  <c r="R697" i="40"/>
  <c r="AA696" i="40"/>
  <c r="R696" i="40"/>
  <c r="AA695" i="40"/>
  <c r="R695" i="40"/>
  <c r="AA694" i="40"/>
  <c r="R694" i="40"/>
  <c r="AA693" i="40"/>
  <c r="R693" i="40"/>
  <c r="AA692" i="40"/>
  <c r="R692" i="40"/>
  <c r="AA691" i="40"/>
  <c r="R691" i="40"/>
  <c r="AA690" i="40"/>
  <c r="R690" i="40"/>
  <c r="AA689" i="40"/>
  <c r="R689" i="40"/>
  <c r="AA688" i="40"/>
  <c r="R688" i="40"/>
  <c r="AA687" i="40"/>
  <c r="R687" i="40"/>
  <c r="AA686" i="40"/>
  <c r="R686" i="40"/>
  <c r="AA685" i="40"/>
  <c r="R685" i="40"/>
  <c r="AA684" i="40"/>
  <c r="R684" i="40"/>
  <c r="AA683" i="40"/>
  <c r="R683" i="40"/>
  <c r="AA682" i="40"/>
  <c r="R682" i="40"/>
  <c r="AA681" i="40"/>
  <c r="R681" i="40"/>
  <c r="AA680" i="40"/>
  <c r="R680" i="40"/>
  <c r="AA679" i="40"/>
  <c r="R679" i="40"/>
  <c r="AA678" i="40"/>
  <c r="R678" i="40"/>
  <c r="AA677" i="40"/>
  <c r="R677" i="40"/>
  <c r="AA676" i="40"/>
  <c r="R676" i="40"/>
  <c r="AA675" i="40"/>
  <c r="R675" i="40"/>
  <c r="AA674" i="40"/>
  <c r="R674" i="40"/>
  <c r="AA673" i="40"/>
  <c r="R673" i="40"/>
  <c r="AA672" i="40"/>
  <c r="R672" i="40"/>
  <c r="AA671" i="40"/>
  <c r="R671" i="40"/>
  <c r="AA670" i="40"/>
  <c r="R670" i="40"/>
  <c r="AA669" i="40"/>
  <c r="R669" i="40"/>
  <c r="AA668" i="40"/>
  <c r="R668" i="40"/>
  <c r="AA667" i="40"/>
  <c r="R667" i="40"/>
  <c r="AA666" i="40"/>
  <c r="R666" i="40"/>
  <c r="AA665" i="40"/>
  <c r="R665" i="40"/>
  <c r="AA664" i="40"/>
  <c r="R664" i="40"/>
  <c r="AA663" i="40"/>
  <c r="R663" i="40"/>
  <c r="AA662" i="40"/>
  <c r="R662" i="40"/>
  <c r="AA661" i="40"/>
  <c r="R661" i="40"/>
  <c r="AA660" i="40"/>
  <c r="R660" i="40"/>
  <c r="AA659" i="40"/>
  <c r="R659" i="40"/>
  <c r="AA658" i="40"/>
  <c r="R658" i="40"/>
  <c r="AA657" i="40"/>
  <c r="R657" i="40"/>
  <c r="AA656" i="40"/>
  <c r="R656" i="40"/>
  <c r="AA655" i="40"/>
  <c r="R655" i="40"/>
  <c r="AA654" i="40"/>
  <c r="R654" i="40"/>
  <c r="AA653" i="40"/>
  <c r="R653" i="40"/>
  <c r="AA652" i="40"/>
  <c r="R652" i="40"/>
  <c r="AA651" i="40"/>
  <c r="R651" i="40"/>
  <c r="AA650" i="40"/>
  <c r="R650" i="40"/>
  <c r="AA649" i="40"/>
  <c r="R649" i="40"/>
  <c r="AA648" i="40"/>
  <c r="R648" i="40"/>
  <c r="AA647" i="40"/>
  <c r="R647" i="40"/>
  <c r="AA646" i="40"/>
  <c r="R646" i="40"/>
  <c r="AA645" i="40"/>
  <c r="R645" i="40"/>
  <c r="AA644" i="40"/>
  <c r="R644" i="40"/>
  <c r="AA643" i="40"/>
  <c r="R643" i="40"/>
  <c r="AA642" i="40"/>
  <c r="R642" i="40"/>
  <c r="AA641" i="40"/>
  <c r="R641" i="40"/>
  <c r="AA640" i="40"/>
  <c r="R640" i="40"/>
  <c r="AA639" i="40"/>
  <c r="R639" i="40"/>
  <c r="AA638" i="40"/>
  <c r="R638" i="40"/>
  <c r="AA637" i="40"/>
  <c r="R637" i="40"/>
  <c r="AA636" i="40"/>
  <c r="R636" i="40"/>
  <c r="AA635" i="40"/>
  <c r="R635" i="40"/>
  <c r="AA634" i="40"/>
  <c r="R634" i="40"/>
  <c r="AA633" i="40"/>
  <c r="R633" i="40"/>
  <c r="AA632" i="40"/>
  <c r="R632" i="40"/>
  <c r="AA631" i="40"/>
  <c r="R631" i="40"/>
  <c r="AA630" i="40"/>
  <c r="R630" i="40"/>
  <c r="AA629" i="40"/>
  <c r="R629" i="40"/>
  <c r="AA628" i="40"/>
  <c r="R628" i="40"/>
  <c r="AA627" i="40"/>
  <c r="R627" i="40"/>
  <c r="AA626" i="40"/>
  <c r="R626" i="40"/>
  <c r="AA625" i="40"/>
  <c r="R625" i="40"/>
  <c r="AA624" i="40"/>
  <c r="R624" i="40"/>
  <c r="AA623" i="40"/>
  <c r="R623" i="40"/>
  <c r="AA622" i="40"/>
  <c r="R622" i="40"/>
  <c r="AA621" i="40"/>
  <c r="R621" i="40"/>
  <c r="AA620" i="40"/>
  <c r="R620" i="40"/>
  <c r="AA619" i="40"/>
  <c r="R619" i="40"/>
  <c r="AA618" i="40"/>
  <c r="R618" i="40"/>
  <c r="AA617" i="40"/>
  <c r="R617" i="40"/>
  <c r="AA616" i="40"/>
  <c r="R616" i="40"/>
  <c r="AA615" i="40"/>
  <c r="R615" i="40"/>
  <c r="AA614" i="40"/>
  <c r="R614" i="40"/>
  <c r="AA613" i="40"/>
  <c r="R613" i="40"/>
  <c r="AA612" i="40"/>
  <c r="R612" i="40"/>
  <c r="AA611" i="40"/>
  <c r="R611" i="40"/>
  <c r="AA610" i="40"/>
  <c r="R610" i="40"/>
  <c r="AA609" i="40"/>
  <c r="R609" i="40"/>
  <c r="AA608" i="40"/>
  <c r="R608" i="40"/>
  <c r="AA607" i="40"/>
  <c r="R607" i="40"/>
  <c r="AA606" i="40"/>
  <c r="R606" i="40"/>
  <c r="AA605" i="40"/>
  <c r="R605" i="40"/>
  <c r="AA604" i="40"/>
  <c r="R604" i="40"/>
  <c r="AA603" i="40"/>
  <c r="R603" i="40"/>
  <c r="AA602" i="40"/>
  <c r="R602" i="40"/>
  <c r="AA601" i="40"/>
  <c r="R601" i="40"/>
  <c r="AA600" i="40"/>
  <c r="R600" i="40"/>
  <c r="AA599" i="40"/>
  <c r="R599" i="40"/>
  <c r="AA598" i="40"/>
  <c r="R598" i="40"/>
  <c r="AA597" i="40"/>
  <c r="R597" i="40"/>
  <c r="AA596" i="40"/>
  <c r="R596" i="40"/>
  <c r="AA595" i="40"/>
  <c r="R595" i="40"/>
  <c r="AA594" i="40"/>
  <c r="R594" i="40"/>
  <c r="AA593" i="40"/>
  <c r="R593" i="40"/>
  <c r="AA592" i="40"/>
  <c r="R592" i="40"/>
  <c r="AA591" i="40"/>
  <c r="R591" i="40"/>
  <c r="AA590" i="40"/>
  <c r="R590" i="40"/>
  <c r="AA589" i="40"/>
  <c r="R589" i="40"/>
  <c r="AA588" i="40"/>
  <c r="R588" i="40"/>
  <c r="AA587" i="40"/>
  <c r="R587" i="40"/>
  <c r="AA586" i="40"/>
  <c r="R586" i="40"/>
  <c r="AA585" i="40"/>
  <c r="R585" i="40"/>
  <c r="AA584" i="40"/>
  <c r="R584" i="40"/>
  <c r="AA583" i="40"/>
  <c r="R583" i="40"/>
  <c r="AA582" i="40"/>
  <c r="R582" i="40"/>
  <c r="AA581" i="40"/>
  <c r="R581" i="40"/>
  <c r="AA580" i="40"/>
  <c r="R580" i="40"/>
  <c r="AA579" i="40"/>
  <c r="R579" i="40"/>
  <c r="AA578" i="40"/>
  <c r="R578" i="40"/>
  <c r="AA577" i="40"/>
  <c r="R577" i="40"/>
  <c r="AA576" i="40"/>
  <c r="R576" i="40"/>
  <c r="AA575" i="40"/>
  <c r="R575" i="40"/>
  <c r="AA574" i="40"/>
  <c r="R574" i="40"/>
  <c r="AA573" i="40"/>
  <c r="R573" i="40"/>
  <c r="AA572" i="40"/>
  <c r="R572" i="40"/>
  <c r="AA571" i="40"/>
  <c r="R571" i="40"/>
  <c r="AA570" i="40"/>
  <c r="R570" i="40"/>
  <c r="AA569" i="40"/>
  <c r="R569" i="40"/>
  <c r="AA568" i="40"/>
  <c r="R568" i="40"/>
  <c r="AA567" i="40"/>
  <c r="R567" i="40"/>
  <c r="AA566" i="40"/>
  <c r="R566" i="40"/>
  <c r="AA565" i="40"/>
  <c r="R565" i="40"/>
  <c r="AA564" i="40"/>
  <c r="R564" i="40"/>
  <c r="AA563" i="40"/>
  <c r="R563" i="40"/>
  <c r="AA562" i="40"/>
  <c r="R562" i="40"/>
  <c r="AA561" i="40"/>
  <c r="R561" i="40"/>
  <c r="AA560" i="40"/>
  <c r="R560" i="40"/>
  <c r="AA559" i="40"/>
  <c r="R559" i="40"/>
  <c r="AA558" i="40"/>
  <c r="R558" i="40"/>
  <c r="AA557" i="40"/>
  <c r="R557" i="40"/>
  <c r="AA556" i="40"/>
  <c r="R556" i="40"/>
  <c r="AA555" i="40"/>
  <c r="R555" i="40"/>
  <c r="AA554" i="40"/>
  <c r="R554" i="40"/>
  <c r="AA553" i="40"/>
  <c r="R553" i="40"/>
  <c r="AA552" i="40"/>
  <c r="R552" i="40"/>
  <c r="AA551" i="40"/>
  <c r="R551" i="40"/>
  <c r="AA550" i="40"/>
  <c r="R550" i="40"/>
  <c r="AA549" i="40"/>
  <c r="R549" i="40"/>
  <c r="AA548" i="40"/>
  <c r="R548" i="40"/>
  <c r="AA547" i="40"/>
  <c r="R547" i="40"/>
  <c r="AA546" i="40"/>
  <c r="R546" i="40"/>
  <c r="AA545" i="40"/>
  <c r="R545" i="40"/>
  <c r="AA544" i="40"/>
  <c r="R544" i="40"/>
  <c r="AA543" i="40"/>
  <c r="R543" i="40"/>
  <c r="AA542" i="40"/>
  <c r="R542" i="40"/>
  <c r="AA541" i="40"/>
  <c r="R541" i="40"/>
  <c r="AA540" i="40"/>
  <c r="R540" i="40"/>
  <c r="AA539" i="40"/>
  <c r="R539" i="40"/>
  <c r="AA538" i="40"/>
  <c r="R538" i="40"/>
  <c r="AA537" i="40"/>
  <c r="R537" i="40"/>
  <c r="AA536" i="40"/>
  <c r="R536" i="40"/>
  <c r="AA535" i="40"/>
  <c r="R535" i="40"/>
  <c r="AA534" i="40"/>
  <c r="R534" i="40"/>
  <c r="AA533" i="40"/>
  <c r="R533" i="40"/>
  <c r="AA532" i="40"/>
  <c r="R532" i="40"/>
  <c r="AA531" i="40"/>
  <c r="R531" i="40"/>
  <c r="AA530" i="40"/>
  <c r="R530" i="40"/>
  <c r="AA529" i="40"/>
  <c r="R529" i="40"/>
  <c r="AA528" i="40"/>
  <c r="R528" i="40"/>
  <c r="AA527" i="40"/>
  <c r="R527" i="40"/>
  <c r="AA526" i="40"/>
  <c r="R526" i="40"/>
  <c r="AA525" i="40"/>
  <c r="R525" i="40"/>
  <c r="AA524" i="40"/>
  <c r="R524" i="40"/>
  <c r="AA523" i="40"/>
  <c r="R523" i="40"/>
  <c r="AA522" i="40"/>
  <c r="R522" i="40"/>
  <c r="AA521" i="40"/>
  <c r="R521" i="40"/>
  <c r="AA520" i="40"/>
  <c r="R520" i="40"/>
  <c r="AA519" i="40"/>
  <c r="R519" i="40"/>
  <c r="AA518" i="40"/>
  <c r="R518" i="40"/>
  <c r="AA517" i="40"/>
  <c r="R517" i="40"/>
  <c r="AA516" i="40"/>
  <c r="R516" i="40"/>
  <c r="AA515" i="40"/>
  <c r="R515" i="40"/>
  <c r="AA514" i="40"/>
  <c r="R514" i="40"/>
  <c r="AA513" i="40"/>
  <c r="R513" i="40"/>
  <c r="AA512" i="40"/>
  <c r="R512" i="40"/>
  <c r="AA511" i="40"/>
  <c r="R511" i="40"/>
  <c r="AA510" i="40"/>
  <c r="R510" i="40"/>
  <c r="AA509" i="40"/>
  <c r="R509" i="40"/>
  <c r="AA508" i="40"/>
  <c r="R508" i="40"/>
  <c r="AA507" i="40"/>
  <c r="R507" i="40"/>
  <c r="AA506" i="40"/>
  <c r="R506" i="40"/>
  <c r="AA505" i="40"/>
  <c r="R505" i="40"/>
  <c r="AA504" i="40"/>
  <c r="R504" i="40"/>
  <c r="AA503" i="40"/>
  <c r="R503" i="40"/>
  <c r="AA502" i="40"/>
  <c r="R502" i="40"/>
  <c r="AA501" i="40"/>
  <c r="R501" i="40"/>
  <c r="AA500" i="40"/>
  <c r="R500" i="40"/>
  <c r="AA499" i="40"/>
  <c r="R499" i="40"/>
  <c r="AA498" i="40"/>
  <c r="R498" i="40"/>
  <c r="AA497" i="40"/>
  <c r="R497" i="40"/>
  <c r="AA496" i="40"/>
  <c r="R496" i="40"/>
  <c r="AA495" i="40"/>
  <c r="R495" i="40"/>
  <c r="AA494" i="40"/>
  <c r="R494" i="40"/>
  <c r="AA493" i="40"/>
  <c r="R493" i="40"/>
  <c r="AA492" i="40"/>
  <c r="R492" i="40"/>
  <c r="AA491" i="40"/>
  <c r="R491" i="40"/>
  <c r="AA490" i="40"/>
  <c r="R490" i="40"/>
  <c r="AA489" i="40"/>
  <c r="R489" i="40"/>
  <c r="AA488" i="40"/>
  <c r="R488" i="40"/>
  <c r="AA487" i="40"/>
  <c r="R487" i="40"/>
  <c r="AA486" i="40"/>
  <c r="R486" i="40"/>
  <c r="AA485" i="40"/>
  <c r="R485" i="40"/>
  <c r="AA484" i="40"/>
  <c r="R484" i="40"/>
  <c r="AA483" i="40"/>
  <c r="R483" i="40"/>
  <c r="AA482" i="40"/>
  <c r="R482" i="40"/>
  <c r="AA481" i="40"/>
  <c r="R481" i="40"/>
  <c r="AA480" i="40"/>
  <c r="R480" i="40"/>
  <c r="AA479" i="40"/>
  <c r="R479" i="40"/>
  <c r="AA478" i="40"/>
  <c r="R478" i="40"/>
  <c r="AA477" i="40"/>
  <c r="R477" i="40"/>
  <c r="AA476" i="40"/>
  <c r="R476" i="40"/>
  <c r="AA475" i="40"/>
  <c r="R475" i="40"/>
  <c r="AA474" i="40"/>
  <c r="R474" i="40"/>
  <c r="AA473" i="40"/>
  <c r="R473" i="40"/>
  <c r="AA472" i="40"/>
  <c r="R472" i="40"/>
  <c r="AA471" i="40"/>
  <c r="R471" i="40"/>
  <c r="AA470" i="40"/>
  <c r="R470" i="40"/>
  <c r="AA469" i="40"/>
  <c r="R469" i="40"/>
  <c r="AA468" i="40"/>
  <c r="R468" i="40"/>
  <c r="AA467" i="40"/>
  <c r="R467" i="40"/>
  <c r="AA466" i="40"/>
  <c r="R466" i="40"/>
  <c r="AA465" i="40"/>
  <c r="R465" i="40"/>
  <c r="AA464" i="40"/>
  <c r="R464" i="40"/>
  <c r="AA463" i="40"/>
  <c r="R463" i="40"/>
  <c r="AA462" i="40"/>
  <c r="R462" i="40"/>
  <c r="AA461" i="40"/>
  <c r="R461" i="40"/>
  <c r="AA460" i="40"/>
  <c r="R460" i="40"/>
  <c r="AA459" i="40"/>
  <c r="R459" i="40"/>
  <c r="AA458" i="40"/>
  <c r="R458" i="40"/>
  <c r="AA457" i="40"/>
  <c r="R457" i="40"/>
  <c r="AA456" i="40"/>
  <c r="R456" i="40"/>
  <c r="AA455" i="40"/>
  <c r="R455" i="40"/>
  <c r="AA454" i="40"/>
  <c r="R454" i="40"/>
  <c r="AA453" i="40"/>
  <c r="R453" i="40"/>
  <c r="AA452" i="40"/>
  <c r="R452" i="40"/>
  <c r="AA451" i="40"/>
  <c r="R451" i="40"/>
  <c r="AA450" i="40"/>
  <c r="R450" i="40"/>
  <c r="AA449" i="40"/>
  <c r="R449" i="40"/>
  <c r="AA448" i="40"/>
  <c r="R448" i="40"/>
  <c r="AA447" i="40"/>
  <c r="R447" i="40"/>
  <c r="AA446" i="40"/>
  <c r="R446" i="40"/>
  <c r="AA445" i="40"/>
  <c r="R445" i="40"/>
  <c r="AA444" i="40"/>
  <c r="R444" i="40"/>
  <c r="AA443" i="40"/>
  <c r="R443" i="40"/>
  <c r="AA442" i="40"/>
  <c r="R442" i="40"/>
  <c r="AA441" i="40"/>
  <c r="R441" i="40"/>
  <c r="AA440" i="40"/>
  <c r="R440" i="40"/>
  <c r="AA439" i="40"/>
  <c r="R439" i="40"/>
  <c r="AA438" i="40"/>
  <c r="R438" i="40"/>
  <c r="AA437" i="40"/>
  <c r="R437" i="40"/>
  <c r="AA436" i="40"/>
  <c r="R436" i="40"/>
  <c r="AA435" i="40"/>
  <c r="R435" i="40"/>
  <c r="AA434" i="40"/>
  <c r="R434" i="40"/>
  <c r="AA433" i="40"/>
  <c r="R433" i="40"/>
  <c r="AA432" i="40"/>
  <c r="R432" i="40"/>
  <c r="AA431" i="40"/>
  <c r="R431" i="40"/>
  <c r="AA430" i="40"/>
  <c r="R430" i="40"/>
  <c r="AA429" i="40"/>
  <c r="R429" i="40"/>
  <c r="AA428" i="40"/>
  <c r="R428" i="40"/>
  <c r="AA427" i="40"/>
  <c r="R427" i="40"/>
  <c r="AA426" i="40"/>
  <c r="R426" i="40"/>
  <c r="AA425" i="40"/>
  <c r="R425" i="40"/>
  <c r="AA424" i="40"/>
  <c r="R424" i="40"/>
  <c r="AA423" i="40"/>
  <c r="R423" i="40"/>
  <c r="AA422" i="40"/>
  <c r="R422" i="40"/>
  <c r="AA421" i="40"/>
  <c r="R421" i="40"/>
  <c r="AA420" i="40"/>
  <c r="R420" i="40"/>
  <c r="AA419" i="40"/>
  <c r="R419" i="40"/>
  <c r="AA418" i="40"/>
  <c r="R418" i="40"/>
  <c r="AA417" i="40"/>
  <c r="R417" i="40"/>
  <c r="AA416" i="40"/>
  <c r="R416" i="40"/>
  <c r="AA415" i="40"/>
  <c r="R415" i="40"/>
  <c r="AA414" i="40"/>
  <c r="R414" i="40"/>
  <c r="AA413" i="40"/>
  <c r="R413" i="40"/>
  <c r="AA412" i="40"/>
  <c r="R412" i="40"/>
  <c r="AA411" i="40"/>
  <c r="R411" i="40"/>
  <c r="AA410" i="40"/>
  <c r="R410" i="40"/>
  <c r="AA409" i="40"/>
  <c r="R409" i="40"/>
  <c r="AA408" i="40"/>
  <c r="R408" i="40"/>
  <c r="AA407" i="40"/>
  <c r="R407" i="40"/>
  <c r="AA406" i="40"/>
  <c r="R406" i="40"/>
  <c r="AA405" i="40"/>
  <c r="R405" i="40"/>
  <c r="AA404" i="40"/>
  <c r="R404" i="40"/>
  <c r="AA403" i="40"/>
  <c r="R403" i="40"/>
  <c r="AA402" i="40"/>
  <c r="R402" i="40"/>
  <c r="AA401" i="40"/>
  <c r="R401" i="40"/>
  <c r="AA400" i="40"/>
  <c r="R400" i="40"/>
  <c r="AA399" i="40"/>
  <c r="R399" i="40"/>
  <c r="AA398" i="40"/>
  <c r="R398" i="40"/>
  <c r="AA397" i="40"/>
  <c r="R397" i="40"/>
  <c r="AA396" i="40"/>
  <c r="R396" i="40"/>
  <c r="AA395" i="40"/>
  <c r="R395" i="40"/>
  <c r="AA394" i="40"/>
  <c r="R394" i="40"/>
  <c r="AA393" i="40"/>
  <c r="R393" i="40"/>
  <c r="AA392" i="40"/>
  <c r="R392" i="40"/>
  <c r="AA391" i="40"/>
  <c r="R391" i="40"/>
  <c r="AA390" i="40"/>
  <c r="R390" i="40"/>
  <c r="AA389" i="40"/>
  <c r="R389" i="40"/>
  <c r="AA388" i="40"/>
  <c r="R388" i="40"/>
  <c r="AA387" i="40"/>
  <c r="R387" i="40"/>
  <c r="AA386" i="40"/>
  <c r="R386" i="40"/>
  <c r="AA385" i="40"/>
  <c r="R385" i="40"/>
  <c r="AA384" i="40"/>
  <c r="R384" i="40"/>
  <c r="AA383" i="40"/>
  <c r="R383" i="40"/>
  <c r="AA382" i="40"/>
  <c r="R382" i="40"/>
  <c r="AA381" i="40"/>
  <c r="R381" i="40"/>
  <c r="AA380" i="40"/>
  <c r="R380" i="40"/>
  <c r="AA379" i="40"/>
  <c r="R379" i="40"/>
  <c r="AA378" i="40"/>
  <c r="R378" i="40"/>
  <c r="AA377" i="40"/>
  <c r="R377" i="40"/>
  <c r="AA376" i="40"/>
  <c r="R376" i="40"/>
  <c r="AA375" i="40"/>
  <c r="R375" i="40"/>
  <c r="AA374" i="40"/>
  <c r="R374" i="40"/>
  <c r="AA373" i="40"/>
  <c r="R373" i="40"/>
  <c r="AA372" i="40"/>
  <c r="R372" i="40"/>
  <c r="AA371" i="40"/>
  <c r="R371" i="40"/>
  <c r="AA370" i="40"/>
  <c r="R370" i="40"/>
  <c r="AA369" i="40"/>
  <c r="R369" i="40"/>
  <c r="AA368" i="40"/>
  <c r="R368" i="40"/>
  <c r="AA367" i="40"/>
  <c r="R367" i="40"/>
  <c r="AA366" i="40"/>
  <c r="R366" i="40"/>
  <c r="AA365" i="40"/>
  <c r="R365" i="40"/>
  <c r="AA364" i="40"/>
  <c r="R364" i="40"/>
  <c r="AA363" i="40"/>
  <c r="R363" i="40"/>
  <c r="AA362" i="40"/>
  <c r="R362" i="40"/>
  <c r="AA361" i="40"/>
  <c r="R361" i="40"/>
  <c r="AA360" i="40"/>
  <c r="R360" i="40"/>
  <c r="AA359" i="40"/>
  <c r="R359" i="40"/>
  <c r="AA358" i="40"/>
  <c r="R358" i="40"/>
  <c r="AA357" i="40"/>
  <c r="R357" i="40"/>
  <c r="AA356" i="40"/>
  <c r="R356" i="40"/>
  <c r="AA355" i="40"/>
  <c r="R355" i="40"/>
  <c r="AA354" i="40"/>
  <c r="R354" i="40"/>
  <c r="AA353" i="40"/>
  <c r="R353" i="40"/>
  <c r="AA352" i="40"/>
  <c r="R352" i="40"/>
  <c r="AA351" i="40"/>
  <c r="R351" i="40"/>
  <c r="AA350" i="40"/>
  <c r="R350" i="40"/>
  <c r="AA349" i="40"/>
  <c r="R349" i="40"/>
  <c r="AA348" i="40"/>
  <c r="R348" i="40"/>
  <c r="AA347" i="40"/>
  <c r="R347" i="40"/>
  <c r="AA346" i="40"/>
  <c r="R346" i="40"/>
  <c r="AA345" i="40"/>
  <c r="R345" i="40"/>
  <c r="AA344" i="40"/>
  <c r="R344" i="40"/>
  <c r="AA343" i="40"/>
  <c r="R343" i="40"/>
  <c r="AA342" i="40"/>
  <c r="R342" i="40"/>
  <c r="AA341" i="40"/>
  <c r="R341" i="40"/>
  <c r="AA340" i="40"/>
  <c r="R340" i="40"/>
  <c r="AA339" i="40"/>
  <c r="R339" i="40"/>
  <c r="AA338" i="40"/>
  <c r="R338" i="40"/>
  <c r="AA337" i="40"/>
  <c r="R337" i="40"/>
  <c r="AA336" i="40"/>
  <c r="R336" i="40"/>
  <c r="AA335" i="40"/>
  <c r="R335" i="40"/>
  <c r="AA334" i="40"/>
  <c r="R334" i="40"/>
  <c r="AA333" i="40"/>
  <c r="R333" i="40"/>
  <c r="AA332" i="40"/>
  <c r="R332" i="40"/>
  <c r="AA331" i="40"/>
  <c r="R331" i="40"/>
  <c r="AA330" i="40"/>
  <c r="R330" i="40"/>
  <c r="AA329" i="40"/>
  <c r="R329" i="40"/>
  <c r="AA328" i="40"/>
  <c r="R328" i="40"/>
  <c r="AA327" i="40"/>
  <c r="R327" i="40"/>
  <c r="AA326" i="40"/>
  <c r="R326" i="40"/>
  <c r="AA325" i="40"/>
  <c r="R325" i="40"/>
  <c r="AA324" i="40"/>
  <c r="R324" i="40"/>
  <c r="AA323" i="40"/>
  <c r="R323" i="40"/>
  <c r="AA322" i="40"/>
  <c r="R322" i="40"/>
  <c r="AA321" i="40"/>
  <c r="R321" i="40"/>
  <c r="AA320" i="40"/>
  <c r="R320" i="40"/>
  <c r="AA319" i="40"/>
  <c r="R319" i="40"/>
  <c r="AA318" i="40"/>
  <c r="R318" i="40"/>
  <c r="AA317" i="40"/>
  <c r="R317" i="40"/>
  <c r="AA316" i="40"/>
  <c r="R316" i="40"/>
  <c r="AA315" i="40"/>
  <c r="R315" i="40"/>
  <c r="AA314" i="40"/>
  <c r="R314" i="40"/>
  <c r="AA313" i="40"/>
  <c r="R313" i="40"/>
  <c r="AA312" i="40"/>
  <c r="R312" i="40"/>
  <c r="AA311" i="40"/>
  <c r="R311" i="40"/>
  <c r="AA310" i="40"/>
  <c r="R310" i="40"/>
  <c r="AA309" i="40"/>
  <c r="R309" i="40"/>
  <c r="AA308" i="40"/>
  <c r="R308" i="40"/>
  <c r="AA307" i="40"/>
  <c r="R307" i="40"/>
  <c r="AA306" i="40"/>
  <c r="R306" i="40"/>
  <c r="AA305" i="40"/>
  <c r="R305" i="40"/>
  <c r="AA304" i="40"/>
  <c r="R304" i="40"/>
  <c r="AA303" i="40"/>
  <c r="R303" i="40"/>
  <c r="AA302" i="40"/>
  <c r="R302" i="40"/>
  <c r="AA301" i="40"/>
  <c r="R301" i="40"/>
  <c r="AA300" i="40"/>
  <c r="R300" i="40"/>
  <c r="AA299" i="40"/>
  <c r="R299" i="40"/>
  <c r="AA298" i="40"/>
  <c r="R298" i="40"/>
  <c r="AA297" i="40"/>
  <c r="R297" i="40"/>
  <c r="AA296" i="40"/>
  <c r="R296" i="40"/>
  <c r="AA295" i="40"/>
  <c r="R295" i="40"/>
  <c r="AA294" i="40"/>
  <c r="R294" i="40"/>
  <c r="AA293" i="40"/>
  <c r="R293" i="40"/>
  <c r="AA292" i="40"/>
  <c r="R292" i="40"/>
  <c r="AA291" i="40"/>
  <c r="R291" i="40"/>
  <c r="AA290" i="40"/>
  <c r="R290" i="40"/>
  <c r="AA289" i="40"/>
  <c r="R289" i="40"/>
  <c r="AA288" i="40"/>
  <c r="R288" i="40"/>
  <c r="AA287" i="40"/>
  <c r="R287" i="40"/>
  <c r="AA286" i="40"/>
  <c r="R286" i="40"/>
  <c r="AA285" i="40"/>
  <c r="R285" i="40"/>
  <c r="AA284" i="40"/>
  <c r="R284" i="40"/>
  <c r="AA283" i="40"/>
  <c r="R283" i="40"/>
  <c r="AA282" i="40"/>
  <c r="R282" i="40"/>
  <c r="AA281" i="40"/>
  <c r="R281" i="40"/>
  <c r="AA280" i="40"/>
  <c r="R280" i="40"/>
  <c r="AA279" i="40"/>
  <c r="R279" i="40"/>
  <c r="AA278" i="40"/>
  <c r="R278" i="40"/>
  <c r="AA277" i="40"/>
  <c r="R277" i="40"/>
  <c r="AA276" i="40"/>
  <c r="R276" i="40"/>
  <c r="AA275" i="40"/>
  <c r="R275" i="40"/>
  <c r="AA274" i="40"/>
  <c r="R274" i="40"/>
  <c r="AA273" i="40"/>
  <c r="R273" i="40"/>
  <c r="AA272" i="40"/>
  <c r="R272" i="40"/>
  <c r="AA271" i="40"/>
  <c r="R271" i="40"/>
  <c r="AA270" i="40"/>
  <c r="R270" i="40"/>
  <c r="AA269" i="40"/>
  <c r="R269" i="40"/>
  <c r="AA268" i="40"/>
  <c r="R268" i="40"/>
  <c r="AA267" i="40"/>
  <c r="R267" i="40"/>
  <c r="AA266" i="40"/>
  <c r="R266" i="40"/>
  <c r="AA265" i="40"/>
  <c r="R265" i="40"/>
  <c r="AA264" i="40"/>
  <c r="R264" i="40"/>
  <c r="AA263" i="40"/>
  <c r="R263" i="40"/>
  <c r="AA262" i="40"/>
  <c r="R262" i="40"/>
  <c r="AA261" i="40"/>
  <c r="R261" i="40"/>
  <c r="AA260" i="40"/>
  <c r="R260" i="40"/>
  <c r="AA259" i="40"/>
  <c r="R259" i="40"/>
  <c r="AA258" i="40"/>
  <c r="R258" i="40"/>
  <c r="AA257" i="40"/>
  <c r="R257" i="40"/>
  <c r="AA256" i="40"/>
  <c r="R256" i="40"/>
  <c r="AA255" i="40"/>
  <c r="R255" i="40"/>
  <c r="AA254" i="40"/>
  <c r="R254" i="40"/>
  <c r="AA253" i="40"/>
  <c r="R253" i="40"/>
  <c r="AA252" i="40"/>
  <c r="R252" i="40"/>
  <c r="AA251" i="40"/>
  <c r="R251" i="40"/>
  <c r="AA250" i="40"/>
  <c r="R250" i="40"/>
  <c r="AA249" i="40"/>
  <c r="R249" i="40"/>
  <c r="AA248" i="40"/>
  <c r="R248" i="40"/>
  <c r="AA247" i="40"/>
  <c r="R247" i="40"/>
  <c r="AA246" i="40"/>
  <c r="R246" i="40"/>
  <c r="AA245" i="40"/>
  <c r="R245" i="40"/>
  <c r="AA244" i="40"/>
  <c r="R244" i="40"/>
  <c r="AA243" i="40"/>
  <c r="R243" i="40"/>
  <c r="AA242" i="40"/>
  <c r="R242" i="40"/>
  <c r="AA241" i="40"/>
  <c r="R241" i="40"/>
  <c r="AA240" i="40"/>
  <c r="R240" i="40"/>
  <c r="AA239" i="40"/>
  <c r="R239" i="40"/>
  <c r="AA238" i="40"/>
  <c r="R238" i="40"/>
  <c r="AA237" i="40"/>
  <c r="R237" i="40"/>
  <c r="AA236" i="40"/>
  <c r="R236" i="40"/>
  <c r="AA235" i="40"/>
  <c r="R235" i="40"/>
  <c r="AA234" i="40"/>
  <c r="R234" i="40"/>
  <c r="AA233" i="40"/>
  <c r="R233" i="40"/>
  <c r="AA232" i="40"/>
  <c r="R232" i="40"/>
  <c r="AA231" i="40"/>
  <c r="R231" i="40"/>
  <c r="AA230" i="40"/>
  <c r="R230" i="40"/>
  <c r="AA229" i="40"/>
  <c r="R229" i="40"/>
  <c r="AA228" i="40"/>
  <c r="R228" i="40"/>
  <c r="AA227" i="40"/>
  <c r="R227" i="40"/>
  <c r="AA226" i="40"/>
  <c r="R226" i="40"/>
  <c r="AA225" i="40"/>
  <c r="R225" i="40"/>
  <c r="AA224" i="40"/>
  <c r="R224" i="40"/>
  <c r="AA223" i="40"/>
  <c r="R223" i="40"/>
  <c r="AA222" i="40"/>
  <c r="R222" i="40"/>
  <c r="AA221" i="40"/>
  <c r="R221" i="40"/>
  <c r="AA220" i="40"/>
  <c r="R220" i="40"/>
  <c r="AA219" i="40"/>
  <c r="R219" i="40"/>
  <c r="AA218" i="40"/>
  <c r="R218" i="40"/>
  <c r="AA217" i="40"/>
  <c r="R217" i="40"/>
  <c r="AA216" i="40"/>
  <c r="R216" i="40"/>
  <c r="AA215" i="40"/>
  <c r="R215" i="40"/>
  <c r="AA214" i="40"/>
  <c r="R214" i="40"/>
  <c r="AA213" i="40"/>
  <c r="R213" i="40"/>
  <c r="AA212" i="40"/>
  <c r="R212" i="40"/>
  <c r="AA211" i="40"/>
  <c r="R211" i="40"/>
  <c r="AA210" i="40"/>
  <c r="R210" i="40"/>
  <c r="AA209" i="40"/>
  <c r="R209" i="40"/>
  <c r="AA208" i="40"/>
  <c r="R208" i="40"/>
  <c r="AA207" i="40"/>
  <c r="R207" i="40"/>
  <c r="AA206" i="40"/>
  <c r="R206" i="40"/>
  <c r="AA205" i="40"/>
  <c r="R205" i="40"/>
  <c r="AA204" i="40"/>
  <c r="R204" i="40"/>
  <c r="AA203" i="40"/>
  <c r="R203" i="40"/>
  <c r="AA202" i="40"/>
  <c r="R202" i="40"/>
  <c r="AA201" i="40"/>
  <c r="R201" i="40"/>
  <c r="AA200" i="40"/>
  <c r="R200" i="40"/>
  <c r="AA199" i="40"/>
  <c r="R199" i="40"/>
  <c r="AA198" i="40"/>
  <c r="R198" i="40"/>
  <c r="AA197" i="40"/>
  <c r="R197" i="40"/>
  <c r="AA196" i="40"/>
  <c r="R196" i="40"/>
  <c r="AA195" i="40"/>
  <c r="R195" i="40"/>
  <c r="AA194" i="40"/>
  <c r="R194" i="40"/>
  <c r="AA193" i="40"/>
  <c r="R193" i="40"/>
  <c r="AA192" i="40"/>
  <c r="R192" i="40"/>
  <c r="AA191" i="40"/>
  <c r="R191" i="40"/>
  <c r="AA190" i="40"/>
  <c r="R190" i="40"/>
  <c r="AA189" i="40"/>
  <c r="R189" i="40"/>
  <c r="AA188" i="40"/>
  <c r="R188" i="40"/>
  <c r="AA187" i="40"/>
  <c r="R187" i="40"/>
  <c r="AA186" i="40"/>
  <c r="R186" i="40"/>
  <c r="AA185" i="40"/>
  <c r="R185" i="40"/>
  <c r="AA184" i="40"/>
  <c r="R184" i="40"/>
  <c r="AA183" i="40"/>
  <c r="R183" i="40"/>
  <c r="AA182" i="40"/>
  <c r="R182" i="40"/>
  <c r="AA181" i="40"/>
  <c r="R181" i="40"/>
  <c r="AA180" i="40"/>
  <c r="R180" i="40"/>
  <c r="AA179" i="40"/>
  <c r="R179" i="40"/>
  <c r="AA178" i="40"/>
  <c r="R178" i="40"/>
  <c r="AA177" i="40"/>
  <c r="R177" i="40"/>
  <c r="AA176" i="40"/>
  <c r="R176" i="40"/>
  <c r="AA175" i="40"/>
  <c r="R175" i="40"/>
  <c r="AA174" i="40"/>
  <c r="R174" i="40"/>
  <c r="AA173" i="40"/>
  <c r="R173" i="40"/>
  <c r="AA172" i="40"/>
  <c r="R172" i="40"/>
  <c r="AA171" i="40"/>
  <c r="R171" i="40"/>
  <c r="AA170" i="40"/>
  <c r="R170" i="40"/>
  <c r="AA169" i="40"/>
  <c r="R169" i="40"/>
  <c r="AA168" i="40"/>
  <c r="R168" i="40"/>
  <c r="AA167" i="40"/>
  <c r="R167" i="40"/>
  <c r="AA166" i="40"/>
  <c r="R166" i="40"/>
  <c r="AA165" i="40"/>
  <c r="R165" i="40"/>
  <c r="AA164" i="40"/>
  <c r="R164" i="40"/>
  <c r="AA163" i="40"/>
  <c r="R163" i="40"/>
  <c r="AA162" i="40"/>
  <c r="R162" i="40"/>
  <c r="AA161" i="40"/>
  <c r="R161" i="40"/>
  <c r="AA160" i="40"/>
  <c r="R160" i="40"/>
  <c r="AA159" i="40"/>
  <c r="R159" i="40"/>
  <c r="AA158" i="40"/>
  <c r="R158" i="40"/>
  <c r="AA157" i="40"/>
  <c r="R157" i="40"/>
  <c r="AA156" i="40"/>
  <c r="R156" i="40"/>
  <c r="AA155" i="40"/>
  <c r="R155" i="40"/>
  <c r="AA154" i="40"/>
  <c r="R154" i="40"/>
  <c r="AA153" i="40"/>
  <c r="R153" i="40"/>
  <c r="AA152" i="40"/>
  <c r="R152" i="40"/>
  <c r="AA151" i="40"/>
  <c r="R151" i="40"/>
  <c r="AA150" i="40"/>
  <c r="R150" i="40"/>
  <c r="AA149" i="40"/>
  <c r="R149" i="40"/>
  <c r="AA148" i="40"/>
  <c r="R148" i="40"/>
  <c r="AA147" i="40"/>
  <c r="R147" i="40"/>
  <c r="AA146" i="40"/>
  <c r="R146" i="40"/>
  <c r="AA145" i="40"/>
  <c r="R145" i="40"/>
  <c r="AA144" i="40"/>
  <c r="R144" i="40"/>
  <c r="AA143" i="40"/>
  <c r="R143" i="40"/>
  <c r="AA142" i="40"/>
  <c r="R142" i="40"/>
  <c r="AA141" i="40"/>
  <c r="R141" i="40"/>
  <c r="AA140" i="40"/>
  <c r="R140" i="40"/>
  <c r="AA139" i="40"/>
  <c r="R139" i="40"/>
  <c r="AA138" i="40"/>
  <c r="R138" i="40"/>
  <c r="AA137" i="40"/>
  <c r="R137" i="40"/>
  <c r="AA136" i="40"/>
  <c r="R136" i="40"/>
  <c r="AA135" i="40"/>
  <c r="R135" i="40"/>
  <c r="L135" i="40"/>
  <c r="AA134" i="40"/>
  <c r="R134" i="40"/>
  <c r="L134" i="40"/>
  <c r="AA133" i="40"/>
  <c r="R133" i="40"/>
  <c r="L133" i="40"/>
  <c r="AA132" i="40"/>
  <c r="R132" i="40"/>
  <c r="L132" i="40"/>
  <c r="AA131" i="40"/>
  <c r="R131" i="40"/>
  <c r="L131" i="40"/>
  <c r="AA130" i="40"/>
  <c r="R130" i="40"/>
  <c r="L130" i="40"/>
  <c r="AA129" i="40"/>
  <c r="R129" i="40"/>
  <c r="L129" i="40"/>
  <c r="AA128" i="40"/>
  <c r="R128" i="40"/>
  <c r="F128" i="40"/>
  <c r="L128" i="40" s="1"/>
  <c r="AA127" i="40"/>
  <c r="R127" i="40"/>
  <c r="L127" i="40"/>
  <c r="AA126" i="40"/>
  <c r="R126" i="40"/>
  <c r="L126" i="40"/>
  <c r="AA125" i="40"/>
  <c r="R125" i="40"/>
  <c r="L125" i="40"/>
  <c r="AA124" i="40"/>
  <c r="R124" i="40"/>
  <c r="L124" i="40"/>
  <c r="AA123" i="40"/>
  <c r="R123" i="40"/>
  <c r="L123" i="40"/>
  <c r="AA122" i="40"/>
  <c r="R122" i="40"/>
  <c r="L122" i="40"/>
  <c r="AA121" i="40"/>
  <c r="R121" i="40"/>
  <c r="L121" i="40"/>
  <c r="AA120" i="40"/>
  <c r="R120" i="40"/>
  <c r="L120" i="40"/>
  <c r="AA119" i="40"/>
  <c r="R119" i="40"/>
  <c r="L119" i="40"/>
  <c r="AA118" i="40"/>
  <c r="R118" i="40"/>
  <c r="L118" i="40"/>
  <c r="AA117" i="40"/>
  <c r="R117" i="40"/>
  <c r="L117" i="40"/>
  <c r="AA116" i="40"/>
  <c r="R116" i="40"/>
  <c r="L116" i="40"/>
  <c r="AA115" i="40"/>
  <c r="R115" i="40"/>
  <c r="L115" i="40"/>
  <c r="AA114" i="40"/>
  <c r="R114" i="40"/>
  <c r="L114" i="40"/>
  <c r="AA113" i="40"/>
  <c r="R113" i="40"/>
  <c r="L113" i="40"/>
  <c r="AA112" i="40"/>
  <c r="R112" i="40"/>
  <c r="L112" i="40"/>
  <c r="AA111" i="40"/>
  <c r="R111" i="40"/>
  <c r="L111" i="40"/>
  <c r="AA110" i="40"/>
  <c r="R110" i="40"/>
  <c r="AA109" i="40"/>
  <c r="R109" i="40"/>
  <c r="E109" i="40"/>
  <c r="L109" i="40" s="1"/>
  <c r="AA108" i="40"/>
  <c r="R108" i="40"/>
  <c r="L108" i="40"/>
  <c r="AA107" i="40"/>
  <c r="R107" i="40"/>
  <c r="L107" i="40"/>
  <c r="AA106" i="40"/>
  <c r="R106" i="40"/>
  <c r="L106" i="40"/>
  <c r="AA105" i="40"/>
  <c r="R105" i="40"/>
  <c r="M105" i="40"/>
  <c r="E105" i="40"/>
  <c r="L105" i="40" s="1"/>
  <c r="AA104" i="40"/>
  <c r="R104" i="40"/>
  <c r="E104" i="40"/>
  <c r="AA103" i="40"/>
  <c r="R103" i="40"/>
  <c r="L103" i="40"/>
  <c r="AA102" i="40"/>
  <c r="R102" i="40"/>
  <c r="L102" i="40"/>
  <c r="AA101" i="40"/>
  <c r="R101" i="40"/>
  <c r="L101" i="40"/>
  <c r="AA100" i="40"/>
  <c r="R100" i="40"/>
  <c r="E100" i="40"/>
  <c r="L100" i="40" s="1"/>
  <c r="AA99" i="40"/>
  <c r="R99" i="40"/>
  <c r="L99" i="40"/>
  <c r="E99" i="40"/>
  <c r="AA98" i="40"/>
  <c r="R98" i="40"/>
  <c r="L98" i="40"/>
  <c r="AA97" i="40"/>
  <c r="R97" i="40"/>
  <c r="L97" i="40"/>
  <c r="AA96" i="40"/>
  <c r="R96" i="40"/>
  <c r="L96" i="40"/>
  <c r="AA95" i="40"/>
  <c r="R95" i="40"/>
  <c r="M95" i="40"/>
  <c r="E95" i="40"/>
  <c r="L95" i="40" s="1"/>
  <c r="AA94" i="40"/>
  <c r="R94" i="40"/>
  <c r="E94" i="40"/>
  <c r="L94" i="40" s="1"/>
  <c r="AA93" i="40"/>
  <c r="R93" i="40"/>
  <c r="L93" i="40"/>
  <c r="AA92" i="40"/>
  <c r="R92" i="40"/>
  <c r="L92" i="40"/>
  <c r="AA91" i="40"/>
  <c r="R91" i="40"/>
  <c r="L91" i="40"/>
  <c r="AA90" i="40"/>
  <c r="R90" i="40"/>
  <c r="L90" i="40"/>
  <c r="AA89" i="40"/>
  <c r="R89" i="40"/>
  <c r="AA88" i="40"/>
  <c r="R88" i="40"/>
  <c r="E88" i="40"/>
  <c r="L88" i="40" s="1"/>
  <c r="AA87" i="40"/>
  <c r="R87" i="40"/>
  <c r="L87" i="40"/>
  <c r="AA86" i="40"/>
  <c r="R86" i="40"/>
  <c r="M86" i="40"/>
  <c r="L86" i="40"/>
  <c r="AA85" i="40"/>
  <c r="R85" i="40"/>
  <c r="M85" i="40"/>
  <c r="L85" i="40"/>
  <c r="AA84" i="40"/>
  <c r="R84" i="40"/>
  <c r="M84" i="40"/>
  <c r="L84" i="40"/>
  <c r="E84" i="40"/>
  <c r="AA83" i="40"/>
  <c r="R83" i="40"/>
  <c r="E83" i="40"/>
  <c r="L83" i="40" s="1"/>
  <c r="AA82" i="40"/>
  <c r="R82" i="40"/>
  <c r="L82" i="40"/>
  <c r="AA81" i="40"/>
  <c r="R81" i="40"/>
  <c r="L81" i="40"/>
  <c r="AA80" i="40"/>
  <c r="R80" i="40"/>
  <c r="L80" i="40"/>
  <c r="AA79" i="40"/>
  <c r="R79" i="40"/>
  <c r="L79" i="40"/>
  <c r="AA78" i="40"/>
  <c r="R78" i="40"/>
  <c r="L78" i="40"/>
  <c r="AA77" i="40"/>
  <c r="R77" i="40"/>
  <c r="L77" i="40"/>
  <c r="AA76" i="40"/>
  <c r="R76" i="40"/>
  <c r="L76" i="40"/>
  <c r="AA75" i="40"/>
  <c r="R75" i="40"/>
  <c r="L75" i="40"/>
  <c r="AA74" i="40"/>
  <c r="R74" i="40"/>
  <c r="L74" i="40"/>
  <c r="AA73" i="40"/>
  <c r="R73" i="40"/>
  <c r="L73" i="40"/>
  <c r="AA72" i="40"/>
  <c r="R72" i="40"/>
  <c r="L72" i="40"/>
  <c r="AA71" i="40"/>
  <c r="R71" i="40"/>
  <c r="L71" i="40"/>
  <c r="AA70" i="40"/>
  <c r="R70" i="40"/>
  <c r="L70" i="40"/>
  <c r="AA69" i="40"/>
  <c r="R69" i="40"/>
  <c r="L69" i="40"/>
  <c r="AA68" i="40"/>
  <c r="R68" i="40"/>
  <c r="L68" i="40"/>
  <c r="AA67" i="40"/>
  <c r="R67" i="40"/>
  <c r="L67" i="40"/>
  <c r="AA66" i="40"/>
  <c r="R66" i="40"/>
  <c r="L66" i="40"/>
  <c r="AA65" i="40"/>
  <c r="R65" i="40"/>
  <c r="L65" i="40"/>
  <c r="AA64" i="40"/>
  <c r="R64" i="40"/>
  <c r="L64" i="40"/>
  <c r="AA63" i="40"/>
  <c r="R63" i="40"/>
  <c r="L63" i="40"/>
  <c r="AA62" i="40"/>
  <c r="R62" i="40"/>
  <c r="L62" i="40"/>
  <c r="AA61" i="40"/>
  <c r="R61" i="40"/>
  <c r="L61" i="40"/>
  <c r="AA60" i="40"/>
  <c r="R60" i="40"/>
  <c r="L60" i="40"/>
  <c r="AA59" i="40"/>
  <c r="R59" i="40"/>
  <c r="L59" i="40"/>
  <c r="AA58" i="40"/>
  <c r="R58" i="40"/>
  <c r="L58" i="40"/>
  <c r="AA57" i="40"/>
  <c r="R57" i="40"/>
  <c r="L57" i="40"/>
  <c r="AA56" i="40"/>
  <c r="R56" i="40"/>
  <c r="L56" i="40"/>
  <c r="E56" i="40"/>
  <c r="AA55" i="40"/>
  <c r="R55" i="40"/>
  <c r="L55" i="40"/>
  <c r="AA54" i="40"/>
  <c r="R54" i="40"/>
  <c r="L54" i="40"/>
  <c r="AA53" i="40"/>
  <c r="R53" i="40"/>
  <c r="L53" i="40"/>
  <c r="AA52" i="40"/>
  <c r="R52" i="40"/>
  <c r="L52" i="40"/>
  <c r="AA51" i="40"/>
  <c r="R51" i="40"/>
  <c r="L51" i="40"/>
  <c r="AA50" i="40"/>
  <c r="R50" i="40"/>
  <c r="L50" i="40"/>
  <c r="AA49" i="40"/>
  <c r="R49" i="40"/>
  <c r="L49" i="40"/>
  <c r="AA48" i="40"/>
  <c r="R48" i="40"/>
  <c r="L48" i="40"/>
  <c r="AA47" i="40"/>
  <c r="R47" i="40"/>
  <c r="L47" i="40"/>
  <c r="AA46" i="40"/>
  <c r="R46" i="40"/>
  <c r="L46" i="40"/>
  <c r="AA45" i="40"/>
  <c r="R45" i="40"/>
  <c r="L45" i="40"/>
  <c r="AA44" i="40"/>
  <c r="R44" i="40"/>
  <c r="L44" i="40"/>
  <c r="AA43" i="40"/>
  <c r="R43" i="40"/>
  <c r="L43" i="40"/>
  <c r="AA42" i="40"/>
  <c r="R42" i="40"/>
  <c r="L42" i="40"/>
  <c r="AA41" i="40"/>
  <c r="R41" i="40"/>
  <c r="L41" i="40"/>
  <c r="AA40" i="40"/>
  <c r="R40" i="40"/>
  <c r="L40" i="40"/>
  <c r="AA39" i="40"/>
  <c r="R39" i="40"/>
  <c r="L39" i="40"/>
  <c r="AA38" i="40"/>
  <c r="R38" i="40"/>
  <c r="L38" i="40"/>
  <c r="AA37" i="40"/>
  <c r="R37" i="40"/>
  <c r="L37" i="40"/>
  <c r="AA36" i="40"/>
  <c r="R36" i="40"/>
  <c r="L36" i="40"/>
  <c r="AA35" i="40"/>
  <c r="R35" i="40"/>
  <c r="L35" i="40"/>
  <c r="AA34" i="40"/>
  <c r="R34" i="40"/>
  <c r="L34" i="40"/>
  <c r="AA33" i="40"/>
  <c r="R33" i="40"/>
  <c r="L33" i="40"/>
  <c r="AA32" i="40"/>
  <c r="R32" i="40"/>
  <c r="L32" i="40"/>
  <c r="AA31" i="40"/>
  <c r="R31" i="40"/>
  <c r="L31" i="40"/>
  <c r="AA30" i="40"/>
  <c r="R30" i="40"/>
  <c r="L30" i="40"/>
  <c r="AA29" i="40"/>
  <c r="R29" i="40"/>
  <c r="L29" i="40"/>
  <c r="AA28" i="40"/>
  <c r="R28" i="40"/>
  <c r="L28" i="40"/>
  <c r="AA27" i="40"/>
  <c r="R27" i="40"/>
  <c r="L27" i="40"/>
  <c r="AA26" i="40"/>
  <c r="R26" i="40"/>
  <c r="L26" i="40"/>
  <c r="AA25" i="40"/>
  <c r="R25" i="40"/>
  <c r="L25" i="40"/>
  <c r="AA24" i="40"/>
  <c r="R24" i="40"/>
  <c r="L24" i="40"/>
  <c r="AA23" i="40"/>
  <c r="R23" i="40"/>
  <c r="L23" i="40"/>
  <c r="AA22" i="40"/>
  <c r="R22" i="40"/>
  <c r="L22" i="40"/>
  <c r="AA21" i="40"/>
  <c r="R21" i="40"/>
  <c r="L21" i="40"/>
  <c r="AA20" i="40"/>
  <c r="R20" i="40"/>
  <c r="L20" i="40"/>
  <c r="AA19" i="40"/>
  <c r="R19" i="40"/>
  <c r="L19" i="40"/>
  <c r="AA18" i="40"/>
  <c r="R18" i="40"/>
  <c r="L18" i="40"/>
  <c r="AA17" i="40"/>
  <c r="R17" i="40"/>
  <c r="L17" i="40"/>
  <c r="AA16" i="40"/>
  <c r="R16" i="40"/>
  <c r="L16" i="40"/>
  <c r="AA15" i="40"/>
  <c r="R15" i="40"/>
  <c r="L15" i="40"/>
  <c r="AA14" i="40"/>
  <c r="R14" i="40"/>
  <c r="L14" i="40"/>
  <c r="AA13" i="40"/>
  <c r="R13" i="40"/>
  <c r="L13" i="40"/>
  <c r="AA12" i="40"/>
  <c r="R12" i="40"/>
  <c r="L12" i="40"/>
  <c r="AA11" i="40"/>
  <c r="R11" i="40"/>
  <c r="L11" i="40"/>
  <c r="AA10" i="40"/>
  <c r="R10" i="40"/>
  <c r="L10" i="40"/>
  <c r="AA9" i="40"/>
  <c r="R9" i="40"/>
  <c r="L9" i="40"/>
  <c r="AA8" i="40"/>
  <c r="R8" i="40"/>
  <c r="L8" i="40"/>
  <c r="AA7" i="40"/>
  <c r="R7" i="40"/>
  <c r="L7" i="40"/>
  <c r="AA6" i="40"/>
  <c r="R6" i="40"/>
  <c r="L6" i="40"/>
  <c r="R5" i="40"/>
  <c r="L5" i="40"/>
  <c r="R4" i="40"/>
  <c r="L4" i="40"/>
  <c r="R3" i="40"/>
  <c r="R2" i="40"/>
  <c r="R1" i="40"/>
  <c r="E110" i="40" l="1"/>
  <c r="L110" i="40" s="1"/>
  <c r="L104" i="40"/>
  <c r="E89" i="40"/>
  <c r="L89" i="40" s="1"/>
  <c r="F1" i="40" s="1"/>
  <c r="AA2" i="21" l="1"/>
  <c r="AA3" i="21"/>
  <c r="AA4" i="21"/>
  <c r="AA5" i="21"/>
  <c r="AA6" i="21"/>
  <c r="AA7" i="21"/>
  <c r="AA8" i="21"/>
  <c r="AA9" i="21"/>
  <c r="AA10" i="21"/>
  <c r="AA11" i="21"/>
  <c r="AA1" i="21"/>
  <c r="AH6" i="40" l="1"/>
  <c r="AF6" i="40"/>
  <c r="AD6" i="40"/>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M6" i="21"/>
  <c r="H7" i="21"/>
  <c r="M7" i="21"/>
  <c r="H8" i="21"/>
  <c r="M8" i="21"/>
  <c r="H9" i="21"/>
  <c r="M9" i="21"/>
  <c r="H10" i="21"/>
  <c r="M10" i="21"/>
  <c r="H11" i="21"/>
  <c r="M11" i="21"/>
  <c r="H12" i="21"/>
  <c r="M12" i="21"/>
  <c r="H13" i="21"/>
  <c r="M13" i="21"/>
  <c r="H14" i="21"/>
  <c r="M14" i="21"/>
  <c r="H15" i="21"/>
  <c r="M15" i="21"/>
  <c r="H16" i="21"/>
  <c r="M16" i="21"/>
  <c r="H17" i="21"/>
  <c r="M17" i="21"/>
  <c r="H18" i="21"/>
  <c r="M18" i="21"/>
  <c r="H19" i="21"/>
  <c r="M19" i="21"/>
  <c r="H20" i="21"/>
  <c r="M20" i="21"/>
  <c r="H21" i="21"/>
  <c r="M21" i="21"/>
  <c r="H22" i="21"/>
  <c r="M22" i="21"/>
  <c r="H23" i="21"/>
  <c r="M23" i="21"/>
  <c r="H24" i="21"/>
  <c r="M24" i="21"/>
  <c r="H25" i="21"/>
  <c r="M25" i="21"/>
  <c r="H26" i="21"/>
  <c r="M26" i="21"/>
  <c r="H27" i="21"/>
  <c r="M27" i="21"/>
  <c r="H28" i="21"/>
  <c r="M28" i="21"/>
  <c r="H29" i="21"/>
  <c r="M29" i="21"/>
  <c r="H30" i="21"/>
  <c r="M30" i="21"/>
  <c r="H31" i="21"/>
  <c r="M31" i="21"/>
  <c r="H32" i="21"/>
  <c r="M32" i="21"/>
  <c r="H33" i="21"/>
  <c r="M33" i="21"/>
  <c r="H34" i="21"/>
  <c r="M34" i="21"/>
  <c r="H35" i="21"/>
  <c r="M35" i="21"/>
  <c r="H36" i="21"/>
  <c r="M36" i="21"/>
  <c r="H37" i="21"/>
  <c r="M37" i="21"/>
  <c r="H38" i="21"/>
  <c r="M38" i="21"/>
  <c r="H39" i="21"/>
  <c r="M39" i="21"/>
  <c r="H40" i="21"/>
  <c r="M40" i="21"/>
  <c r="H41" i="21"/>
  <c r="M41" i="21"/>
  <c r="H42" i="21"/>
  <c r="M42" i="21"/>
  <c r="H43" i="21"/>
  <c r="M43" i="21"/>
  <c r="H44" i="21"/>
  <c r="M44" i="21"/>
  <c r="H45" i="21"/>
  <c r="M45" i="21"/>
  <c r="H46" i="21"/>
  <c r="M46" i="21"/>
  <c r="H47" i="21"/>
  <c r="M47" i="21"/>
  <c r="H48" i="21"/>
  <c r="M48" i="21"/>
  <c r="H49" i="21"/>
  <c r="M49" i="21"/>
  <c r="H50" i="21"/>
  <c r="M50" i="21"/>
  <c r="H51" i="21"/>
  <c r="M51" i="21"/>
  <c r="H52" i="21"/>
  <c r="M52" i="21"/>
  <c r="H53" i="21"/>
  <c r="M53" i="21"/>
  <c r="H54" i="21"/>
  <c r="M54" i="21"/>
  <c r="H55" i="21"/>
  <c r="M55" i="21"/>
  <c r="H56" i="21"/>
  <c r="M56" i="21"/>
  <c r="H57" i="21"/>
  <c r="M57" i="21"/>
  <c r="H58" i="21"/>
  <c r="M58" i="21"/>
  <c r="H59" i="21"/>
  <c r="M59" i="21"/>
  <c r="H60" i="21"/>
  <c r="M60" i="21"/>
  <c r="H61" i="21"/>
  <c r="M61" i="21"/>
  <c r="H62" i="21"/>
  <c r="M62" i="21"/>
  <c r="H63" i="21"/>
  <c r="M63" i="21"/>
  <c r="H64" i="21"/>
  <c r="M64" i="21"/>
  <c r="H65" i="21"/>
  <c r="M65" i="21"/>
  <c r="H66" i="21"/>
  <c r="M66" i="21"/>
  <c r="H67" i="21"/>
  <c r="M67" i="21"/>
  <c r="H68" i="21"/>
  <c r="M68" i="21"/>
  <c r="H69" i="21"/>
  <c r="M69" i="21"/>
  <c r="H70" i="21"/>
  <c r="M70" i="21"/>
  <c r="H71" i="21"/>
  <c r="M71" i="21"/>
  <c r="N71" i="21"/>
  <c r="H72" i="21"/>
  <c r="M72" i="21"/>
  <c r="N72" i="21"/>
  <c r="H73" i="21"/>
  <c r="M73" i="21"/>
  <c r="N73" i="21"/>
  <c r="H74" i="21"/>
  <c r="M74" i="21"/>
  <c r="N74" i="21"/>
  <c r="H75" i="21"/>
  <c r="M75" i="21"/>
  <c r="N75" i="21"/>
  <c r="H76" i="21"/>
  <c r="M76" i="21"/>
  <c r="N76" i="21"/>
  <c r="H77" i="21"/>
  <c r="M77" i="21"/>
  <c r="N77" i="21"/>
  <c r="H78" i="21"/>
  <c r="M78" i="21"/>
  <c r="N78" i="21"/>
  <c r="H79" i="21"/>
  <c r="M79" i="21"/>
  <c r="N79" i="21"/>
  <c r="H80" i="21"/>
  <c r="M80" i="21"/>
  <c r="N80" i="21"/>
  <c r="H81" i="21"/>
  <c r="M81" i="21"/>
  <c r="N81" i="21"/>
  <c r="H82" i="21"/>
  <c r="M82" i="21"/>
  <c r="N82" i="21"/>
  <c r="H83" i="21"/>
  <c r="M83" i="21"/>
  <c r="N83" i="21"/>
  <c r="H84" i="21"/>
  <c r="M84" i="21"/>
  <c r="N84" i="21"/>
  <c r="H85" i="21"/>
  <c r="M85" i="21"/>
  <c r="N85" i="21"/>
  <c r="H86" i="21"/>
  <c r="M86" i="21"/>
  <c r="N86" i="21"/>
  <c r="H87" i="21"/>
  <c r="M87" i="21"/>
  <c r="N87" i="21"/>
  <c r="H88" i="21"/>
  <c r="M88" i="21"/>
  <c r="N88" i="21"/>
  <c r="H89" i="21"/>
  <c r="M89" i="21"/>
  <c r="N89" i="21"/>
  <c r="H90" i="21"/>
  <c r="M90" i="21"/>
  <c r="N90" i="21"/>
  <c r="H91" i="21"/>
  <c r="M91" i="21"/>
  <c r="N91" i="21"/>
  <c r="H92" i="21"/>
  <c r="M92" i="21"/>
  <c r="N92" i="21"/>
  <c r="H93" i="21"/>
  <c r="M93" i="21"/>
  <c r="N93" i="21"/>
  <c r="H94" i="21"/>
  <c r="M94" i="21"/>
  <c r="N94" i="21"/>
  <c r="H95" i="21"/>
  <c r="M95" i="21"/>
  <c r="N95" i="21"/>
  <c r="H96" i="21"/>
  <c r="M96" i="21"/>
  <c r="N96" i="21"/>
  <c r="H97" i="21"/>
  <c r="M97" i="21"/>
  <c r="N97" i="21"/>
  <c r="H98" i="21"/>
  <c r="M98" i="21"/>
  <c r="N98" i="21"/>
  <c r="H99" i="21"/>
  <c r="M99" i="21"/>
  <c r="N99" i="21"/>
  <c r="H100" i="21"/>
  <c r="M100" i="21"/>
  <c r="N100" i="21"/>
  <c r="H101" i="21"/>
  <c r="M101" i="21"/>
  <c r="N101" i="21"/>
  <c r="H102" i="21"/>
  <c r="M102" i="21"/>
  <c r="N102" i="21"/>
  <c r="H103" i="21"/>
  <c r="M103" i="21"/>
  <c r="N103" i="21"/>
  <c r="H104" i="21"/>
  <c r="M104" i="21"/>
  <c r="N104" i="21"/>
  <c r="H105" i="21"/>
  <c r="M105" i="21"/>
  <c r="N105" i="21"/>
  <c r="H106" i="21"/>
  <c r="M106" i="21"/>
  <c r="N106" i="21"/>
  <c r="H107" i="21"/>
  <c r="M107" i="21"/>
  <c r="N107" i="21"/>
  <c r="H108" i="21"/>
  <c r="M108" i="21"/>
  <c r="N108" i="21"/>
  <c r="H109" i="21"/>
  <c r="M109" i="21"/>
  <c r="N109" i="21"/>
  <c r="H110" i="21"/>
  <c r="M110" i="21"/>
  <c r="N110" i="21"/>
  <c r="H111" i="21"/>
  <c r="M111" i="21"/>
  <c r="N111" i="21"/>
  <c r="H112" i="21"/>
  <c r="M112" i="21"/>
  <c r="N112" i="21"/>
  <c r="H113" i="21"/>
  <c r="M113" i="21"/>
  <c r="N113" i="21"/>
  <c r="H114" i="21"/>
  <c r="M114" i="21"/>
  <c r="N114" i="21"/>
  <c r="H115" i="21"/>
  <c r="M115" i="21"/>
  <c r="N115" i="21"/>
  <c r="H116" i="21"/>
  <c r="M116" i="21"/>
  <c r="N116" i="21"/>
  <c r="H117" i="21"/>
  <c r="M117" i="21"/>
  <c r="N117" i="21"/>
  <c r="H118" i="21"/>
  <c r="M118" i="21"/>
  <c r="N118" i="21"/>
  <c r="H119" i="21"/>
  <c r="M119" i="21"/>
  <c r="N119" i="21"/>
  <c r="H120" i="21"/>
  <c r="M120" i="21"/>
  <c r="N120" i="21"/>
  <c r="H121" i="21"/>
  <c r="M121" i="21"/>
  <c r="N121" i="21"/>
  <c r="H122" i="21"/>
  <c r="M122" i="21"/>
  <c r="N122" i="21"/>
  <c r="H123" i="21"/>
  <c r="M123" i="21"/>
  <c r="N123" i="21"/>
  <c r="H124" i="21"/>
  <c r="M124" i="21"/>
  <c r="N124" i="21"/>
  <c r="H125" i="21"/>
  <c r="M125" i="21"/>
  <c r="N125" i="21"/>
  <c r="H126" i="21"/>
  <c r="M126" i="21"/>
  <c r="N126" i="21"/>
  <c r="H127" i="21"/>
  <c r="M127" i="21"/>
  <c r="N127" i="21"/>
  <c r="H128" i="21"/>
  <c r="M128" i="21"/>
  <c r="N128" i="21"/>
  <c r="H129" i="21"/>
  <c r="M129" i="21"/>
  <c r="N129" i="21"/>
  <c r="H130" i="21"/>
  <c r="M130" i="21"/>
  <c r="N130" i="21"/>
  <c r="H131" i="21"/>
  <c r="M131" i="21"/>
  <c r="N131" i="21"/>
  <c r="H132" i="21"/>
  <c r="M132" i="21"/>
  <c r="N132" i="21"/>
  <c r="H133" i="21"/>
  <c r="M133" i="21"/>
  <c r="N133" i="21"/>
  <c r="H134" i="21"/>
  <c r="M134" i="21"/>
  <c r="N134" i="21"/>
  <c r="H135" i="21"/>
  <c r="M135" i="21"/>
  <c r="N135" i="21"/>
  <c r="H136" i="21"/>
  <c r="M136" i="21"/>
  <c r="N136" i="21"/>
  <c r="H137" i="21"/>
  <c r="M137" i="21"/>
  <c r="N137" i="21"/>
  <c r="H138" i="21"/>
  <c r="M138" i="21"/>
  <c r="N138" i="21"/>
  <c r="H139" i="21"/>
  <c r="M139" i="21"/>
  <c r="N139" i="21"/>
  <c r="H140" i="21"/>
  <c r="M140" i="21"/>
  <c r="N140" i="21"/>
  <c r="H141" i="21"/>
  <c r="M141" i="21"/>
  <c r="N141" i="21"/>
  <c r="H142" i="21"/>
  <c r="M142" i="21"/>
  <c r="N142" i="21"/>
  <c r="H143" i="21"/>
  <c r="M143" i="21"/>
  <c r="N143" i="21"/>
  <c r="H144" i="21"/>
  <c r="M144" i="21"/>
  <c r="N144" i="21"/>
  <c r="H145" i="21"/>
  <c r="M145" i="21"/>
  <c r="N145" i="21"/>
  <c r="H146" i="21"/>
  <c r="M146" i="21"/>
  <c r="N146" i="21"/>
  <c r="H147" i="21"/>
  <c r="M147" i="21"/>
  <c r="N147" i="21"/>
  <c r="H148" i="21"/>
  <c r="M148" i="21"/>
  <c r="N148" i="21"/>
  <c r="H149" i="21"/>
  <c r="M149" i="21"/>
  <c r="N149" i="21"/>
  <c r="H150" i="21"/>
  <c r="M150" i="21"/>
  <c r="N150" i="21"/>
  <c r="H151" i="21"/>
  <c r="M151" i="21"/>
  <c r="N151" i="21"/>
  <c r="H152" i="21"/>
  <c r="M152" i="21"/>
  <c r="N152" i="21"/>
  <c r="H153" i="21"/>
  <c r="M153" i="21"/>
  <c r="N153" i="21"/>
  <c r="H154" i="21"/>
  <c r="M154" i="21"/>
  <c r="N154" i="21"/>
  <c r="H155" i="21"/>
  <c r="M155" i="21"/>
  <c r="N155" i="21"/>
  <c r="H156" i="21"/>
  <c r="M156" i="21"/>
  <c r="N156" i="21"/>
  <c r="H157" i="21"/>
  <c r="M157" i="21"/>
  <c r="N157" i="21"/>
  <c r="H158" i="21"/>
  <c r="M158" i="21"/>
  <c r="N158" i="21"/>
  <c r="H159" i="21"/>
  <c r="M159" i="21"/>
  <c r="N159" i="21"/>
  <c r="H160" i="21"/>
  <c r="M160" i="21"/>
  <c r="N160" i="21"/>
  <c r="H161" i="21"/>
  <c r="M161" i="21"/>
  <c r="N161" i="21"/>
  <c r="H162" i="21"/>
  <c r="M162" i="21"/>
  <c r="N162" i="21"/>
  <c r="H163" i="21"/>
  <c r="M163" i="21"/>
  <c r="N163" i="21"/>
  <c r="H164" i="21"/>
  <c r="M164" i="21"/>
  <c r="N164" i="21"/>
  <c r="H165" i="21"/>
  <c r="M165" i="21"/>
  <c r="N165" i="21"/>
  <c r="H166" i="21"/>
  <c r="M166" i="21"/>
  <c r="N166" i="21"/>
  <c r="H167" i="21"/>
  <c r="M167" i="21"/>
  <c r="N167" i="21"/>
  <c r="H168" i="21"/>
  <c r="M168" i="21"/>
  <c r="N168" i="21"/>
  <c r="H169" i="21"/>
  <c r="M169" i="21"/>
  <c r="N169" i="21"/>
  <c r="H170" i="21"/>
  <c r="M170" i="21"/>
  <c r="N170" i="21"/>
  <c r="H171" i="21"/>
  <c r="M171" i="21"/>
  <c r="N171" i="21"/>
  <c r="H172" i="21"/>
  <c r="M172" i="21"/>
  <c r="N172" i="21"/>
  <c r="H173" i="21"/>
  <c r="M173" i="21"/>
  <c r="N173" i="21"/>
  <c r="H174" i="21"/>
  <c r="M174" i="21"/>
  <c r="N174" i="21"/>
  <c r="H175" i="21"/>
  <c r="M175" i="21"/>
  <c r="N175" i="21"/>
  <c r="H176" i="21"/>
  <c r="M176" i="21"/>
  <c r="N176" i="21"/>
  <c r="H177" i="21"/>
  <c r="M177" i="21"/>
  <c r="N177" i="21"/>
  <c r="H178" i="21"/>
  <c r="M178" i="21"/>
  <c r="N178" i="21"/>
  <c r="H179" i="21"/>
  <c r="M179" i="21"/>
  <c r="N179" i="21"/>
  <c r="H180" i="21"/>
  <c r="M180" i="21"/>
  <c r="N180" i="21"/>
  <c r="H181" i="21"/>
  <c r="M181" i="21"/>
  <c r="N181" i="21"/>
  <c r="H182" i="21"/>
  <c r="M182" i="21"/>
  <c r="N182" i="21"/>
  <c r="H183" i="21"/>
  <c r="M183" i="21"/>
  <c r="N183" i="21"/>
  <c r="H184" i="21"/>
  <c r="M184" i="21"/>
  <c r="N184" i="21"/>
  <c r="H185" i="21"/>
  <c r="M185" i="21"/>
  <c r="N185" i="21"/>
  <c r="H186" i="21"/>
  <c r="M186" i="21"/>
  <c r="N186" i="21"/>
  <c r="H187" i="21"/>
  <c r="M187" i="21"/>
  <c r="N187" i="21"/>
  <c r="H188" i="21"/>
  <c r="M188" i="21"/>
  <c r="N188" i="21"/>
  <c r="H189" i="21"/>
  <c r="M189" i="21"/>
  <c r="N189" i="21"/>
  <c r="H190" i="21"/>
  <c r="M190" i="21"/>
  <c r="N190" i="21"/>
  <c r="H191" i="21"/>
  <c r="M191" i="21"/>
  <c r="N191" i="21"/>
  <c r="H192" i="21"/>
  <c r="M192" i="21"/>
  <c r="N192" i="21"/>
  <c r="H193" i="21"/>
  <c r="M193" i="21"/>
  <c r="N193" i="21"/>
  <c r="H194" i="21"/>
  <c r="M194" i="21"/>
  <c r="N194" i="21"/>
  <c r="H195" i="21"/>
  <c r="M195" i="21"/>
  <c r="N195" i="21"/>
  <c r="H196" i="21"/>
  <c r="M196" i="21"/>
  <c r="N196" i="21"/>
  <c r="H197" i="21"/>
  <c r="M197" i="21"/>
  <c r="N197" i="21"/>
  <c r="H198" i="21"/>
  <c r="M198" i="21"/>
  <c r="N198" i="21"/>
  <c r="H199" i="21"/>
  <c r="M199" i="21"/>
  <c r="N199" i="21"/>
  <c r="H200" i="21"/>
  <c r="M200" i="21"/>
  <c r="N200" i="21"/>
  <c r="H201" i="21"/>
  <c r="M201" i="21"/>
  <c r="N201" i="21"/>
  <c r="H202" i="21"/>
  <c r="M202" i="21"/>
  <c r="N202" i="21"/>
  <c r="H203" i="21"/>
  <c r="M203" i="21"/>
  <c r="N203" i="21"/>
  <c r="H204" i="21"/>
  <c r="M204" i="21"/>
  <c r="N204" i="21"/>
  <c r="H205" i="21"/>
  <c r="M205" i="21"/>
  <c r="N205" i="21"/>
  <c r="H206" i="21"/>
  <c r="M206" i="21"/>
  <c r="N206" i="21"/>
  <c r="H207" i="21"/>
  <c r="M207" i="21"/>
  <c r="N207" i="21"/>
  <c r="H208" i="21"/>
  <c r="M208" i="21"/>
  <c r="N208" i="21"/>
  <c r="H209" i="21"/>
  <c r="M209" i="21"/>
  <c r="N209" i="21"/>
  <c r="H210" i="21"/>
  <c r="M210" i="21"/>
  <c r="N210" i="21"/>
  <c r="H211" i="21"/>
  <c r="M211" i="21"/>
  <c r="N211" i="21"/>
  <c r="H212" i="21"/>
  <c r="M212" i="21"/>
  <c r="N212" i="21"/>
  <c r="H213" i="21"/>
  <c r="M213" i="21"/>
  <c r="N213" i="21"/>
  <c r="H214" i="21"/>
  <c r="M214" i="21"/>
  <c r="N214" i="21"/>
  <c r="H215" i="21"/>
  <c r="M215" i="21"/>
  <c r="N215" i="21"/>
  <c r="H216" i="21"/>
  <c r="M216" i="21"/>
  <c r="N216" i="21"/>
  <c r="H217" i="21"/>
  <c r="M217" i="21"/>
  <c r="N217" i="21"/>
  <c r="H218" i="21"/>
  <c r="M218" i="21"/>
  <c r="N218" i="21"/>
  <c r="H219" i="21"/>
  <c r="M219" i="21"/>
  <c r="N219" i="21"/>
  <c r="H220" i="21"/>
  <c r="M220" i="21"/>
  <c r="N220" i="21"/>
  <c r="H221" i="21"/>
  <c r="M221" i="21"/>
  <c r="N221" i="21"/>
  <c r="H222" i="21"/>
  <c r="M222" i="21"/>
  <c r="N222" i="21"/>
  <c r="H223" i="21"/>
  <c r="M223" i="21"/>
  <c r="N223" i="21"/>
  <c r="H224" i="21"/>
  <c r="M224" i="21"/>
  <c r="N224" i="21"/>
  <c r="H225" i="21"/>
  <c r="M225" i="21"/>
  <c r="N225" i="21"/>
  <c r="H226" i="21"/>
  <c r="M226" i="21"/>
  <c r="N226" i="21"/>
  <c r="H227" i="21"/>
  <c r="M227" i="21"/>
  <c r="N227" i="21"/>
  <c r="H228" i="21"/>
  <c r="M228" i="21"/>
  <c r="N228" i="21"/>
  <c r="H229" i="21"/>
  <c r="M229" i="21"/>
  <c r="N229" i="21"/>
  <c r="H230" i="21"/>
  <c r="M230" i="21"/>
  <c r="N230" i="21"/>
  <c r="H231" i="21"/>
  <c r="M231" i="21"/>
  <c r="N231" i="21"/>
  <c r="H232" i="21"/>
  <c r="M232" i="21"/>
  <c r="N232" i="21"/>
  <c r="H233" i="21"/>
  <c r="M233" i="21"/>
  <c r="N233" i="21"/>
  <c r="H234" i="21"/>
  <c r="M234" i="21"/>
  <c r="N234" i="21"/>
  <c r="H235" i="21"/>
  <c r="M235" i="21"/>
  <c r="N235" i="21"/>
  <c r="H236" i="21"/>
  <c r="M236" i="21"/>
  <c r="N236" i="21"/>
  <c r="H237" i="21"/>
  <c r="M237" i="21"/>
  <c r="N237" i="21"/>
  <c r="H238" i="21"/>
  <c r="M238" i="21"/>
  <c r="N238" i="21"/>
  <c r="H239" i="21"/>
  <c r="M239" i="21"/>
  <c r="N239" i="21"/>
  <c r="H240" i="21"/>
  <c r="M240" i="21"/>
  <c r="N240" i="21"/>
  <c r="H241" i="21"/>
  <c r="M241" i="21"/>
  <c r="N241" i="21"/>
  <c r="H242" i="21"/>
  <c r="M242" i="21"/>
  <c r="N242" i="21"/>
  <c r="H243" i="21"/>
  <c r="M243" i="21"/>
  <c r="N243" i="21"/>
  <c r="H244" i="21"/>
  <c r="M244" i="21"/>
  <c r="N244" i="21"/>
  <c r="H245" i="21"/>
  <c r="M245" i="21"/>
  <c r="N245" i="21"/>
  <c r="H246" i="21"/>
  <c r="M246" i="21"/>
  <c r="N246" i="21"/>
  <c r="H247" i="21"/>
  <c r="M247" i="21"/>
  <c r="N247" i="21"/>
  <c r="H248" i="21"/>
  <c r="M248" i="21"/>
  <c r="N248" i="21"/>
  <c r="H249" i="21"/>
  <c r="M249" i="21"/>
  <c r="N249" i="21"/>
  <c r="H250" i="21"/>
  <c r="M250" i="21"/>
  <c r="N250" i="21"/>
  <c r="H251" i="21"/>
  <c r="M251" i="21"/>
  <c r="N251" i="21"/>
  <c r="H252" i="21"/>
  <c r="M252" i="21"/>
  <c r="N252" i="21"/>
  <c r="H253" i="21"/>
  <c r="M253" i="21"/>
  <c r="N253" i="21"/>
  <c r="H254" i="21"/>
  <c r="M254" i="21"/>
  <c r="N254" i="21"/>
  <c r="H255" i="21"/>
  <c r="M255" i="21"/>
  <c r="N255" i="21"/>
  <c r="H256" i="21"/>
  <c r="M256" i="21"/>
  <c r="N256" i="21"/>
  <c r="H257" i="21"/>
  <c r="M257" i="21"/>
  <c r="N257" i="21"/>
  <c r="H258" i="21"/>
  <c r="M258" i="21"/>
  <c r="N258" i="21"/>
  <c r="H259" i="21"/>
  <c r="M259" i="21"/>
  <c r="N259" i="21"/>
  <c r="H260" i="21"/>
  <c r="M260" i="21"/>
  <c r="N260" i="21"/>
  <c r="H261" i="21"/>
  <c r="M261" i="21"/>
  <c r="N261" i="21"/>
  <c r="H262" i="21"/>
  <c r="M262" i="21"/>
  <c r="N262" i="21"/>
  <c r="H263" i="21"/>
  <c r="M263" i="21"/>
  <c r="N263" i="21"/>
  <c r="H264" i="21"/>
  <c r="M264" i="21"/>
  <c r="N264" i="21"/>
  <c r="H265" i="21"/>
  <c r="M265" i="21"/>
  <c r="N265" i="21"/>
  <c r="H266" i="21"/>
  <c r="M266" i="21"/>
  <c r="N266" i="21"/>
  <c r="H267" i="21"/>
  <c r="M267" i="21"/>
  <c r="N267" i="21"/>
  <c r="H268" i="21"/>
  <c r="M268" i="21"/>
  <c r="N268" i="21"/>
  <c r="H269" i="21"/>
  <c r="M269" i="21"/>
  <c r="N269" i="21"/>
  <c r="H270" i="21"/>
  <c r="M270" i="21"/>
  <c r="N270" i="21"/>
  <c r="H271" i="21"/>
  <c r="M271" i="21"/>
  <c r="N271" i="21"/>
  <c r="H272" i="21"/>
  <c r="M272" i="21"/>
  <c r="N272" i="21"/>
  <c r="H273" i="21"/>
  <c r="M273" i="21"/>
  <c r="N273" i="21"/>
  <c r="H274" i="21"/>
  <c r="M274" i="21"/>
  <c r="N274" i="21"/>
  <c r="H275" i="21"/>
  <c r="M275" i="21"/>
  <c r="N275" i="21"/>
  <c r="H276" i="21"/>
  <c r="M276" i="21"/>
  <c r="N276" i="21"/>
  <c r="H277" i="21"/>
  <c r="M277" i="21"/>
  <c r="N277" i="21"/>
  <c r="H278" i="21"/>
  <c r="M278" i="21"/>
  <c r="N278" i="21"/>
  <c r="H279" i="21"/>
  <c r="M279" i="21"/>
  <c r="N279" i="21"/>
  <c r="H280" i="21"/>
  <c r="M280" i="21"/>
  <c r="N280" i="21"/>
  <c r="H281" i="21"/>
  <c r="M281" i="21"/>
  <c r="N281" i="21"/>
  <c r="H282" i="21"/>
  <c r="M282" i="21"/>
  <c r="N282" i="21"/>
  <c r="H283" i="21"/>
  <c r="M283" i="21"/>
  <c r="N283" i="21"/>
  <c r="H284" i="21"/>
  <c r="M284" i="21"/>
  <c r="N284" i="21"/>
  <c r="H285" i="21"/>
  <c r="M285" i="21"/>
  <c r="N285" i="21"/>
  <c r="H286" i="21"/>
  <c r="M286" i="21"/>
  <c r="N286" i="21"/>
  <c r="H287" i="21"/>
  <c r="M287" i="21"/>
  <c r="N287" i="21"/>
  <c r="H288" i="21"/>
  <c r="M288" i="21"/>
  <c r="N288" i="21"/>
  <c r="H289" i="21"/>
  <c r="M289" i="21"/>
  <c r="N289" i="21"/>
  <c r="H290" i="21"/>
  <c r="M290" i="21"/>
  <c r="N290" i="21"/>
  <c r="H291" i="21"/>
  <c r="M291" i="21"/>
  <c r="N291" i="21"/>
  <c r="H292" i="21"/>
  <c r="M292" i="21"/>
  <c r="N292" i="21"/>
  <c r="H293" i="21"/>
  <c r="M293" i="21"/>
  <c r="N293" i="21"/>
  <c r="H294" i="21"/>
  <c r="M294" i="21"/>
  <c r="N294" i="21"/>
  <c r="H295" i="21"/>
  <c r="M295" i="21"/>
  <c r="N295" i="21"/>
  <c r="H296" i="21"/>
  <c r="M296" i="21"/>
  <c r="N296" i="21"/>
  <c r="H297" i="21"/>
  <c r="M297" i="21"/>
  <c r="N297" i="21"/>
  <c r="H298" i="21"/>
  <c r="M298" i="21"/>
  <c r="N298" i="21"/>
  <c r="H299" i="21"/>
  <c r="M299" i="21"/>
  <c r="N299" i="21"/>
  <c r="H300" i="21"/>
  <c r="M300" i="21"/>
  <c r="N300" i="21"/>
  <c r="H301" i="21"/>
  <c r="M301" i="21"/>
  <c r="N301" i="21"/>
  <c r="H302" i="21"/>
  <c r="M302" i="21"/>
  <c r="N302" i="21"/>
  <c r="H303" i="21"/>
  <c r="M303" i="21"/>
  <c r="N303" i="21"/>
  <c r="H304" i="21"/>
  <c r="M304" i="21"/>
  <c r="N304" i="21"/>
  <c r="H305" i="21"/>
  <c r="M305" i="21"/>
  <c r="N305" i="21"/>
  <c r="H306" i="21"/>
  <c r="M306" i="21"/>
  <c r="N306" i="21"/>
  <c r="H307" i="21"/>
  <c r="M307" i="21"/>
  <c r="N307" i="21"/>
  <c r="H308" i="21"/>
  <c r="M308" i="21"/>
  <c r="N308" i="21"/>
  <c r="H309" i="21"/>
  <c r="M309" i="21"/>
  <c r="N309" i="21"/>
  <c r="H310" i="21"/>
  <c r="M310" i="21"/>
  <c r="N310" i="21"/>
  <c r="H311" i="21"/>
  <c r="M311" i="21"/>
  <c r="N311" i="21"/>
  <c r="H312" i="21"/>
  <c r="M312" i="21"/>
  <c r="N312" i="21"/>
  <c r="H313" i="21"/>
  <c r="M313" i="21"/>
  <c r="N313" i="21"/>
  <c r="H314" i="21"/>
  <c r="M314" i="21"/>
  <c r="N314" i="21"/>
  <c r="H315" i="21"/>
  <c r="M315" i="21"/>
  <c r="N315" i="21"/>
  <c r="H316" i="21"/>
  <c r="M316" i="21"/>
  <c r="N316" i="21"/>
  <c r="H317" i="21"/>
  <c r="M317" i="21"/>
  <c r="N317" i="21"/>
  <c r="H318" i="21"/>
  <c r="M318" i="21"/>
  <c r="N318" i="21"/>
  <c r="H319" i="21"/>
  <c r="M319" i="21"/>
  <c r="N319" i="21"/>
  <c r="H320" i="21"/>
  <c r="M320" i="21"/>
  <c r="N320" i="21"/>
  <c r="H321" i="21"/>
  <c r="M321" i="21"/>
  <c r="N321" i="21"/>
  <c r="H322" i="21"/>
  <c r="M322" i="21"/>
  <c r="N322" i="21"/>
  <c r="H323" i="21"/>
  <c r="M323" i="21"/>
  <c r="N323" i="21"/>
  <c r="H324" i="21"/>
  <c r="M324" i="21"/>
  <c r="N324" i="21"/>
  <c r="H325" i="21"/>
  <c r="M325" i="21"/>
  <c r="N325" i="21"/>
  <c r="H326" i="21"/>
  <c r="M326" i="21"/>
  <c r="N326" i="21"/>
  <c r="H327" i="21"/>
  <c r="M327" i="21"/>
  <c r="N327" i="21"/>
  <c r="H328" i="21"/>
  <c r="M328" i="21"/>
  <c r="N328" i="21"/>
  <c r="H329" i="21"/>
  <c r="M329" i="21"/>
  <c r="N329" i="21"/>
  <c r="H330" i="21"/>
  <c r="M330" i="21"/>
  <c r="N330" i="21"/>
  <c r="H331" i="21"/>
  <c r="M331" i="21"/>
  <c r="N331" i="21"/>
  <c r="H332" i="21"/>
  <c r="M332" i="21"/>
  <c r="N332" i="21"/>
  <c r="H333" i="21"/>
  <c r="M333" i="21"/>
  <c r="N333" i="21"/>
  <c r="H334" i="21"/>
  <c r="M334" i="21"/>
  <c r="N334" i="21"/>
  <c r="H335" i="21"/>
  <c r="M335" i="21"/>
  <c r="N335" i="21"/>
  <c r="H336" i="21"/>
  <c r="M336" i="21"/>
  <c r="N336" i="21"/>
  <c r="H337" i="21"/>
  <c r="M337" i="21"/>
  <c r="N337" i="21"/>
  <c r="H338" i="21"/>
  <c r="M338" i="21"/>
  <c r="N338" i="21"/>
  <c r="H339" i="21"/>
  <c r="M339" i="21"/>
  <c r="N339" i="21"/>
  <c r="H340" i="21"/>
  <c r="M340" i="21"/>
  <c r="N340" i="21"/>
  <c r="H341" i="21"/>
  <c r="M341" i="21"/>
  <c r="N341" i="21"/>
  <c r="H342" i="21"/>
  <c r="M342" i="21"/>
  <c r="N342" i="21"/>
  <c r="H343" i="21"/>
  <c r="M343" i="21"/>
  <c r="N343" i="21"/>
  <c r="H344" i="21"/>
  <c r="M344" i="21"/>
  <c r="N344" i="21"/>
  <c r="H345" i="21"/>
  <c r="M345" i="21"/>
  <c r="N345" i="21"/>
  <c r="H346" i="21"/>
  <c r="M346" i="21"/>
  <c r="N346" i="21"/>
  <c r="H347" i="21"/>
  <c r="M347" i="21"/>
  <c r="N347" i="21"/>
  <c r="H348" i="21"/>
  <c r="M348" i="21"/>
  <c r="N348" i="21"/>
  <c r="H349" i="21"/>
  <c r="M349" i="21"/>
  <c r="N349" i="21"/>
  <c r="H350" i="21"/>
  <c r="M350" i="21"/>
  <c r="N350" i="21"/>
  <c r="H351" i="21"/>
  <c r="M351" i="21"/>
  <c r="N351" i="21"/>
  <c r="H352" i="21"/>
  <c r="M352" i="21"/>
  <c r="N352" i="21"/>
  <c r="H353" i="21"/>
  <c r="M353" i="21"/>
  <c r="N353" i="21"/>
  <c r="H354" i="21"/>
  <c r="M354" i="21"/>
  <c r="N354" i="21"/>
  <c r="H355" i="21"/>
  <c r="M355" i="21"/>
  <c r="N355" i="21"/>
  <c r="H356" i="21"/>
  <c r="M356" i="21"/>
  <c r="N356" i="21"/>
  <c r="H357" i="21"/>
  <c r="M357" i="21"/>
  <c r="N357" i="21"/>
  <c r="H358" i="21"/>
  <c r="M358" i="21"/>
  <c r="N358" i="21"/>
  <c r="H359" i="21"/>
  <c r="M359" i="21"/>
  <c r="N359" i="21"/>
  <c r="H360" i="21"/>
  <c r="M360" i="21"/>
  <c r="N360" i="21"/>
  <c r="H361" i="21"/>
  <c r="M361" i="21"/>
  <c r="N361" i="21"/>
  <c r="H362" i="21"/>
  <c r="M362" i="21"/>
  <c r="N362" i="21"/>
  <c r="H363" i="21"/>
  <c r="M363" i="21"/>
  <c r="N363" i="21"/>
  <c r="H364" i="21"/>
  <c r="M364" i="21"/>
  <c r="N364" i="21"/>
  <c r="H365" i="21"/>
  <c r="M365" i="21"/>
  <c r="N365" i="21"/>
  <c r="H366" i="21"/>
  <c r="M366" i="21"/>
  <c r="N366" i="21"/>
  <c r="H367" i="21"/>
  <c r="M367" i="21"/>
  <c r="N367" i="21"/>
  <c r="H368" i="21"/>
  <c r="M368" i="21"/>
  <c r="N368" i="21"/>
  <c r="H369" i="21"/>
  <c r="M369" i="21"/>
  <c r="N369" i="21"/>
  <c r="H370" i="21"/>
  <c r="M370" i="21"/>
  <c r="N370" i="21"/>
  <c r="H371" i="21"/>
  <c r="M371" i="21"/>
  <c r="N371" i="21"/>
  <c r="H372" i="21"/>
  <c r="M372" i="21"/>
  <c r="N372" i="21"/>
  <c r="H373" i="21"/>
  <c r="M373" i="21"/>
  <c r="N373" i="21"/>
  <c r="H374" i="21"/>
  <c r="M374" i="21"/>
  <c r="N374" i="21"/>
  <c r="H375" i="21"/>
  <c r="M375" i="21"/>
  <c r="N375" i="21"/>
  <c r="H376" i="21"/>
  <c r="M376" i="21"/>
  <c r="N376" i="21"/>
  <c r="H377" i="21"/>
  <c r="M377" i="21"/>
  <c r="N377" i="21"/>
  <c r="H378" i="21"/>
  <c r="M378" i="21"/>
  <c r="N378" i="21"/>
  <c r="H379" i="21"/>
  <c r="M379" i="21"/>
  <c r="N379" i="21"/>
  <c r="H380" i="21"/>
  <c r="M380" i="21"/>
  <c r="N380" i="21"/>
  <c r="H381" i="21"/>
  <c r="M381" i="21"/>
  <c r="N381" i="21"/>
  <c r="H382" i="21"/>
  <c r="M382" i="21"/>
  <c r="N382" i="21"/>
  <c r="H383" i="21"/>
  <c r="M383" i="21"/>
  <c r="N383" i="21"/>
  <c r="H384" i="21"/>
  <c r="M384" i="21"/>
  <c r="N384" i="21"/>
  <c r="H385" i="21"/>
  <c r="M385" i="21"/>
  <c r="N385" i="21"/>
  <c r="H386" i="21"/>
  <c r="M386" i="21"/>
  <c r="N386" i="21"/>
  <c r="H387" i="21"/>
  <c r="M387" i="21"/>
  <c r="N387" i="21"/>
  <c r="H388" i="21"/>
  <c r="M388" i="21"/>
  <c r="N388" i="21"/>
  <c r="H389" i="21"/>
  <c r="M389" i="21"/>
  <c r="N389" i="21"/>
  <c r="H390" i="21"/>
  <c r="M390" i="21"/>
  <c r="N390" i="21"/>
  <c r="H391" i="21"/>
  <c r="M391" i="21"/>
  <c r="N391" i="21"/>
  <c r="H392" i="21"/>
  <c r="M392" i="21"/>
  <c r="N392" i="21"/>
  <c r="H393" i="21"/>
  <c r="M393" i="21"/>
  <c r="N393" i="21"/>
  <c r="H394" i="21"/>
  <c r="M394" i="21"/>
  <c r="N394" i="21"/>
  <c r="H395" i="21"/>
  <c r="M395" i="21"/>
  <c r="N395" i="21"/>
  <c r="H396" i="21"/>
  <c r="M396" i="21"/>
  <c r="N396" i="21"/>
  <c r="H397" i="21"/>
  <c r="M397" i="21"/>
  <c r="N397" i="21"/>
  <c r="H398" i="21"/>
  <c r="M398" i="21"/>
  <c r="N398" i="21"/>
  <c r="H399" i="21"/>
  <c r="M399" i="21"/>
  <c r="N399" i="21"/>
  <c r="H400" i="21"/>
  <c r="M400" i="21"/>
  <c r="N400" i="21"/>
  <c r="H401" i="21"/>
  <c r="M401" i="21"/>
  <c r="N401" i="21"/>
  <c r="H402" i="21"/>
  <c r="M402" i="21"/>
  <c r="N402" i="21"/>
  <c r="H403" i="21"/>
  <c r="M403" i="21"/>
  <c r="N403" i="21"/>
  <c r="H404" i="21"/>
  <c r="M404" i="21"/>
  <c r="N404" i="21"/>
  <c r="H405" i="21"/>
  <c r="M405" i="21"/>
  <c r="N405" i="21"/>
  <c r="H406" i="21"/>
  <c r="M406" i="21"/>
  <c r="N406" i="21"/>
  <c r="H407" i="21"/>
  <c r="M407" i="21"/>
  <c r="N407" i="21"/>
  <c r="H408" i="21"/>
  <c r="M408" i="21"/>
  <c r="N408" i="21"/>
  <c r="H409" i="21"/>
  <c r="M409" i="21"/>
  <c r="N409" i="21"/>
  <c r="H410" i="21"/>
  <c r="M410" i="21"/>
  <c r="N410" i="21"/>
  <c r="H411" i="21"/>
  <c r="M411" i="21"/>
  <c r="N411" i="21"/>
  <c r="H412" i="21"/>
  <c r="M412" i="21"/>
  <c r="N412" i="21"/>
  <c r="H413" i="21"/>
  <c r="M413" i="21"/>
  <c r="N413" i="21"/>
  <c r="H414" i="21"/>
  <c r="M414" i="21"/>
  <c r="N414" i="21"/>
  <c r="H415" i="21"/>
  <c r="M415" i="21"/>
  <c r="N415" i="21"/>
  <c r="H416" i="21"/>
  <c r="M416" i="21"/>
  <c r="N416" i="21"/>
  <c r="H417" i="21"/>
  <c r="M417" i="21"/>
  <c r="N417" i="21"/>
  <c r="H418" i="21"/>
  <c r="M418" i="21"/>
  <c r="N418" i="21"/>
  <c r="H419" i="21"/>
  <c r="M419" i="21"/>
  <c r="N419" i="21"/>
  <c r="H420" i="21"/>
  <c r="M420" i="21"/>
  <c r="N420" i="21"/>
  <c r="H421" i="21"/>
  <c r="M421" i="21"/>
  <c r="N421" i="21"/>
  <c r="H422" i="21"/>
  <c r="M422" i="21"/>
  <c r="N422" i="21"/>
  <c r="H423" i="21"/>
  <c r="M423" i="21"/>
  <c r="N423" i="21"/>
  <c r="H424" i="21"/>
  <c r="M424" i="21"/>
  <c r="N424" i="21"/>
  <c r="H425" i="21"/>
  <c r="M425" i="21"/>
  <c r="N425" i="21"/>
  <c r="H426" i="21"/>
  <c r="M426" i="21"/>
  <c r="N426" i="21"/>
  <c r="H427" i="21"/>
  <c r="M427" i="21"/>
  <c r="N427" i="21"/>
  <c r="H428" i="21"/>
  <c r="M428" i="21"/>
  <c r="N428" i="21"/>
  <c r="H429" i="21"/>
  <c r="M429" i="21"/>
  <c r="N429" i="21"/>
  <c r="H430" i="21"/>
  <c r="M430" i="21"/>
  <c r="N430" i="21"/>
  <c r="H431" i="21"/>
  <c r="M431" i="21"/>
  <c r="N431" i="21"/>
  <c r="H432" i="21"/>
  <c r="M432" i="21"/>
  <c r="N432" i="21"/>
  <c r="H433" i="21"/>
  <c r="M433" i="21"/>
  <c r="N433" i="21"/>
  <c r="H434" i="21"/>
  <c r="M434" i="21"/>
  <c r="N434" i="21"/>
  <c r="H435" i="21"/>
  <c r="M435" i="21"/>
  <c r="N435" i="21"/>
  <c r="H436" i="21"/>
  <c r="M436" i="21"/>
  <c r="N436" i="21"/>
  <c r="H437" i="21"/>
  <c r="M437" i="21"/>
  <c r="N437" i="21"/>
  <c r="H438" i="21"/>
  <c r="M438" i="21"/>
  <c r="N438" i="21"/>
  <c r="H439" i="21"/>
  <c r="M439" i="21"/>
  <c r="N439" i="21"/>
  <c r="H440" i="21"/>
  <c r="M440" i="21"/>
  <c r="N440" i="21"/>
  <c r="H441" i="21"/>
  <c r="M441" i="21"/>
  <c r="N441" i="21"/>
  <c r="H442" i="21"/>
  <c r="M442" i="21"/>
  <c r="N442" i="21"/>
  <c r="H443" i="21"/>
  <c r="M443" i="21"/>
  <c r="N443" i="21"/>
  <c r="H444" i="21"/>
  <c r="M444" i="21"/>
  <c r="N444" i="21"/>
  <c r="H445" i="21"/>
  <c r="M445" i="21"/>
  <c r="N445" i="21"/>
  <c r="H446" i="21"/>
  <c r="M446" i="21"/>
  <c r="N446" i="21"/>
  <c r="H447" i="21"/>
  <c r="M447" i="21"/>
  <c r="N447" i="21"/>
  <c r="H448" i="21"/>
  <c r="M448" i="21"/>
  <c r="N448" i="21"/>
  <c r="H449" i="21"/>
  <c r="M449" i="21"/>
  <c r="N449" i="21"/>
  <c r="H450" i="21"/>
  <c r="M450" i="21"/>
  <c r="N450" i="21"/>
  <c r="H451" i="21"/>
  <c r="M451" i="21"/>
  <c r="N451" i="21"/>
  <c r="H452" i="21"/>
  <c r="M452" i="21"/>
  <c r="N452" i="21"/>
  <c r="H453" i="21"/>
  <c r="M453" i="21"/>
  <c r="N453" i="21"/>
  <c r="H454" i="21"/>
  <c r="M454" i="21"/>
  <c r="N454" i="21"/>
  <c r="H455" i="21"/>
  <c r="M455" i="21"/>
  <c r="N455" i="21"/>
  <c r="H456" i="21"/>
  <c r="M456" i="21"/>
  <c r="N456" i="21"/>
  <c r="H457" i="21"/>
  <c r="M457" i="21"/>
  <c r="N457" i="21"/>
  <c r="H458" i="21"/>
  <c r="M458" i="21"/>
  <c r="N458" i="21"/>
  <c r="H459" i="21"/>
  <c r="M459" i="21"/>
  <c r="N459" i="21"/>
  <c r="H460" i="21"/>
  <c r="M460" i="21"/>
  <c r="N460" i="21"/>
  <c r="H461" i="21"/>
  <c r="M461" i="21"/>
  <c r="N461" i="21"/>
  <c r="H462" i="21"/>
  <c r="M462" i="21"/>
  <c r="N462" i="21"/>
  <c r="H463" i="21"/>
  <c r="M463" i="21"/>
  <c r="N463" i="21"/>
  <c r="H464" i="21"/>
  <c r="M464" i="21"/>
  <c r="N464" i="21"/>
  <c r="H465" i="21"/>
  <c r="M465" i="21"/>
  <c r="N465" i="21"/>
  <c r="H466" i="21"/>
  <c r="M466" i="21"/>
  <c r="N466" i="21"/>
  <c r="H467" i="21"/>
  <c r="M467" i="21"/>
  <c r="N467" i="21"/>
  <c r="H468" i="21"/>
  <c r="M468" i="21"/>
  <c r="N468" i="21"/>
  <c r="H469" i="21"/>
  <c r="M469" i="21"/>
  <c r="N469" i="21"/>
  <c r="H470" i="21"/>
  <c r="M470" i="21"/>
  <c r="N470" i="21"/>
  <c r="H471" i="21"/>
  <c r="M471" i="21"/>
  <c r="N471" i="21"/>
  <c r="H472" i="21"/>
  <c r="M472" i="21"/>
  <c r="N472" i="21"/>
  <c r="H473" i="21"/>
  <c r="M473" i="21"/>
  <c r="N473" i="21"/>
  <c r="H474" i="21"/>
  <c r="M474" i="21"/>
  <c r="N474" i="21"/>
  <c r="H475" i="21"/>
  <c r="M475" i="21"/>
  <c r="N475" i="21"/>
  <c r="H476" i="21"/>
  <c r="M476" i="21"/>
  <c r="N476" i="21"/>
  <c r="H477" i="21"/>
  <c r="M477" i="21"/>
  <c r="N477" i="21"/>
  <c r="H478" i="21"/>
  <c r="M478" i="21"/>
  <c r="N478" i="21"/>
  <c r="H479" i="21"/>
  <c r="M479" i="21"/>
  <c r="N479" i="21"/>
  <c r="H480" i="21"/>
  <c r="M480" i="21"/>
  <c r="N480" i="21"/>
  <c r="H481" i="21"/>
  <c r="M481" i="21"/>
  <c r="N481" i="21"/>
  <c r="H482" i="21"/>
  <c r="M482" i="21"/>
  <c r="N482" i="21"/>
  <c r="H483" i="21"/>
  <c r="M483" i="21"/>
  <c r="N483" i="21"/>
  <c r="H484" i="21"/>
  <c r="M484" i="21"/>
  <c r="N484" i="21"/>
  <c r="H485" i="21"/>
  <c r="M485" i="21"/>
  <c r="N485" i="21"/>
  <c r="H486" i="21"/>
  <c r="M486" i="21"/>
  <c r="N486" i="21"/>
  <c r="H487" i="21"/>
  <c r="M487" i="21"/>
  <c r="N487" i="21"/>
  <c r="H488" i="21"/>
  <c r="M488" i="21"/>
  <c r="N488" i="21"/>
  <c r="H489" i="21"/>
  <c r="M489" i="21"/>
  <c r="N489" i="21"/>
  <c r="H490" i="21"/>
  <c r="M490" i="21"/>
  <c r="N490" i="21"/>
  <c r="H491" i="21"/>
  <c r="M491" i="21"/>
  <c r="N491" i="21"/>
  <c r="H492" i="21"/>
  <c r="M492" i="21"/>
  <c r="N492" i="21"/>
  <c r="H493" i="21"/>
  <c r="M493" i="21"/>
  <c r="N493" i="21"/>
  <c r="H494" i="21"/>
  <c r="M494" i="21"/>
  <c r="N494" i="21"/>
  <c r="H495" i="21"/>
  <c r="M495" i="21"/>
  <c r="N495" i="21"/>
  <c r="H496" i="21"/>
  <c r="M496" i="21"/>
  <c r="N496" i="21"/>
  <c r="H497" i="21"/>
  <c r="M497" i="21"/>
  <c r="N497" i="21"/>
  <c r="H498" i="21"/>
  <c r="M498" i="21"/>
  <c r="N498" i="21"/>
  <c r="H499" i="21"/>
  <c r="M499" i="21"/>
  <c r="N499" i="21"/>
  <c r="H500" i="21"/>
  <c r="M500" i="21"/>
  <c r="N500" i="21"/>
  <c r="H501" i="21"/>
  <c r="M501" i="21"/>
  <c r="N501" i="21"/>
  <c r="H502" i="21"/>
  <c r="M502" i="21"/>
  <c r="N502" i="21"/>
  <c r="H503" i="21"/>
  <c r="M503" i="21"/>
  <c r="N503" i="21"/>
  <c r="H504" i="21"/>
  <c r="M504" i="21"/>
  <c r="N504" i="21"/>
  <c r="H505" i="21"/>
  <c r="M505" i="21"/>
  <c r="N505" i="21"/>
  <c r="H506" i="21"/>
  <c r="M506" i="21"/>
  <c r="N506" i="21"/>
  <c r="H507" i="21"/>
  <c r="M507" i="21"/>
  <c r="N507" i="21"/>
  <c r="H508" i="21"/>
  <c r="M508" i="21"/>
  <c r="N508" i="21"/>
  <c r="H509" i="21"/>
  <c r="M509" i="21"/>
  <c r="N509" i="21"/>
  <c r="H510" i="21"/>
  <c r="M510" i="21"/>
  <c r="N510" i="21"/>
  <c r="H511" i="21"/>
  <c r="M511" i="21"/>
  <c r="N511" i="21"/>
  <c r="H512" i="21"/>
  <c r="M512" i="21"/>
  <c r="N512" i="21"/>
  <c r="H513" i="21"/>
  <c r="M513" i="21"/>
  <c r="N513" i="21"/>
  <c r="H514" i="21"/>
  <c r="M514" i="21"/>
  <c r="N514" i="21"/>
  <c r="H515" i="21"/>
  <c r="M515" i="21"/>
  <c r="N515" i="21"/>
  <c r="H516" i="21"/>
  <c r="M516" i="21"/>
  <c r="N516" i="21"/>
  <c r="H517" i="21"/>
  <c r="M517" i="21"/>
  <c r="N517" i="21"/>
  <c r="H518" i="21"/>
  <c r="M518" i="21"/>
  <c r="N518" i="21"/>
  <c r="H519" i="21"/>
  <c r="M519" i="21"/>
  <c r="N519" i="21"/>
  <c r="H520" i="21"/>
  <c r="M520" i="21"/>
  <c r="N520" i="21"/>
  <c r="H521" i="21"/>
  <c r="M521" i="21"/>
  <c r="N521" i="21"/>
  <c r="H522" i="21"/>
  <c r="M522" i="21"/>
  <c r="N522" i="21"/>
  <c r="H523" i="21"/>
  <c r="M523" i="21"/>
  <c r="N523" i="21"/>
  <c r="H524" i="21"/>
  <c r="M524" i="21"/>
  <c r="N524" i="21"/>
  <c r="H525" i="21"/>
  <c r="M525" i="21"/>
  <c r="N525" i="21"/>
  <c r="H526" i="21"/>
  <c r="M526" i="21"/>
  <c r="N526" i="21"/>
  <c r="H527" i="21"/>
  <c r="M527" i="21"/>
  <c r="N527" i="21"/>
  <c r="H528" i="21"/>
  <c r="M528" i="21"/>
  <c r="N528" i="21"/>
  <c r="H529" i="21"/>
  <c r="M529" i="21"/>
  <c r="N529" i="21"/>
  <c r="H530" i="21"/>
  <c r="M530" i="21"/>
  <c r="N530" i="21"/>
  <c r="H531" i="21"/>
  <c r="M531" i="21"/>
  <c r="N531" i="21"/>
  <c r="H532" i="21"/>
  <c r="M532" i="21"/>
  <c r="N532" i="21"/>
  <c r="H533" i="21"/>
  <c r="M533" i="21"/>
  <c r="N533" i="21"/>
  <c r="H534" i="21"/>
  <c r="M534" i="21"/>
  <c r="N534" i="21"/>
  <c r="H535" i="21"/>
  <c r="M535" i="21"/>
  <c r="N535" i="21"/>
  <c r="H536" i="21"/>
  <c r="M536" i="21"/>
  <c r="N536" i="21"/>
  <c r="H537" i="21"/>
  <c r="M537" i="21"/>
  <c r="N537" i="21"/>
  <c r="H538" i="21"/>
  <c r="M538" i="21"/>
  <c r="N538" i="21"/>
  <c r="H539" i="21"/>
  <c r="M539" i="21"/>
  <c r="N539" i="21"/>
  <c r="H540" i="21"/>
  <c r="M540" i="21"/>
  <c r="N540" i="21"/>
  <c r="H541" i="21"/>
  <c r="M541" i="21"/>
  <c r="N541" i="21"/>
  <c r="H542" i="21"/>
  <c r="M542" i="21"/>
  <c r="N542" i="21"/>
  <c r="H543" i="21"/>
  <c r="M543" i="21"/>
  <c r="N543" i="21"/>
  <c r="H544" i="21"/>
  <c r="M544" i="21"/>
  <c r="N544" i="21"/>
  <c r="H545" i="21"/>
  <c r="M545" i="21"/>
  <c r="N545" i="21"/>
  <c r="H546" i="21"/>
  <c r="M546" i="21"/>
  <c r="N546" i="21"/>
  <c r="H547" i="21"/>
  <c r="M547" i="21"/>
  <c r="N547" i="21"/>
  <c r="H548" i="21"/>
  <c r="M548" i="21"/>
  <c r="N548" i="21"/>
  <c r="H549" i="21"/>
  <c r="M549" i="21"/>
  <c r="N549" i="21"/>
  <c r="H550" i="21"/>
  <c r="M550" i="21"/>
  <c r="N550" i="21"/>
  <c r="H551" i="21"/>
  <c r="M551" i="21"/>
  <c r="N551" i="21"/>
  <c r="H552" i="21"/>
  <c r="M552" i="21"/>
  <c r="N552" i="21"/>
  <c r="H553" i="21"/>
  <c r="M553" i="21"/>
  <c r="N553" i="21"/>
  <c r="H554" i="21"/>
  <c r="M554" i="21"/>
  <c r="N554" i="21"/>
  <c r="H555" i="21"/>
  <c r="M555" i="21"/>
  <c r="N555" i="21"/>
  <c r="H556" i="21"/>
  <c r="M556" i="21"/>
  <c r="N556" i="21"/>
  <c r="H557" i="21"/>
  <c r="M557" i="21"/>
  <c r="N557" i="21"/>
  <c r="H558" i="21"/>
  <c r="M558" i="21"/>
  <c r="N558" i="21"/>
  <c r="H559" i="21"/>
  <c r="M559" i="21"/>
  <c r="N559" i="21"/>
  <c r="H560" i="21"/>
  <c r="M560" i="21"/>
  <c r="N560" i="21"/>
  <c r="H561" i="21"/>
  <c r="M561" i="21"/>
  <c r="N561" i="21"/>
  <c r="H562" i="21"/>
  <c r="M562" i="21"/>
  <c r="N562" i="21"/>
  <c r="H563" i="21"/>
  <c r="M563" i="21"/>
  <c r="N563" i="21"/>
  <c r="H564" i="21"/>
  <c r="M564" i="21"/>
  <c r="N564" i="21"/>
  <c r="H565" i="21"/>
  <c r="M565" i="21"/>
  <c r="N565" i="21"/>
  <c r="H566" i="21"/>
  <c r="M566" i="21"/>
  <c r="N566" i="21"/>
  <c r="H567" i="21"/>
  <c r="M567" i="21"/>
  <c r="N567" i="21"/>
  <c r="H568" i="21"/>
  <c r="M568" i="21"/>
  <c r="N568" i="21"/>
  <c r="H569" i="21"/>
  <c r="M569" i="21"/>
  <c r="N569" i="21"/>
  <c r="H570" i="21"/>
  <c r="M570" i="21"/>
  <c r="N570" i="21"/>
  <c r="H571" i="21"/>
  <c r="M571" i="21"/>
  <c r="N571" i="21"/>
  <c r="H572" i="21"/>
  <c r="M572" i="21"/>
  <c r="N572" i="21"/>
  <c r="H573" i="21"/>
  <c r="M573" i="21"/>
  <c r="N573" i="21"/>
  <c r="H574" i="21"/>
  <c r="M574" i="21"/>
  <c r="N574" i="21"/>
  <c r="H575" i="21"/>
  <c r="M575" i="21"/>
  <c r="N575" i="21"/>
  <c r="H576" i="21"/>
  <c r="M576" i="21"/>
  <c r="N576" i="21"/>
  <c r="H577" i="21"/>
  <c r="M577" i="21"/>
  <c r="N577" i="21"/>
  <c r="H578" i="21"/>
  <c r="M578" i="21"/>
  <c r="N578" i="21"/>
  <c r="H579" i="21"/>
  <c r="M579" i="21"/>
  <c r="N579" i="21"/>
  <c r="H580" i="21"/>
  <c r="M580" i="21"/>
  <c r="N580" i="21"/>
  <c r="H581" i="21"/>
  <c r="M581" i="21"/>
  <c r="N581" i="21"/>
  <c r="H582" i="21"/>
  <c r="M582" i="21"/>
  <c r="N582" i="21"/>
  <c r="H583" i="21"/>
  <c r="M583" i="21"/>
  <c r="N583" i="21"/>
  <c r="H584" i="21"/>
  <c r="M584" i="21"/>
  <c r="N584" i="21"/>
  <c r="H585" i="21"/>
  <c r="M585" i="21"/>
  <c r="N585" i="21"/>
  <c r="H586" i="21"/>
  <c r="M586" i="21"/>
  <c r="N586" i="21"/>
  <c r="H587" i="21"/>
  <c r="M587" i="21"/>
  <c r="N587" i="21"/>
  <c r="H588" i="21"/>
  <c r="M588" i="21"/>
  <c r="N588" i="21"/>
  <c r="H589" i="21"/>
  <c r="M589" i="21"/>
  <c r="N589" i="21"/>
  <c r="H590" i="21"/>
  <c r="M590" i="21"/>
  <c r="N590" i="21"/>
  <c r="H591" i="21"/>
  <c r="M591" i="21"/>
  <c r="N591" i="21"/>
  <c r="H592" i="21"/>
  <c r="M592" i="21"/>
  <c r="N592" i="21"/>
  <c r="H593" i="21"/>
  <c r="M593" i="21"/>
  <c r="N593" i="21"/>
  <c r="H594" i="21"/>
  <c r="M594" i="21"/>
  <c r="N594" i="21"/>
  <c r="H595" i="21"/>
  <c r="M595" i="21"/>
  <c r="N595" i="21"/>
  <c r="H596" i="21"/>
  <c r="M596" i="21"/>
  <c r="N596" i="21"/>
  <c r="H597" i="21"/>
  <c r="M597" i="21"/>
  <c r="N597" i="21"/>
  <c r="H598" i="21"/>
  <c r="M598" i="21"/>
  <c r="N598" i="21"/>
  <c r="H599" i="21"/>
  <c r="M599" i="21"/>
  <c r="N599" i="21"/>
  <c r="H600" i="21"/>
  <c r="M600" i="21"/>
  <c r="N600" i="21"/>
  <c r="H601" i="21"/>
  <c r="M601" i="21"/>
  <c r="N601" i="21"/>
  <c r="H602" i="21"/>
  <c r="M602" i="21"/>
  <c r="N602" i="21"/>
  <c r="H603" i="21"/>
  <c r="M603" i="21"/>
  <c r="N603" i="21"/>
  <c r="H604" i="21"/>
  <c r="M604" i="21"/>
  <c r="N604" i="21"/>
  <c r="H605" i="21"/>
  <c r="M605" i="21"/>
  <c r="N605" i="21"/>
  <c r="H606" i="21"/>
  <c r="M606" i="21"/>
  <c r="N606" i="21"/>
  <c r="H607" i="21"/>
  <c r="M607" i="21"/>
  <c r="N607" i="21"/>
  <c r="H608" i="21"/>
  <c r="M608" i="21"/>
  <c r="N608" i="21"/>
  <c r="H609" i="21"/>
  <c r="M609" i="21"/>
  <c r="N609" i="21"/>
  <c r="H610" i="21"/>
  <c r="M610" i="21"/>
  <c r="N610" i="21"/>
  <c r="H611" i="21"/>
  <c r="M611" i="21"/>
  <c r="N611" i="21"/>
  <c r="H612" i="21"/>
  <c r="M612" i="21"/>
  <c r="N612" i="21"/>
  <c r="H613" i="21"/>
  <c r="M613" i="21"/>
  <c r="N613" i="21"/>
  <c r="H614" i="21"/>
  <c r="M614" i="21"/>
  <c r="N614" i="21"/>
  <c r="H615" i="21"/>
  <c r="M615" i="21"/>
  <c r="N615" i="21"/>
  <c r="H616" i="21"/>
  <c r="M616" i="21"/>
  <c r="N616" i="21"/>
  <c r="H617" i="21"/>
  <c r="M617" i="21"/>
  <c r="N617" i="21"/>
  <c r="H618" i="21"/>
  <c r="M618" i="21"/>
  <c r="N618" i="21"/>
  <c r="H619" i="21"/>
  <c r="M619" i="21"/>
  <c r="N619" i="21"/>
  <c r="H620" i="21"/>
  <c r="M620" i="21"/>
  <c r="N620" i="21"/>
  <c r="H621" i="21"/>
  <c r="M621" i="21"/>
  <c r="N621" i="21"/>
  <c r="H622" i="21"/>
  <c r="M622" i="21"/>
  <c r="N622" i="21"/>
  <c r="H623" i="21"/>
  <c r="M623" i="21"/>
  <c r="N623" i="21"/>
  <c r="H624" i="21"/>
  <c r="M624" i="21"/>
  <c r="N624" i="21"/>
  <c r="H625" i="21"/>
  <c r="M625" i="21"/>
  <c r="N625" i="21"/>
  <c r="H626" i="21"/>
  <c r="M626" i="21"/>
  <c r="N626" i="21"/>
  <c r="H627" i="21"/>
  <c r="M627" i="21"/>
  <c r="N627" i="21"/>
  <c r="H628" i="21"/>
  <c r="M628" i="21"/>
  <c r="N628" i="21"/>
  <c r="H629" i="21"/>
  <c r="M629" i="21"/>
  <c r="N629" i="21"/>
  <c r="H630" i="21"/>
  <c r="M630" i="21"/>
  <c r="N630" i="21"/>
  <c r="H631" i="21"/>
  <c r="M631" i="21"/>
  <c r="N631" i="21"/>
  <c r="H632" i="21"/>
  <c r="M632" i="21"/>
  <c r="N632" i="21"/>
  <c r="H633" i="21"/>
  <c r="M633" i="21"/>
  <c r="N633" i="21"/>
  <c r="H634" i="21"/>
  <c r="M634" i="21"/>
  <c r="N634" i="21"/>
  <c r="H635" i="21"/>
  <c r="M635" i="21"/>
  <c r="N635" i="21"/>
  <c r="H636" i="21"/>
  <c r="M636" i="21"/>
  <c r="N636" i="21"/>
  <c r="H637" i="21"/>
  <c r="M637" i="21"/>
  <c r="N637" i="21"/>
  <c r="H638" i="21"/>
  <c r="M638" i="21"/>
  <c r="N638" i="21"/>
  <c r="H639" i="21"/>
  <c r="M639" i="21"/>
  <c r="N639" i="21"/>
  <c r="H640" i="21"/>
  <c r="M640" i="21"/>
  <c r="N640" i="21"/>
  <c r="H641" i="21"/>
  <c r="M641" i="21"/>
  <c r="N641" i="21"/>
  <c r="H642" i="21"/>
  <c r="M642" i="21"/>
  <c r="N642" i="21"/>
  <c r="H643" i="21"/>
  <c r="M643" i="21"/>
  <c r="N643" i="21"/>
  <c r="H644" i="21"/>
  <c r="M644" i="21"/>
  <c r="N644" i="21"/>
  <c r="H645" i="21"/>
  <c r="M645" i="21"/>
  <c r="N645" i="21"/>
  <c r="H646" i="21"/>
  <c r="M646" i="21"/>
  <c r="N646" i="21"/>
  <c r="H647" i="21"/>
  <c r="M647" i="21"/>
  <c r="N647" i="21"/>
  <c r="H648" i="21"/>
  <c r="M648" i="21"/>
  <c r="N648" i="21"/>
  <c r="H649" i="21"/>
  <c r="M649" i="21"/>
  <c r="N649" i="21"/>
  <c r="H650" i="21"/>
  <c r="M650" i="21"/>
  <c r="N650" i="21"/>
  <c r="H651" i="21"/>
  <c r="M651" i="21"/>
  <c r="N651" i="21"/>
  <c r="H652" i="21"/>
  <c r="M652" i="21"/>
  <c r="N652" i="21"/>
  <c r="H653" i="21"/>
  <c r="M653" i="21"/>
  <c r="N653" i="21"/>
  <c r="H654" i="21"/>
  <c r="M654" i="21"/>
  <c r="N654" i="21"/>
  <c r="H655" i="21"/>
  <c r="M655" i="21"/>
  <c r="N655" i="21"/>
  <c r="H656" i="21"/>
  <c r="M656" i="21"/>
  <c r="N656" i="21"/>
  <c r="H657" i="21"/>
  <c r="M657" i="21"/>
  <c r="N657" i="21"/>
  <c r="H658" i="21"/>
  <c r="M658" i="21"/>
  <c r="N658" i="21"/>
  <c r="H659" i="21"/>
  <c r="M659" i="21"/>
  <c r="N659" i="21"/>
  <c r="H660" i="21"/>
  <c r="M660" i="21"/>
  <c r="N660" i="21"/>
  <c r="H661" i="21"/>
  <c r="M661" i="21"/>
  <c r="N661" i="21"/>
  <c r="H662" i="21"/>
  <c r="M662" i="21"/>
  <c r="N662" i="21"/>
  <c r="H663" i="21"/>
  <c r="M663" i="21"/>
  <c r="N663" i="21"/>
  <c r="H664" i="21"/>
  <c r="M664" i="21"/>
  <c r="N664" i="21"/>
  <c r="H665" i="21"/>
  <c r="M665" i="21"/>
  <c r="N665" i="21"/>
  <c r="H666" i="21"/>
  <c r="M666" i="21"/>
  <c r="N666" i="21"/>
  <c r="H667" i="21"/>
  <c r="M667" i="21"/>
  <c r="N667" i="21"/>
  <c r="H668" i="21"/>
  <c r="M668" i="21"/>
  <c r="N668" i="21"/>
  <c r="H669" i="21"/>
  <c r="M669" i="21"/>
  <c r="N669" i="21"/>
  <c r="H670" i="21"/>
  <c r="M670" i="21"/>
  <c r="N670" i="21"/>
  <c r="H671" i="21"/>
  <c r="M671" i="21"/>
  <c r="N671" i="21"/>
  <c r="H672" i="21"/>
  <c r="M672" i="21"/>
  <c r="N672" i="21"/>
  <c r="H673" i="21"/>
  <c r="M673" i="21"/>
  <c r="N673" i="21"/>
  <c r="H674" i="21"/>
  <c r="M674" i="21"/>
  <c r="N674" i="21"/>
  <c r="H675" i="21"/>
  <c r="M675" i="21"/>
  <c r="N675" i="21"/>
  <c r="H676" i="21"/>
  <c r="M676" i="21"/>
  <c r="N676" i="21"/>
  <c r="H677" i="21"/>
  <c r="M677" i="21"/>
  <c r="N677" i="21"/>
  <c r="H678" i="21"/>
  <c r="M678" i="21"/>
  <c r="N678" i="21"/>
  <c r="H679" i="21"/>
  <c r="M679" i="21"/>
  <c r="N679" i="21"/>
  <c r="H680" i="21"/>
  <c r="M680" i="21"/>
  <c r="N680" i="21"/>
  <c r="H681" i="21"/>
  <c r="M681" i="21"/>
  <c r="N681" i="21"/>
  <c r="H682" i="21"/>
  <c r="M682" i="21"/>
  <c r="N682" i="21"/>
  <c r="H683" i="21"/>
  <c r="M683" i="21"/>
  <c r="N683" i="21"/>
  <c r="H684" i="21"/>
  <c r="M684" i="21"/>
  <c r="N684" i="21"/>
  <c r="H685" i="21"/>
  <c r="M685" i="21"/>
  <c r="N685" i="21"/>
  <c r="H686" i="21"/>
  <c r="M686" i="21"/>
  <c r="N686" i="21"/>
  <c r="H687" i="21"/>
  <c r="M687" i="21"/>
  <c r="N687" i="21"/>
  <c r="H688" i="21"/>
  <c r="M688" i="21"/>
  <c r="N688" i="21"/>
  <c r="H689" i="21"/>
  <c r="M689" i="21"/>
  <c r="N689" i="21"/>
  <c r="H690" i="21"/>
  <c r="M690" i="21"/>
  <c r="N690" i="21"/>
  <c r="H691" i="21"/>
  <c r="M691" i="21"/>
  <c r="N691" i="21"/>
  <c r="H692" i="21"/>
  <c r="M692" i="21"/>
  <c r="N692" i="21"/>
  <c r="H693" i="21"/>
  <c r="M693" i="21"/>
  <c r="N693" i="21"/>
  <c r="H694" i="21"/>
  <c r="M694" i="21"/>
  <c r="N694" i="21"/>
  <c r="H695" i="21"/>
  <c r="M695" i="21"/>
  <c r="N695" i="21"/>
  <c r="H696" i="21"/>
  <c r="M696" i="21"/>
  <c r="N696" i="21"/>
  <c r="H697" i="21"/>
  <c r="M697" i="21"/>
  <c r="N697" i="21"/>
  <c r="H698" i="21"/>
  <c r="M698" i="21"/>
  <c r="N698" i="21"/>
  <c r="H699" i="21"/>
  <c r="M699" i="21"/>
  <c r="N699" i="21"/>
  <c r="H700" i="21"/>
  <c r="M700" i="21"/>
  <c r="N700" i="21"/>
  <c r="H701" i="21"/>
  <c r="M701" i="21"/>
  <c r="N701" i="21"/>
  <c r="H702" i="21"/>
  <c r="M702" i="21"/>
  <c r="N702" i="21"/>
  <c r="H703" i="21"/>
  <c r="M703" i="21"/>
  <c r="N703" i="21"/>
  <c r="H704" i="21"/>
  <c r="M704" i="21"/>
  <c r="N704" i="21"/>
  <c r="H705" i="21"/>
  <c r="M705" i="21"/>
  <c r="N705" i="21"/>
  <c r="H706" i="21"/>
  <c r="M706" i="21"/>
  <c r="N706" i="21"/>
  <c r="H707" i="21"/>
  <c r="M707" i="21"/>
  <c r="N707" i="21"/>
  <c r="H708" i="21"/>
  <c r="M708" i="21"/>
  <c r="N708" i="21"/>
  <c r="H709" i="21"/>
  <c r="M709" i="21"/>
  <c r="N709" i="21"/>
  <c r="H710" i="21"/>
  <c r="M710" i="21"/>
  <c r="N710" i="21"/>
  <c r="H711" i="21"/>
  <c r="M711" i="21"/>
  <c r="N711" i="21"/>
  <c r="H712" i="21"/>
  <c r="M712" i="21"/>
  <c r="N712" i="21"/>
  <c r="H713" i="21"/>
  <c r="M713" i="21"/>
  <c r="N713" i="21"/>
  <c r="H714" i="21"/>
  <c r="M714" i="21"/>
  <c r="N714" i="21"/>
  <c r="H715" i="21"/>
  <c r="M715" i="21"/>
  <c r="N715" i="21"/>
  <c r="H716" i="21"/>
  <c r="M716" i="21"/>
  <c r="N716" i="21"/>
  <c r="H717" i="21"/>
  <c r="M717" i="21"/>
  <c r="N717" i="21"/>
  <c r="H718" i="21"/>
  <c r="M718" i="21"/>
  <c r="N718" i="21"/>
  <c r="H719" i="21"/>
  <c r="M719" i="21"/>
  <c r="N719" i="21"/>
  <c r="H720" i="21"/>
  <c r="M720" i="21"/>
  <c r="N720" i="21"/>
  <c r="H721" i="21"/>
  <c r="M721" i="21"/>
  <c r="N721" i="21"/>
  <c r="H722" i="21"/>
  <c r="M722" i="21"/>
  <c r="N722" i="21"/>
  <c r="H723" i="21"/>
  <c r="M723" i="21"/>
  <c r="N723" i="21"/>
  <c r="H724" i="21"/>
  <c r="M724" i="21"/>
  <c r="N724" i="21"/>
  <c r="H725" i="21"/>
  <c r="M725" i="21"/>
  <c r="N725" i="21"/>
  <c r="H726" i="21"/>
  <c r="M726" i="21"/>
  <c r="N726" i="21"/>
  <c r="H727" i="21"/>
  <c r="M727" i="21"/>
  <c r="N727" i="21"/>
  <c r="H728" i="21"/>
  <c r="M728" i="21"/>
  <c r="N728" i="21"/>
  <c r="H729" i="21"/>
  <c r="M729" i="21"/>
  <c r="N729" i="21"/>
  <c r="H730" i="21"/>
  <c r="M730" i="21"/>
  <c r="N730" i="21"/>
  <c r="H731" i="21"/>
  <c r="M731" i="21"/>
  <c r="N731" i="21"/>
  <c r="H732" i="21"/>
  <c r="M732" i="21"/>
  <c r="N732" i="21"/>
  <c r="H733" i="21"/>
  <c r="M733" i="21"/>
  <c r="N733" i="21"/>
  <c r="H734" i="21"/>
  <c r="M734" i="21"/>
  <c r="N734" i="21"/>
  <c r="H735" i="21"/>
  <c r="M735" i="21"/>
  <c r="N735" i="21"/>
  <c r="H736" i="21"/>
  <c r="M736" i="21"/>
  <c r="N736" i="21"/>
  <c r="H737" i="21"/>
  <c r="M737" i="21"/>
  <c r="N737" i="21"/>
  <c r="H738" i="21"/>
  <c r="M738" i="21"/>
  <c r="N738" i="21"/>
  <c r="H739" i="21"/>
  <c r="M739" i="21"/>
  <c r="N739" i="21"/>
  <c r="H740" i="21"/>
  <c r="M740" i="21"/>
  <c r="N740" i="21"/>
  <c r="H741" i="21"/>
  <c r="M741" i="21"/>
  <c r="N741" i="21"/>
  <c r="H742" i="21"/>
  <c r="M742" i="21"/>
  <c r="N742" i="21"/>
  <c r="H743" i="21"/>
  <c r="M743" i="21"/>
  <c r="N743" i="21"/>
  <c r="H744" i="21"/>
  <c r="M744" i="21"/>
  <c r="N744" i="21"/>
  <c r="H745" i="21"/>
  <c r="M745" i="21"/>
  <c r="N745" i="21"/>
  <c r="H746" i="21"/>
  <c r="M746" i="21"/>
  <c r="N746" i="21"/>
  <c r="H747" i="21"/>
  <c r="M747" i="21"/>
  <c r="N747" i="21"/>
  <c r="H748" i="21"/>
  <c r="M748" i="21"/>
  <c r="N748" i="21"/>
  <c r="H749" i="21"/>
  <c r="M749" i="21"/>
  <c r="N749" i="21"/>
  <c r="H750" i="21"/>
  <c r="M750" i="21"/>
  <c r="N750" i="21"/>
  <c r="H751" i="21"/>
  <c r="M751" i="21"/>
  <c r="N751" i="21"/>
  <c r="H752" i="21"/>
  <c r="M752" i="21"/>
  <c r="N752" i="21"/>
  <c r="H753" i="21"/>
  <c r="M753" i="21"/>
  <c r="N753" i="21"/>
  <c r="H754" i="21"/>
  <c r="M754" i="21"/>
  <c r="N754" i="21"/>
  <c r="H755" i="21"/>
  <c r="M755" i="21"/>
  <c r="N755" i="21"/>
  <c r="H756" i="21"/>
  <c r="M756" i="21"/>
  <c r="N756" i="21"/>
  <c r="H757" i="21"/>
  <c r="M757" i="21"/>
  <c r="N757" i="21"/>
  <c r="H758" i="21"/>
  <c r="M758" i="21"/>
  <c r="N758" i="21"/>
  <c r="H759" i="21"/>
  <c r="M759" i="21"/>
  <c r="N759" i="21"/>
  <c r="H760" i="21"/>
  <c r="M760" i="21"/>
  <c r="N760" i="21"/>
  <c r="H761" i="21"/>
  <c r="M761" i="21"/>
  <c r="N761" i="21"/>
  <c r="H762" i="21"/>
  <c r="M762" i="21"/>
  <c r="N762" i="21"/>
  <c r="H763" i="21"/>
  <c r="M763" i="21"/>
  <c r="N763" i="21"/>
  <c r="H764" i="21"/>
  <c r="M764" i="21"/>
  <c r="N764" i="21"/>
  <c r="H765" i="21"/>
  <c r="M765" i="21"/>
  <c r="N765" i="21"/>
  <c r="H766" i="21"/>
  <c r="M766" i="21"/>
  <c r="N766" i="21"/>
  <c r="H767" i="21"/>
  <c r="M767" i="21"/>
  <c r="N767" i="21"/>
  <c r="H768" i="21"/>
  <c r="M768" i="21"/>
  <c r="N768" i="21"/>
  <c r="H769" i="21"/>
  <c r="M769" i="21"/>
  <c r="N769" i="21"/>
  <c r="H770" i="21"/>
  <c r="M770" i="21"/>
  <c r="N770" i="21"/>
  <c r="H771" i="21"/>
  <c r="M771" i="21"/>
  <c r="N771" i="21"/>
  <c r="H772" i="21"/>
  <c r="M772" i="21"/>
  <c r="N772" i="21"/>
  <c r="H773" i="21"/>
  <c r="M773" i="21"/>
  <c r="N773" i="21"/>
  <c r="H774" i="21"/>
  <c r="M774" i="21"/>
  <c r="N774" i="21"/>
  <c r="H775" i="21"/>
  <c r="M775" i="21"/>
  <c r="N775" i="21"/>
  <c r="H776" i="21"/>
  <c r="M776" i="21"/>
  <c r="N776" i="21"/>
  <c r="H777" i="21"/>
  <c r="M777" i="21"/>
  <c r="N777" i="21"/>
  <c r="H778" i="21"/>
  <c r="M778" i="21"/>
  <c r="N778" i="21"/>
  <c r="H779" i="21"/>
  <c r="M779" i="21"/>
  <c r="N779" i="21"/>
  <c r="H780" i="21"/>
  <c r="M780" i="21"/>
  <c r="N780" i="21"/>
  <c r="H781" i="21"/>
  <c r="M781" i="21"/>
  <c r="N781" i="21"/>
  <c r="H782" i="21"/>
  <c r="M782" i="21"/>
  <c r="N782" i="21"/>
  <c r="H783" i="21"/>
  <c r="M783" i="21"/>
  <c r="N783" i="21"/>
  <c r="H784" i="21"/>
  <c r="M784" i="21"/>
  <c r="N784" i="21"/>
  <c r="H785" i="21"/>
  <c r="M785" i="21"/>
  <c r="N785" i="21"/>
  <c r="H786" i="21"/>
  <c r="M786" i="21"/>
  <c r="N786" i="21"/>
  <c r="H787" i="21"/>
  <c r="M787" i="21"/>
  <c r="N787" i="21"/>
  <c r="H788" i="21"/>
  <c r="M788" i="21"/>
  <c r="N788" i="21"/>
  <c r="H789" i="21"/>
  <c r="M789" i="21"/>
  <c r="N789" i="21"/>
  <c r="H790" i="21"/>
  <c r="M790" i="21"/>
  <c r="N790" i="21"/>
  <c r="H791" i="21"/>
  <c r="M791" i="21"/>
  <c r="N791" i="21"/>
  <c r="H792" i="21"/>
  <c r="M792" i="21"/>
  <c r="N792" i="21"/>
  <c r="H793" i="21"/>
  <c r="M793" i="21"/>
  <c r="N793" i="21"/>
  <c r="H794" i="21"/>
  <c r="M794" i="21"/>
  <c r="N794" i="21"/>
  <c r="H795" i="21"/>
  <c r="M795" i="21"/>
  <c r="N795" i="21"/>
  <c r="H796" i="21"/>
  <c r="M796" i="21"/>
  <c r="N796" i="21"/>
  <c r="H797" i="21"/>
  <c r="M797" i="21"/>
  <c r="N797" i="21"/>
  <c r="H798" i="21"/>
  <c r="M798" i="21"/>
  <c r="N798" i="21"/>
  <c r="H799" i="21"/>
  <c r="M799" i="21"/>
  <c r="N799" i="21"/>
  <c r="H800" i="21"/>
  <c r="M800" i="21"/>
  <c r="N800" i="21"/>
  <c r="H801" i="21"/>
  <c r="M801" i="21"/>
  <c r="N801" i="21"/>
  <c r="H802" i="21"/>
  <c r="M802" i="21"/>
  <c r="N802" i="21"/>
  <c r="H803" i="21"/>
  <c r="M803" i="21"/>
  <c r="N803" i="21"/>
  <c r="H804" i="21"/>
  <c r="M804" i="21"/>
  <c r="N804" i="21"/>
  <c r="H805" i="21"/>
  <c r="M805" i="21"/>
  <c r="N805" i="21"/>
  <c r="AH760" i="40" l="1"/>
  <c r="AF760" i="40"/>
  <c r="AD760" i="40"/>
  <c r="AH752" i="40"/>
  <c r="AD752" i="40"/>
  <c r="AF752" i="40"/>
  <c r="AH744" i="40"/>
  <c r="AF744" i="40"/>
  <c r="AD744" i="40"/>
  <c r="AH736" i="40"/>
  <c r="AF736" i="40"/>
  <c r="AD736" i="40"/>
  <c r="AH728" i="40"/>
  <c r="AF728" i="40"/>
  <c r="AD728" i="40"/>
  <c r="AH720" i="40"/>
  <c r="AD720" i="40"/>
  <c r="AF720" i="40"/>
  <c r="AH712" i="40"/>
  <c r="AD712" i="40"/>
  <c r="AF712" i="40"/>
  <c r="AH704" i="40"/>
  <c r="AD704" i="40"/>
  <c r="AF704" i="40"/>
  <c r="AF696" i="40"/>
  <c r="AD696" i="40"/>
  <c r="AH696" i="40"/>
  <c r="AF688" i="40"/>
  <c r="AD688" i="40"/>
  <c r="AH688" i="40"/>
  <c r="AD680" i="40"/>
  <c r="AF680" i="40"/>
  <c r="AH680" i="40"/>
  <c r="AH672" i="40"/>
  <c r="AF672" i="40"/>
  <c r="AD672" i="40"/>
  <c r="AD664" i="40"/>
  <c r="AH664" i="40"/>
  <c r="AF664" i="40"/>
  <c r="AD656" i="40"/>
  <c r="AH656" i="40"/>
  <c r="AF656" i="40"/>
  <c r="AF648" i="40"/>
  <c r="AD648" i="40"/>
  <c r="AH648" i="40"/>
  <c r="AD640" i="40"/>
  <c r="AH640" i="40"/>
  <c r="AF640" i="40"/>
  <c r="AF632" i="40"/>
  <c r="AD632" i="40"/>
  <c r="AH632" i="40"/>
  <c r="AF624" i="40"/>
  <c r="AD624" i="40"/>
  <c r="AH624" i="40"/>
  <c r="AH616" i="40"/>
  <c r="AD616" i="40"/>
  <c r="AF616" i="40"/>
  <c r="AD772" i="40"/>
  <c r="AF772" i="40"/>
  <c r="AH772" i="40"/>
  <c r="AF756" i="40"/>
  <c r="AH756" i="40"/>
  <c r="AD756" i="40"/>
  <c r="AF716" i="40"/>
  <c r="AH716" i="40"/>
  <c r="AD716" i="40"/>
  <c r="AD700" i="40"/>
  <c r="AH700" i="40"/>
  <c r="AF700" i="40"/>
  <c r="AH668" i="40"/>
  <c r="AD668" i="40"/>
  <c r="AF668" i="40"/>
  <c r="AD628" i="40"/>
  <c r="AH628" i="40"/>
  <c r="AF628" i="40"/>
  <c r="AD556" i="40"/>
  <c r="AH556" i="40"/>
  <c r="AF556" i="40"/>
  <c r="AH783" i="40"/>
  <c r="AF783" i="40"/>
  <c r="AD783" i="40"/>
  <c r="AH775" i="40"/>
  <c r="AF775" i="40"/>
  <c r="AD775" i="40"/>
  <c r="AH767" i="40"/>
  <c r="AF767" i="40"/>
  <c r="AD767" i="40"/>
  <c r="S743" i="40"/>
  <c r="AB743" i="40"/>
  <c r="AH677" i="40"/>
  <c r="AF677" i="40"/>
  <c r="AD677" i="40"/>
  <c r="AH653" i="40"/>
  <c r="AF653" i="40"/>
  <c r="AD653" i="40"/>
  <c r="AH645" i="40"/>
  <c r="AF645" i="40"/>
  <c r="AD645" i="40"/>
  <c r="AH621" i="40"/>
  <c r="AF621" i="40"/>
  <c r="AD621" i="40"/>
  <c r="AF573" i="40"/>
  <c r="AH573" i="40"/>
  <c r="AD573" i="40"/>
  <c r="AF533" i="40"/>
  <c r="AH533" i="40"/>
  <c r="AD533" i="40"/>
  <c r="AF501" i="40"/>
  <c r="AH501" i="40"/>
  <c r="AD501" i="40"/>
  <c r="AH485" i="40"/>
  <c r="AF485" i="40"/>
  <c r="AD485" i="40"/>
  <c r="AH453" i="40"/>
  <c r="AF453" i="40"/>
  <c r="AD453" i="40"/>
  <c r="AD445" i="40"/>
  <c r="AH445" i="40"/>
  <c r="AF445" i="40"/>
  <c r="AH413" i="40"/>
  <c r="AF413" i="40"/>
  <c r="AD413" i="40"/>
  <c r="AF800" i="40"/>
  <c r="AD800" i="40"/>
  <c r="AH800" i="40"/>
  <c r="AH792" i="40"/>
  <c r="AF792" i="40"/>
  <c r="AD792" i="40"/>
  <c r="AH776" i="40"/>
  <c r="AF776" i="40"/>
  <c r="AD776" i="40"/>
  <c r="AB797" i="40"/>
  <c r="S797" i="40"/>
  <c r="S795" i="40"/>
  <c r="AB795" i="40"/>
  <c r="AD779" i="40"/>
  <c r="AF779" i="40"/>
  <c r="AH779" i="40"/>
  <c r="AB771" i="40"/>
  <c r="AH739" i="40"/>
  <c r="AD739" i="40"/>
  <c r="AF739" i="40"/>
  <c r="AH731" i="40"/>
  <c r="AF731" i="40"/>
  <c r="AD731" i="40"/>
  <c r="AH723" i="40"/>
  <c r="AD723" i="40"/>
  <c r="AF723" i="40"/>
  <c r="AH715" i="40"/>
  <c r="AD715" i="40"/>
  <c r="AF715" i="40"/>
  <c r="AB699" i="40"/>
  <c r="AF691" i="40"/>
  <c r="AH691" i="40"/>
  <c r="AD691" i="40"/>
  <c r="AD683" i="40"/>
  <c r="AH683" i="40"/>
  <c r="AF683" i="40"/>
  <c r="S675" i="40"/>
  <c r="AD675" i="40"/>
  <c r="AH675" i="40"/>
  <c r="AF675" i="40"/>
  <c r="S667" i="40"/>
  <c r="AH667" i="40"/>
  <c r="AF667" i="40"/>
  <c r="AD667" i="40"/>
  <c r="AH659" i="40"/>
  <c r="AD659" i="40"/>
  <c r="AF659" i="40"/>
  <c r="S627" i="40"/>
  <c r="AB627" i="40"/>
  <c r="AH619" i="40"/>
  <c r="AD619" i="40"/>
  <c r="AF619" i="40"/>
  <c r="AF603" i="40"/>
  <c r="AH603" i="40"/>
  <c r="AD603" i="40"/>
  <c r="S595" i="40"/>
  <c r="AB595" i="40"/>
  <c r="AH595" i="40"/>
  <c r="AF595" i="40"/>
  <c r="AD595" i="40"/>
  <c r="AD587" i="40"/>
  <c r="AF587" i="40"/>
  <c r="AH587" i="40"/>
  <c r="AH579" i="40"/>
  <c r="AF579" i="40"/>
  <c r="AD579" i="40"/>
  <c r="AF571" i="40"/>
  <c r="AD571" i="40"/>
  <c r="AH571" i="40"/>
  <c r="S563" i="40"/>
  <c r="AB563" i="40"/>
  <c r="AH563" i="40"/>
  <c r="AF563" i="40"/>
  <c r="AD563" i="40"/>
  <c r="AH555" i="40"/>
  <c r="AF555" i="40"/>
  <c r="AD555" i="40"/>
  <c r="S547" i="40"/>
  <c r="AD547" i="40"/>
  <c r="AH547" i="40"/>
  <c r="AF547" i="40"/>
  <c r="AF539" i="40"/>
  <c r="AD539" i="40"/>
  <c r="AH539" i="40"/>
  <c r="AH531" i="40"/>
  <c r="AF531" i="40"/>
  <c r="AD531" i="40"/>
  <c r="S523" i="40"/>
  <c r="AB523" i="40"/>
  <c r="AH523" i="40"/>
  <c r="AF523" i="40"/>
  <c r="AD523" i="40"/>
  <c r="AH515" i="40"/>
  <c r="AF515" i="40"/>
  <c r="AD515" i="40"/>
  <c r="AH507" i="40"/>
  <c r="AF507" i="40"/>
  <c r="AD507" i="40"/>
  <c r="S499" i="40"/>
  <c r="AF499" i="40"/>
  <c r="AD499" i="40"/>
  <c r="AH499" i="40"/>
  <c r="AH491" i="40"/>
  <c r="AF491" i="40"/>
  <c r="AD491" i="40"/>
  <c r="AB483" i="40"/>
  <c r="S483" i="40"/>
  <c r="AF483" i="40"/>
  <c r="AD483" i="40"/>
  <c r="AH483" i="40"/>
  <c r="AH475" i="40"/>
  <c r="AD475" i="40"/>
  <c r="AF475" i="40"/>
  <c r="S467" i="40"/>
  <c r="AD467" i="40"/>
  <c r="AH467" i="40"/>
  <c r="AF467" i="40"/>
  <c r="AH459" i="40"/>
  <c r="AD459" i="40"/>
  <c r="AF459" i="40"/>
  <c r="AH451" i="40"/>
  <c r="AF451" i="40"/>
  <c r="AD451" i="40"/>
  <c r="S443" i="40"/>
  <c r="AB443" i="40"/>
  <c r="AH443" i="40"/>
  <c r="AF443" i="40"/>
  <c r="AD443" i="40"/>
  <c r="AB435" i="40"/>
  <c r="S435" i="40"/>
  <c r="AH435" i="40"/>
  <c r="AD435" i="40"/>
  <c r="AF435" i="40"/>
  <c r="S427" i="40"/>
  <c r="AH427" i="40"/>
  <c r="AF427" i="40"/>
  <c r="AD427" i="40"/>
  <c r="AH419" i="40"/>
  <c r="AF419" i="40"/>
  <c r="AD419" i="40"/>
  <c r="AB411" i="40"/>
  <c r="AH411" i="40"/>
  <c r="AF411" i="40"/>
  <c r="AD411" i="40"/>
  <c r="AH403" i="40"/>
  <c r="AD403" i="40"/>
  <c r="AF403" i="40"/>
  <c r="S395" i="40"/>
  <c r="AD395" i="40"/>
  <c r="AH395" i="40"/>
  <c r="AF395" i="40"/>
  <c r="AH387" i="40"/>
  <c r="AF387" i="40"/>
  <c r="AD387" i="40"/>
  <c r="S379" i="40"/>
  <c r="AB748" i="40"/>
  <c r="AH740" i="40"/>
  <c r="AD740" i="40"/>
  <c r="AF740" i="40"/>
  <c r="AF676" i="40"/>
  <c r="AD676" i="40"/>
  <c r="AH676" i="40"/>
  <c r="S636" i="40"/>
  <c r="S588" i="40"/>
  <c r="AH588" i="40"/>
  <c r="AF588" i="40"/>
  <c r="AD588" i="40"/>
  <c r="AF548" i="40"/>
  <c r="AH548" i="40"/>
  <c r="AD548" i="40"/>
  <c r="S791" i="40"/>
  <c r="AB791" i="40"/>
  <c r="S783" i="40"/>
  <c r="AB783" i="40"/>
  <c r="AH803" i="40"/>
  <c r="AF803" i="40"/>
  <c r="AD803" i="40"/>
  <c r="AD797" i="40"/>
  <c r="AH797" i="40"/>
  <c r="AF797" i="40"/>
  <c r="S779" i="40"/>
  <c r="AH781" i="40"/>
  <c r="AF781" i="40"/>
  <c r="AD781" i="40"/>
  <c r="AH765" i="40"/>
  <c r="AF765" i="40"/>
  <c r="AD765" i="40"/>
  <c r="AH757" i="40"/>
  <c r="AF757" i="40"/>
  <c r="AD757" i="40"/>
  <c r="AF749" i="40"/>
  <c r="AH749" i="40"/>
  <c r="AD749" i="40"/>
  <c r="AB739" i="40"/>
  <c r="S707" i="40"/>
  <c r="AH709" i="40"/>
  <c r="AF709" i="40"/>
  <c r="AD709" i="40"/>
  <c r="S691" i="40"/>
  <c r="AH693" i="40"/>
  <c r="AF693" i="40"/>
  <c r="AD693" i="40"/>
  <c r="AB667" i="40"/>
  <c r="AD629" i="40"/>
  <c r="AF629" i="40"/>
  <c r="AH629" i="40"/>
  <c r="AB619" i="40"/>
  <c r="AF589" i="40"/>
  <c r="AH589" i="40"/>
  <c r="AD589" i="40"/>
  <c r="S579" i="40"/>
  <c r="AH581" i="40"/>
  <c r="AF581" i="40"/>
  <c r="AD581" i="40"/>
  <c r="AH565" i="40"/>
  <c r="AF565" i="40"/>
  <c r="AD565" i="40"/>
  <c r="AH557" i="40"/>
  <c r="AF557" i="40"/>
  <c r="AD557" i="40"/>
  <c r="AH549" i="40"/>
  <c r="AF549" i="40"/>
  <c r="AD549" i="40"/>
  <c r="AH525" i="40"/>
  <c r="AF525" i="40"/>
  <c r="AD525" i="40"/>
  <c r="AB515" i="40"/>
  <c r="AD509" i="40"/>
  <c r="AF509" i="40"/>
  <c r="AH509" i="40"/>
  <c r="S475" i="40"/>
  <c r="AH477" i="40"/>
  <c r="AD477" i="40"/>
  <c r="AF477" i="40"/>
  <c r="AB467" i="40"/>
  <c r="AH784" i="40"/>
  <c r="AF784" i="40"/>
  <c r="AD784" i="40"/>
  <c r="AF768" i="40"/>
  <c r="AD768" i="40"/>
  <c r="AH768" i="40"/>
  <c r="AH805" i="40"/>
  <c r="AF805" i="40"/>
  <c r="AD805" i="40"/>
  <c r="AF795" i="40"/>
  <c r="AH795" i="40"/>
  <c r="AD795" i="40"/>
  <c r="AH787" i="40"/>
  <c r="AF787" i="40"/>
  <c r="AD787" i="40"/>
  <c r="AB779" i="40"/>
  <c r="AF771" i="40"/>
  <c r="AD771" i="40"/>
  <c r="AH771" i="40"/>
  <c r="AF763" i="40"/>
  <c r="AD763" i="40"/>
  <c r="AH763" i="40"/>
  <c r="S755" i="40"/>
  <c r="AD755" i="40"/>
  <c r="AF755" i="40"/>
  <c r="AH755" i="40"/>
  <c r="AH747" i="40"/>
  <c r="AF747" i="40"/>
  <c r="AD747" i="40"/>
  <c r="S739" i="40"/>
  <c r="S731" i="40"/>
  <c r="AB731" i="40"/>
  <c r="S723" i="40"/>
  <c r="S715" i="40"/>
  <c r="AB715" i="40"/>
  <c r="AB707" i="40"/>
  <c r="AD707" i="40"/>
  <c r="AF707" i="40"/>
  <c r="AH707" i="40"/>
  <c r="AH699" i="40"/>
  <c r="AF699" i="40"/>
  <c r="AD699" i="40"/>
  <c r="AB683" i="40"/>
  <c r="S659" i="40"/>
  <c r="AB659" i="40"/>
  <c r="AF651" i="40"/>
  <c r="AD651" i="40"/>
  <c r="AH651" i="40"/>
  <c r="AB643" i="40"/>
  <c r="S643" i="40"/>
  <c r="AH643" i="40"/>
  <c r="AF643" i="40"/>
  <c r="AD643" i="40"/>
  <c r="S635" i="40"/>
  <c r="AB635" i="40"/>
  <c r="AF635" i="40"/>
  <c r="AH635" i="40"/>
  <c r="AD635" i="40"/>
  <c r="AF627" i="40"/>
  <c r="AH627" i="40"/>
  <c r="AD627" i="40"/>
  <c r="S611" i="40"/>
  <c r="AB611" i="40"/>
  <c r="AH611" i="40"/>
  <c r="AD611" i="40"/>
  <c r="AF611" i="40"/>
  <c r="AB603" i="40"/>
  <c r="S603" i="40"/>
  <c r="AH802" i="40"/>
  <c r="AF802" i="40"/>
  <c r="AD802" i="40"/>
  <c r="AH798" i="40"/>
  <c r="AF798" i="40"/>
  <c r="AD798" i="40"/>
  <c r="AD790" i="40"/>
  <c r="AH790" i="40"/>
  <c r="AF790" i="40"/>
  <c r="AF782" i="40"/>
  <c r="AH782" i="40"/>
  <c r="AD782" i="40"/>
  <c r="AB772" i="40"/>
  <c r="AD774" i="40"/>
  <c r="AH774" i="40"/>
  <c r="AF774" i="40"/>
  <c r="AB764" i="40"/>
  <c r="AF766" i="40"/>
  <c r="AH766" i="40"/>
  <c r="AD766" i="40"/>
  <c r="AH758" i="40"/>
  <c r="AD758" i="40"/>
  <c r="AF758" i="40"/>
  <c r="S748" i="40"/>
  <c r="AH750" i="40"/>
  <c r="AF750" i="40"/>
  <c r="AD750" i="40"/>
  <c r="AH742" i="40"/>
  <c r="AF742" i="40"/>
  <c r="AD742" i="40"/>
  <c r="AH734" i="40"/>
  <c r="AF734" i="40"/>
  <c r="AD734" i="40"/>
  <c r="AF726" i="40"/>
  <c r="AH726" i="40"/>
  <c r="AD726" i="40"/>
  <c r="S716" i="40"/>
  <c r="AF718" i="40"/>
  <c r="AH718" i="40"/>
  <c r="AD718" i="40"/>
  <c r="AB708" i="40"/>
  <c r="AF710" i="40"/>
  <c r="AH710" i="40"/>
  <c r="AD710" i="40"/>
  <c r="AB700" i="40"/>
  <c r="AH702" i="40"/>
  <c r="AF702" i="40"/>
  <c r="AD702" i="40"/>
  <c r="S692" i="40"/>
  <c r="AH694" i="40"/>
  <c r="AF694" i="40"/>
  <c r="AD694" i="40"/>
  <c r="AB684" i="40"/>
  <c r="AH686" i="40"/>
  <c r="AF686" i="40"/>
  <c r="AD686" i="40"/>
  <c r="AB676" i="40"/>
  <c r="AH678" i="40"/>
  <c r="AF678" i="40"/>
  <c r="AD678" i="40"/>
  <c r="AB668" i="40"/>
  <c r="AH670" i="40"/>
  <c r="AF670" i="40"/>
  <c r="AD670" i="40"/>
  <c r="AD662" i="40"/>
  <c r="AH662" i="40"/>
  <c r="AF662" i="40"/>
  <c r="AD654" i="40"/>
  <c r="AH654" i="40"/>
  <c r="AF654" i="40"/>
  <c r="AF646" i="40"/>
  <c r="AD646" i="40"/>
  <c r="AH646" i="40"/>
  <c r="AB636" i="40"/>
  <c r="AH638" i="40"/>
  <c r="AF638" i="40"/>
  <c r="AD638" i="40"/>
  <c r="AF630" i="40"/>
  <c r="AD630" i="40"/>
  <c r="AH630" i="40"/>
  <c r="AF622" i="40"/>
  <c r="AH622" i="40"/>
  <c r="AD622" i="40"/>
  <c r="AD614" i="40"/>
  <c r="AF614" i="40"/>
  <c r="AH614" i="40"/>
  <c r="AB588" i="40"/>
  <c r="AB580" i="40"/>
  <c r="S572" i="40"/>
  <c r="S564" i="40"/>
  <c r="AB540" i="40"/>
  <c r="AD780" i="40"/>
  <c r="AF780" i="40"/>
  <c r="AH780" i="40"/>
  <c r="AH764" i="40"/>
  <c r="AF764" i="40"/>
  <c r="AD764" i="40"/>
  <c r="AF732" i="40"/>
  <c r="AH732" i="40"/>
  <c r="AD732" i="40"/>
  <c r="AF708" i="40"/>
  <c r="AD708" i="40"/>
  <c r="AH708" i="40"/>
  <c r="S700" i="40"/>
  <c r="AH644" i="40"/>
  <c r="AD644" i="40"/>
  <c r="AF644" i="40"/>
  <c r="AH636" i="40"/>
  <c r="AD636" i="40"/>
  <c r="AF636" i="40"/>
  <c r="AB620" i="40"/>
  <c r="S620" i="40"/>
  <c r="AB612" i="40"/>
  <c r="S612" i="40"/>
  <c r="AB596" i="40"/>
  <c r="S596" i="40"/>
  <c r="AF564" i="40"/>
  <c r="AD564" i="40"/>
  <c r="AH564" i="40"/>
  <c r="S556" i="40"/>
  <c r="AB556" i="40"/>
  <c r="S532" i="40"/>
  <c r="AB532" i="40"/>
  <c r="AH532" i="40"/>
  <c r="AF532" i="40"/>
  <c r="AD532" i="40"/>
  <c r="AD524" i="40"/>
  <c r="AF524" i="40"/>
  <c r="AH524" i="40"/>
  <c r="AH516" i="40"/>
  <c r="AF516" i="40"/>
  <c r="AD516" i="40"/>
  <c r="AB500" i="40"/>
  <c r="AH799" i="40"/>
  <c r="AF799" i="40"/>
  <c r="AD799" i="40"/>
  <c r="S775" i="40"/>
  <c r="AB775" i="40"/>
  <c r="S751" i="40"/>
  <c r="AB751" i="40"/>
  <c r="AD743" i="40"/>
  <c r="AF743" i="40"/>
  <c r="AH743" i="40"/>
  <c r="S787" i="40"/>
  <c r="S771" i="40"/>
  <c r="S763" i="40"/>
  <c r="AB755" i="40"/>
  <c r="AH741" i="40"/>
  <c r="AF741" i="40"/>
  <c r="AD741" i="40"/>
  <c r="AH725" i="40"/>
  <c r="AF725" i="40"/>
  <c r="AD725" i="40"/>
  <c r="AH717" i="40"/>
  <c r="AF717" i="40"/>
  <c r="AD717" i="40"/>
  <c r="AD701" i="40"/>
  <c r="AH701" i="40"/>
  <c r="AF701" i="40"/>
  <c r="S799" i="40"/>
  <c r="AB799" i="40"/>
  <c r="AB793" i="40"/>
  <c r="S793" i="40"/>
  <c r="AH793" i="40"/>
  <c r="AF793" i="40"/>
  <c r="AD793" i="40"/>
  <c r="AB785" i="40"/>
  <c r="S785" i="40"/>
  <c r="AD785" i="40"/>
  <c r="AH785" i="40"/>
  <c r="AF785" i="40"/>
  <c r="AB777" i="40"/>
  <c r="S777" i="40"/>
  <c r="AF777" i="40"/>
  <c r="AD777" i="40"/>
  <c r="AH777" i="40"/>
  <c r="AB769" i="40"/>
  <c r="S769" i="40"/>
  <c r="AD769" i="40"/>
  <c r="AH769" i="40"/>
  <c r="AF769" i="40"/>
  <c r="AB761" i="40"/>
  <c r="S761" i="40"/>
  <c r="AF761" i="40"/>
  <c r="AD761" i="40"/>
  <c r="AH761" i="40"/>
  <c r="AB753" i="40"/>
  <c r="S753" i="40"/>
  <c r="AF753" i="40"/>
  <c r="AD753" i="40"/>
  <c r="AH753" i="40"/>
  <c r="AB745" i="40"/>
  <c r="S745" i="40"/>
  <c r="AD745" i="40"/>
  <c r="AH745" i="40"/>
  <c r="AF745" i="40"/>
  <c r="AB737" i="40"/>
  <c r="S737" i="40"/>
  <c r="AD737" i="40"/>
  <c r="AH737" i="40"/>
  <c r="AF737" i="40"/>
  <c r="AB729" i="40"/>
  <c r="S729" i="40"/>
  <c r="AD729" i="40"/>
  <c r="AH729" i="40"/>
  <c r="AF729" i="40"/>
  <c r="AB721" i="40"/>
  <c r="S721" i="40"/>
  <c r="AD721" i="40"/>
  <c r="AH721" i="40"/>
  <c r="AF721" i="40"/>
  <c r="AB713" i="40"/>
  <c r="S713" i="40"/>
  <c r="AD713" i="40"/>
  <c r="AH713" i="40"/>
  <c r="AF713" i="40"/>
  <c r="AB705" i="40"/>
  <c r="S705" i="40"/>
  <c r="AH705" i="40"/>
  <c r="AF705" i="40"/>
  <c r="AD705" i="40"/>
  <c r="S697" i="40"/>
  <c r="AB697" i="40"/>
  <c r="AD697" i="40"/>
  <c r="AF697" i="40"/>
  <c r="AH697" i="40"/>
  <c r="AB689" i="40"/>
  <c r="S689" i="40"/>
  <c r="AD689" i="40"/>
  <c r="AH689" i="40"/>
  <c r="AF689" i="40"/>
  <c r="AB681" i="40"/>
  <c r="S681" i="40"/>
  <c r="AH681" i="40"/>
  <c r="AD681" i="40"/>
  <c r="AF681" i="40"/>
  <c r="AB673" i="40"/>
  <c r="S673" i="40"/>
  <c r="AD673" i="40"/>
  <c r="AF673" i="40"/>
  <c r="AH673" i="40"/>
  <c r="AB665" i="40"/>
  <c r="S665" i="40"/>
  <c r="AF665" i="40"/>
  <c r="AD665" i="40"/>
  <c r="AH665" i="40"/>
  <c r="S657" i="40"/>
  <c r="AB657" i="40"/>
  <c r="AD657" i="40"/>
  <c r="AF657" i="40"/>
  <c r="AH657" i="40"/>
  <c r="S649" i="40"/>
  <c r="AB649" i="40"/>
  <c r="AD649" i="40"/>
  <c r="AF649" i="40"/>
  <c r="AH649" i="40"/>
  <c r="S641" i="40"/>
  <c r="AB641" i="40"/>
  <c r="AF641" i="40"/>
  <c r="AD641" i="40"/>
  <c r="AH641" i="40"/>
  <c r="AB633" i="40"/>
  <c r="S633" i="40"/>
  <c r="AF633" i="40"/>
  <c r="AD633" i="40"/>
  <c r="AH633" i="40"/>
  <c r="AB625" i="40"/>
  <c r="S625" i="40"/>
  <c r="AF625" i="40"/>
  <c r="AD625" i="40"/>
  <c r="AH625" i="40"/>
  <c r="AB617" i="40"/>
  <c r="S617" i="40"/>
  <c r="AF617" i="40"/>
  <c r="AD617" i="40"/>
  <c r="AH617" i="40"/>
  <c r="AB609" i="40"/>
  <c r="S609" i="40"/>
  <c r="AD609" i="40"/>
  <c r="AF609" i="40"/>
  <c r="AH609" i="40"/>
  <c r="AB601" i="40"/>
  <c r="S601" i="40"/>
  <c r="AD601" i="40"/>
  <c r="AH601" i="40"/>
  <c r="AF601" i="40"/>
  <c r="AB593" i="40"/>
  <c r="S593" i="40"/>
  <c r="AH593" i="40"/>
  <c r="AF593" i="40"/>
  <c r="AD593" i="40"/>
  <c r="AB585" i="40"/>
  <c r="S585" i="40"/>
  <c r="AD585" i="40"/>
  <c r="AF585" i="40"/>
  <c r="AH585" i="40"/>
  <c r="AB577" i="40"/>
  <c r="S577" i="40"/>
  <c r="AD577" i="40"/>
  <c r="AF577" i="40"/>
  <c r="AH577" i="40"/>
  <c r="AB569" i="40"/>
  <c r="S569" i="40"/>
  <c r="AF569" i="40"/>
  <c r="AH569" i="40"/>
  <c r="AD569" i="40"/>
  <c r="AB561" i="40"/>
  <c r="S561" i="40"/>
  <c r="AF561" i="40"/>
  <c r="AD561" i="40"/>
  <c r="AH561" i="40"/>
  <c r="S553" i="40"/>
  <c r="AB553" i="40"/>
  <c r="AF553" i="40"/>
  <c r="AD553" i="40"/>
  <c r="AH553" i="40"/>
  <c r="AB545" i="40"/>
  <c r="S545" i="40"/>
  <c r="AH545" i="40"/>
  <c r="AF545" i="40"/>
  <c r="AD545" i="40"/>
  <c r="AB537" i="40"/>
  <c r="S537" i="40"/>
  <c r="AH537" i="40"/>
  <c r="AF537" i="40"/>
  <c r="AD537" i="40"/>
  <c r="AB529" i="40"/>
  <c r="S529" i="40"/>
  <c r="AD529" i="40"/>
  <c r="AH529" i="40"/>
  <c r="AF529" i="40"/>
  <c r="S521" i="40"/>
  <c r="AB521" i="40"/>
  <c r="AF521" i="40"/>
  <c r="AD521" i="40"/>
  <c r="AH521" i="40"/>
  <c r="AB513" i="40"/>
  <c r="S513" i="40"/>
  <c r="AH513" i="40"/>
  <c r="AD513" i="40"/>
  <c r="AF513" i="40"/>
  <c r="AB505" i="40"/>
  <c r="S505" i="40"/>
  <c r="AH505" i="40"/>
  <c r="AF505" i="40"/>
  <c r="AD505" i="40"/>
  <c r="AB497" i="40"/>
  <c r="S497" i="40"/>
  <c r="AF497" i="40"/>
  <c r="AD497" i="40"/>
  <c r="AH497" i="40"/>
  <c r="AB489" i="40"/>
  <c r="S489" i="40"/>
  <c r="AH489" i="40"/>
  <c r="AD489" i="40"/>
  <c r="AF489" i="40"/>
  <c r="AB481" i="40"/>
  <c r="S481" i="40"/>
  <c r="AH481" i="40"/>
  <c r="AF481" i="40"/>
  <c r="AD481" i="40"/>
  <c r="S473" i="40"/>
  <c r="AB473" i="40"/>
  <c r="AF473" i="40"/>
  <c r="AD473" i="40"/>
  <c r="AH473" i="40"/>
  <c r="S465" i="40"/>
  <c r="AB465" i="40"/>
  <c r="AH465" i="40"/>
  <c r="AF465" i="40"/>
  <c r="AD465" i="40"/>
  <c r="S457" i="40"/>
  <c r="AB457" i="40"/>
  <c r="AH457" i="40"/>
  <c r="AF457" i="40"/>
  <c r="AD457" i="40"/>
  <c r="S449" i="40"/>
  <c r="AB449" i="40"/>
  <c r="AF449" i="40"/>
  <c r="AH449" i="40"/>
  <c r="AD449" i="40"/>
  <c r="AB441" i="40"/>
  <c r="S441" i="40"/>
  <c r="AH441" i="40"/>
  <c r="AF441" i="40"/>
  <c r="AD441" i="40"/>
  <c r="AB433" i="40"/>
  <c r="S433" i="40"/>
  <c r="AD433" i="40"/>
  <c r="AH433" i="40"/>
  <c r="AF433" i="40"/>
  <c r="AB425" i="40"/>
  <c r="S425" i="40"/>
  <c r="AF425" i="40"/>
  <c r="AH425" i="40"/>
  <c r="AD425" i="40"/>
  <c r="AB417" i="40"/>
  <c r="S417" i="40"/>
  <c r="AD417" i="40"/>
  <c r="AH417" i="40"/>
  <c r="AF417" i="40"/>
  <c r="AB409" i="40"/>
  <c r="S409" i="40"/>
  <c r="AD409" i="40"/>
  <c r="AF409" i="40"/>
  <c r="AH409" i="40"/>
  <c r="S401" i="40"/>
  <c r="AB401" i="40"/>
  <c r="AF401" i="40"/>
  <c r="AH401" i="40"/>
  <c r="AD401" i="40"/>
  <c r="S393" i="40"/>
  <c r="AB393" i="40"/>
  <c r="AH393" i="40"/>
  <c r="AD393" i="40"/>
  <c r="AF393" i="40"/>
  <c r="AB385" i="40"/>
  <c r="S385" i="40"/>
  <c r="AF385" i="40"/>
  <c r="AD385" i="40"/>
  <c r="AH385" i="40"/>
  <c r="AB377" i="40"/>
  <c r="S377" i="40"/>
  <c r="AD377" i="40"/>
  <c r="AH377" i="40"/>
  <c r="AF377" i="40"/>
  <c r="S369" i="40"/>
  <c r="AB369" i="40"/>
  <c r="AF369" i="40"/>
  <c r="AH369" i="40"/>
  <c r="AD369" i="40"/>
  <c r="S361" i="40"/>
  <c r="AB361" i="40"/>
  <c r="AH361" i="40"/>
  <c r="AF361" i="40"/>
  <c r="AD361" i="40"/>
  <c r="S353" i="40"/>
  <c r="AB353" i="40"/>
  <c r="AD353" i="40"/>
  <c r="AH353" i="40"/>
  <c r="AF353" i="40"/>
  <c r="S345" i="40"/>
  <c r="AB345" i="40"/>
  <c r="AH345" i="40"/>
  <c r="AF345" i="40"/>
  <c r="AD345" i="40"/>
  <c r="S337" i="40"/>
  <c r="AB337" i="40"/>
  <c r="AH337" i="40"/>
  <c r="AF337" i="40"/>
  <c r="AD337" i="40"/>
  <c r="S329" i="40"/>
  <c r="AB329" i="40"/>
  <c r="AD329" i="40"/>
  <c r="AH329" i="40"/>
  <c r="AF329" i="40"/>
  <c r="S321" i="40"/>
  <c r="AB321" i="40"/>
  <c r="AH796" i="40"/>
  <c r="AF796" i="40"/>
  <c r="AD796" i="40"/>
  <c r="S756" i="40"/>
  <c r="AB756" i="40"/>
  <c r="AH748" i="40"/>
  <c r="AF748" i="40"/>
  <c r="AD748" i="40"/>
  <c r="AB740" i="40"/>
  <c r="S740" i="40"/>
  <c r="AB732" i="40"/>
  <c r="S732" i="40"/>
  <c r="S724" i="40"/>
  <c r="AB724" i="40"/>
  <c r="S684" i="40"/>
  <c r="AB660" i="40"/>
  <c r="S660" i="40"/>
  <c r="AH660" i="40"/>
  <c r="AD660" i="40"/>
  <c r="AF660" i="40"/>
  <c r="AB652" i="40"/>
  <c r="S652" i="40"/>
  <c r="AH652" i="40"/>
  <c r="AD652" i="40"/>
  <c r="AF652" i="40"/>
  <c r="AB644" i="40"/>
  <c r="S644" i="40"/>
  <c r="AF620" i="40"/>
  <c r="AD620" i="40"/>
  <c r="AH620" i="40"/>
  <c r="AH596" i="40"/>
  <c r="AD596" i="40"/>
  <c r="AF596" i="40"/>
  <c r="AF580" i="40"/>
  <c r="AD580" i="40"/>
  <c r="AH580" i="40"/>
  <c r="AF540" i="40"/>
  <c r="AD540" i="40"/>
  <c r="AH540" i="40"/>
  <c r="S508" i="40"/>
  <c r="AD508" i="40"/>
  <c r="AF508" i="40"/>
  <c r="AH508" i="40"/>
  <c r="AH500" i="40"/>
  <c r="AF500" i="40"/>
  <c r="AD500" i="40"/>
  <c r="S492" i="40"/>
  <c r="AH492" i="40"/>
  <c r="AF492" i="40"/>
  <c r="AD492" i="40"/>
  <c r="AH484" i="40"/>
  <c r="AD484" i="40"/>
  <c r="AF484" i="40"/>
  <c r="S476" i="40"/>
  <c r="AH476" i="40"/>
  <c r="AF476" i="40"/>
  <c r="AD476" i="40"/>
  <c r="S468" i="40"/>
  <c r="AH468" i="40"/>
  <c r="AD468" i="40"/>
  <c r="AF468" i="40"/>
  <c r="AH460" i="40"/>
  <c r="AD460" i="40"/>
  <c r="AF460" i="40"/>
  <c r="AB452" i="40"/>
  <c r="AH452" i="40"/>
  <c r="AD452" i="40"/>
  <c r="AF452" i="40"/>
  <c r="AD444" i="40"/>
  <c r="AH444" i="40"/>
  <c r="AF444" i="40"/>
  <c r="AH436" i="40"/>
  <c r="AF436" i="40"/>
  <c r="AD436" i="40"/>
  <c r="AB428" i="40"/>
  <c r="AF428" i="40"/>
  <c r="AD428" i="40"/>
  <c r="AH428" i="40"/>
  <c r="AD420" i="40"/>
  <c r="AH420" i="40"/>
  <c r="AF420" i="40"/>
  <c r="AB412" i="40"/>
  <c r="AF412" i="40"/>
  <c r="AH412" i="40"/>
  <c r="AD412" i="40"/>
  <c r="AB404" i="40"/>
  <c r="AH404" i="40"/>
  <c r="AF404" i="40"/>
  <c r="AD404" i="40"/>
  <c r="AH396" i="40"/>
  <c r="AF396" i="40"/>
  <c r="AD396" i="40"/>
  <c r="AF388" i="40"/>
  <c r="AD388" i="40"/>
  <c r="AH388" i="40"/>
  <c r="S380" i="40"/>
  <c r="AF380" i="40"/>
  <c r="AD380" i="40"/>
  <c r="AH380" i="40"/>
  <c r="AD372" i="40"/>
  <c r="AF372" i="40"/>
  <c r="AH372" i="40"/>
  <c r="AD364" i="40"/>
  <c r="AF364" i="40"/>
  <c r="AH364" i="40"/>
  <c r="AB356" i="40"/>
  <c r="AD356" i="40"/>
  <c r="AH356" i="40"/>
  <c r="AF356" i="40"/>
  <c r="AD348" i="40"/>
  <c r="AF348" i="40"/>
  <c r="AH348" i="40"/>
  <c r="AD340" i="40"/>
  <c r="AF340" i="40"/>
  <c r="AH340" i="40"/>
  <c r="S332" i="40"/>
  <c r="AD332" i="40"/>
  <c r="AH332" i="40"/>
  <c r="AF332" i="40"/>
  <c r="AD324" i="40"/>
  <c r="AF324" i="40"/>
  <c r="AH324" i="40"/>
  <c r="S316" i="40"/>
  <c r="AD316" i="40"/>
  <c r="AH316" i="40"/>
  <c r="AF316" i="40"/>
  <c r="AB308" i="40"/>
  <c r="AD308" i="40"/>
  <c r="AF308" i="40"/>
  <c r="AH308" i="40"/>
  <c r="AD300" i="40"/>
  <c r="AF300" i="40"/>
  <c r="AH300" i="40"/>
  <c r="S292" i="40"/>
  <c r="AD292" i="40"/>
  <c r="AH292" i="40"/>
  <c r="AF292" i="40"/>
  <c r="S284" i="40"/>
  <c r="AD284" i="40"/>
  <c r="AH284" i="40"/>
  <c r="AF284" i="40"/>
  <c r="AD276" i="40"/>
  <c r="AH276" i="40"/>
  <c r="AF276" i="40"/>
  <c r="AD268" i="40"/>
  <c r="AF268" i="40"/>
  <c r="AH268" i="40"/>
  <c r="AB260" i="40"/>
  <c r="AD260" i="40"/>
  <c r="AH260" i="40"/>
  <c r="AF260" i="40"/>
  <c r="AD252" i="40"/>
  <c r="AH252" i="40"/>
  <c r="AF252" i="40"/>
  <c r="AD244" i="40"/>
  <c r="AH244" i="40"/>
  <c r="AF244" i="40"/>
  <c r="S236" i="40"/>
  <c r="AH236" i="40"/>
  <c r="AD236" i="40"/>
  <c r="AF236" i="40"/>
  <c r="AF228" i="40"/>
  <c r="AD228" i="40"/>
  <c r="AH228" i="40"/>
  <c r="AD220" i="40"/>
  <c r="AH220" i="40"/>
  <c r="AF220" i="40"/>
  <c r="AB212" i="40"/>
  <c r="AF212" i="40"/>
  <c r="AH212" i="40"/>
  <c r="AD212" i="40"/>
  <c r="S204" i="40"/>
  <c r="AH204" i="40"/>
  <c r="AD204" i="40"/>
  <c r="AF204" i="40"/>
  <c r="AD196" i="40"/>
  <c r="AH196" i="40"/>
  <c r="AF196" i="40"/>
  <c r="AH188" i="40"/>
  <c r="AD188" i="40"/>
  <c r="AF188" i="40"/>
  <c r="S180" i="40"/>
  <c r="AD180" i="40"/>
  <c r="AF180" i="40"/>
  <c r="AH180" i="40"/>
  <c r="AH172" i="40"/>
  <c r="AF172" i="40"/>
  <c r="AD172" i="40"/>
  <c r="AF164" i="40"/>
  <c r="AH164" i="40"/>
  <c r="AD164" i="40"/>
  <c r="S156" i="40"/>
  <c r="AF156" i="40"/>
  <c r="AD156" i="40"/>
  <c r="AH156" i="40"/>
  <c r="AF148" i="40"/>
  <c r="AD148" i="40"/>
  <c r="AH148" i="40"/>
  <c r="AD140" i="40"/>
  <c r="AH140" i="40"/>
  <c r="AF140" i="40"/>
  <c r="S132" i="40"/>
  <c r="AF132" i="40"/>
  <c r="AD132" i="40"/>
  <c r="AH132" i="40"/>
  <c r="AF124" i="40"/>
  <c r="AD124" i="40"/>
  <c r="AH124" i="40"/>
  <c r="AH116" i="40"/>
  <c r="AF116" i="40"/>
  <c r="AD116" i="40"/>
  <c r="S108" i="40"/>
  <c r="AF108" i="40"/>
  <c r="AD108" i="40"/>
  <c r="AH108" i="40"/>
  <c r="AH100" i="40"/>
  <c r="AF100" i="40"/>
  <c r="AD100" i="40"/>
  <c r="AD92" i="40"/>
  <c r="AH92" i="40"/>
  <c r="AF92" i="40"/>
  <c r="S84" i="40"/>
  <c r="AH84" i="40"/>
  <c r="AD84" i="40"/>
  <c r="AF84" i="40"/>
  <c r="AF76" i="40"/>
  <c r="AH76" i="40"/>
  <c r="AD76" i="40"/>
  <c r="AH74" i="40"/>
  <c r="AD74" i="40"/>
  <c r="AF74" i="40"/>
  <c r="AD727" i="40"/>
  <c r="AH727" i="40"/>
  <c r="AF727" i="40"/>
  <c r="S719" i="40"/>
  <c r="AB719" i="40"/>
  <c r="AD719" i="40"/>
  <c r="AF719" i="40"/>
  <c r="AH719" i="40"/>
  <c r="AD711" i="40"/>
  <c r="AF711" i="40"/>
  <c r="AH711" i="40"/>
  <c r="AH703" i="40"/>
  <c r="AF703" i="40"/>
  <c r="AD703" i="40"/>
  <c r="AH695" i="40"/>
  <c r="AF695" i="40"/>
  <c r="AD695" i="40"/>
  <c r="AD687" i="40"/>
  <c r="AH687" i="40"/>
  <c r="AF687" i="40"/>
  <c r="AH679" i="40"/>
  <c r="AF679" i="40"/>
  <c r="AD679" i="40"/>
  <c r="AF671" i="40"/>
  <c r="AD671" i="40"/>
  <c r="AH671" i="40"/>
  <c r="AD663" i="40"/>
  <c r="AH663" i="40"/>
  <c r="AF663" i="40"/>
  <c r="AH655" i="40"/>
  <c r="AF655" i="40"/>
  <c r="AD655" i="40"/>
  <c r="AH647" i="40"/>
  <c r="AF647" i="40"/>
  <c r="AD647" i="40"/>
  <c r="AF639" i="40"/>
  <c r="AD639" i="40"/>
  <c r="AH639" i="40"/>
  <c r="AF631" i="40"/>
  <c r="AH631" i="40"/>
  <c r="AD631" i="40"/>
  <c r="AH623" i="40"/>
  <c r="AF623" i="40"/>
  <c r="AD623" i="40"/>
  <c r="AH615" i="40"/>
  <c r="AF615" i="40"/>
  <c r="AD615" i="40"/>
  <c r="S727" i="40"/>
  <c r="AB727" i="40"/>
  <c r="AF794" i="40"/>
  <c r="AD794" i="40"/>
  <c r="AH794" i="40"/>
  <c r="AD786" i="40"/>
  <c r="AF786" i="40"/>
  <c r="AH786" i="40"/>
  <c r="AD778" i="40"/>
  <c r="AF778" i="40"/>
  <c r="AH778" i="40"/>
  <c r="AD770" i="40"/>
  <c r="AF770" i="40"/>
  <c r="AH770" i="40"/>
  <c r="AF762" i="40"/>
  <c r="AD762" i="40"/>
  <c r="AH762" i="40"/>
  <c r="AD754" i="40"/>
  <c r="AF754" i="40"/>
  <c r="AH754" i="40"/>
  <c r="AD746" i="40"/>
  <c r="AF746" i="40"/>
  <c r="AH746" i="40"/>
  <c r="AD738" i="40"/>
  <c r="AF738" i="40"/>
  <c r="AH738" i="40"/>
  <c r="AB728" i="40"/>
  <c r="AF730" i="40"/>
  <c r="AD730" i="40"/>
  <c r="AH730" i="40"/>
  <c r="AB720" i="40"/>
  <c r="AD722" i="40"/>
  <c r="AF722" i="40"/>
  <c r="AH722" i="40"/>
  <c r="AB712" i="40"/>
  <c r="AD714" i="40"/>
  <c r="AF714" i="40"/>
  <c r="AH714" i="40"/>
  <c r="AB704" i="40"/>
  <c r="AH706" i="40"/>
  <c r="AD706" i="40"/>
  <c r="AF706" i="40"/>
  <c r="S696" i="40"/>
  <c r="AF698" i="40"/>
  <c r="AD698" i="40"/>
  <c r="AH698" i="40"/>
  <c r="AB688" i="40"/>
  <c r="AD690" i="40"/>
  <c r="AH690" i="40"/>
  <c r="AF690" i="40"/>
  <c r="S680" i="40"/>
  <c r="AH682" i="40"/>
  <c r="AD682" i="40"/>
  <c r="AF682" i="40"/>
  <c r="S672" i="40"/>
  <c r="AD674" i="40"/>
  <c r="AH674" i="40"/>
  <c r="AF674" i="40"/>
  <c r="S664" i="40"/>
  <c r="AF666" i="40"/>
  <c r="AH666" i="40"/>
  <c r="AD666" i="40"/>
  <c r="AB656" i="40"/>
  <c r="AF658" i="40"/>
  <c r="AD658" i="40"/>
  <c r="AH658" i="40"/>
  <c r="AB648" i="40"/>
  <c r="AD650" i="40"/>
  <c r="AH650" i="40"/>
  <c r="AF650" i="40"/>
  <c r="AB640" i="40"/>
  <c r="AF642" i="40"/>
  <c r="AH642" i="40"/>
  <c r="AD642" i="40"/>
  <c r="S632" i="40"/>
  <c r="AD634" i="40"/>
  <c r="AF634" i="40"/>
  <c r="AH634" i="40"/>
  <c r="AB624" i="40"/>
  <c r="AF626" i="40"/>
  <c r="AD626" i="40"/>
  <c r="AH626" i="40"/>
  <c r="AB616" i="40"/>
  <c r="AF618" i="40"/>
  <c r="AD618" i="40"/>
  <c r="AH618" i="40"/>
  <c r="S322" i="40"/>
  <c r="AB322" i="40"/>
  <c r="S314" i="40"/>
  <c r="AB314" i="40"/>
  <c r="S306" i="40"/>
  <c r="AB306" i="40"/>
  <c r="S298" i="40"/>
  <c r="AB298" i="40"/>
  <c r="S290" i="40"/>
  <c r="AB290" i="40"/>
  <c r="S282" i="40"/>
  <c r="AB282" i="40"/>
  <c r="S274" i="40"/>
  <c r="AB274" i="40"/>
  <c r="AB266" i="40"/>
  <c r="S266" i="40"/>
  <c r="S258" i="40"/>
  <c r="AB258" i="40"/>
  <c r="S250" i="40"/>
  <c r="AB250" i="40"/>
  <c r="S242" i="40"/>
  <c r="AB242" i="40"/>
  <c r="S234" i="40"/>
  <c r="AB234" i="40"/>
  <c r="S226" i="40"/>
  <c r="AB226" i="40"/>
  <c r="S218" i="40"/>
  <c r="AB218" i="40"/>
  <c r="S210" i="40"/>
  <c r="AB210" i="40"/>
  <c r="S202" i="40"/>
  <c r="AB202" i="40"/>
  <c r="AB194" i="40"/>
  <c r="S194" i="40"/>
  <c r="S186" i="40"/>
  <c r="AB186" i="40"/>
  <c r="AB178" i="40"/>
  <c r="S178" i="40"/>
  <c r="AB170" i="40"/>
  <c r="S170" i="40"/>
  <c r="AB162" i="40"/>
  <c r="S162" i="40"/>
  <c r="AB154" i="40"/>
  <c r="S154" i="40"/>
  <c r="AB146" i="40"/>
  <c r="S146" i="40"/>
  <c r="AB138" i="40"/>
  <c r="S138" i="40"/>
  <c r="AB130" i="40"/>
  <c r="S130" i="40"/>
  <c r="AB122" i="40"/>
  <c r="S122" i="40"/>
  <c r="S114" i="40"/>
  <c r="AB114" i="40"/>
  <c r="AB106" i="40"/>
  <c r="S106" i="40"/>
  <c r="S98" i="40"/>
  <c r="AB98" i="40"/>
  <c r="AB90" i="40"/>
  <c r="S90" i="40"/>
  <c r="AB82" i="40"/>
  <c r="S82" i="40"/>
  <c r="S74" i="40"/>
  <c r="AB74" i="40"/>
  <c r="AH804" i="40"/>
  <c r="AF804" i="40"/>
  <c r="AD804" i="40"/>
  <c r="AB796" i="40"/>
  <c r="S796" i="40"/>
  <c r="S788" i="40"/>
  <c r="AB788" i="40"/>
  <c r="AH788" i="40"/>
  <c r="AF788" i="40"/>
  <c r="AD788" i="40"/>
  <c r="S780" i="40"/>
  <c r="AB780" i="40"/>
  <c r="AH724" i="40"/>
  <c r="AD724" i="40"/>
  <c r="AF724" i="40"/>
  <c r="AD692" i="40"/>
  <c r="AH692" i="40"/>
  <c r="AF692" i="40"/>
  <c r="AF684" i="40"/>
  <c r="AD684" i="40"/>
  <c r="AH684" i="40"/>
  <c r="AB628" i="40"/>
  <c r="S628" i="40"/>
  <c r="AH612" i="40"/>
  <c r="AD612" i="40"/>
  <c r="AF612" i="40"/>
  <c r="AB604" i="40"/>
  <c r="S604" i="40"/>
  <c r="AH604" i="40"/>
  <c r="AD604" i="40"/>
  <c r="AF604" i="40"/>
  <c r="AF572" i="40"/>
  <c r="AH572" i="40"/>
  <c r="AD572" i="40"/>
  <c r="S548" i="40"/>
  <c r="AB548" i="40"/>
  <c r="S524" i="40"/>
  <c r="AB524" i="40"/>
  <c r="AF801" i="40"/>
  <c r="AD801" i="40"/>
  <c r="AH801" i="40"/>
  <c r="AH791" i="40"/>
  <c r="AF791" i="40"/>
  <c r="AD791" i="40"/>
  <c r="S767" i="40"/>
  <c r="AB767" i="40"/>
  <c r="S759" i="40"/>
  <c r="AB759" i="40"/>
  <c r="AH759" i="40"/>
  <c r="AF759" i="40"/>
  <c r="AD759" i="40"/>
  <c r="AH751" i="40"/>
  <c r="AF751" i="40"/>
  <c r="AD751" i="40"/>
  <c r="S735" i="40"/>
  <c r="AB735" i="40"/>
  <c r="AH735" i="40"/>
  <c r="AF735" i="40"/>
  <c r="AD735" i="40"/>
  <c r="AD789" i="40"/>
  <c r="AH789" i="40"/>
  <c r="AF789" i="40"/>
  <c r="AD773" i="40"/>
  <c r="AH773" i="40"/>
  <c r="AF773" i="40"/>
  <c r="AB747" i="40"/>
  <c r="AD733" i="40"/>
  <c r="AH733" i="40"/>
  <c r="AF733" i="40"/>
  <c r="AB723" i="40"/>
  <c r="S699" i="40"/>
  <c r="S683" i="40"/>
  <c r="AF685" i="40"/>
  <c r="AD685" i="40"/>
  <c r="AH685" i="40"/>
  <c r="AB675" i="40"/>
  <c r="AD669" i="40"/>
  <c r="AH669" i="40"/>
  <c r="AF669" i="40"/>
  <c r="AH661" i="40"/>
  <c r="AF661" i="40"/>
  <c r="AD661" i="40"/>
  <c r="S651" i="40"/>
  <c r="AH637" i="40"/>
  <c r="AF637" i="40"/>
  <c r="AD637" i="40"/>
  <c r="AH613" i="40"/>
  <c r="AF613" i="40"/>
  <c r="AD613" i="40"/>
  <c r="AD605" i="40"/>
  <c r="AH605" i="40"/>
  <c r="AF605" i="40"/>
  <c r="AH597" i="40"/>
  <c r="AF597" i="40"/>
  <c r="AD597" i="40"/>
  <c r="S587" i="40"/>
  <c r="S571" i="40"/>
  <c r="S555" i="40"/>
  <c r="AB547" i="40"/>
  <c r="AB539" i="40"/>
  <c r="AF541" i="40"/>
  <c r="AH541" i="40"/>
  <c r="AD541" i="40"/>
  <c r="AB531" i="40"/>
  <c r="AF517" i="40"/>
  <c r="AH517" i="40"/>
  <c r="AD517" i="40"/>
  <c r="AB507" i="40"/>
  <c r="AB499" i="40"/>
  <c r="S491" i="40"/>
  <c r="AD493" i="40"/>
  <c r="AH493" i="40"/>
  <c r="AF493" i="40"/>
  <c r="AH469" i="40"/>
  <c r="AD469" i="40"/>
  <c r="AF469" i="40"/>
  <c r="S459" i="40"/>
  <c r="AF461" i="40"/>
  <c r="AD461" i="40"/>
  <c r="AH461" i="40"/>
  <c r="S451" i="40"/>
  <c r="AD437" i="40"/>
  <c r="AH437" i="40"/>
  <c r="AF437" i="40"/>
  <c r="AB427" i="40"/>
  <c r="AF429" i="40"/>
  <c r="AH429" i="40"/>
  <c r="AD429" i="40"/>
  <c r="S419" i="40"/>
  <c r="AF421" i="40"/>
  <c r="AH421" i="40"/>
  <c r="AD421" i="40"/>
  <c r="S411" i="40"/>
  <c r="S403" i="40"/>
  <c r="AD405" i="40"/>
  <c r="AF405" i="40"/>
  <c r="AH405" i="40"/>
  <c r="AB395" i="40"/>
  <c r="AF397" i="40"/>
  <c r="AD397" i="40"/>
  <c r="AH397" i="40"/>
  <c r="AB387" i="40"/>
  <c r="AD389" i="40"/>
  <c r="AH389" i="40"/>
  <c r="AF389" i="40"/>
  <c r="AB379" i="40"/>
  <c r="AF381" i="40"/>
  <c r="AH381" i="40"/>
  <c r="AD381" i="40"/>
  <c r="AF373" i="40"/>
  <c r="AD373" i="40"/>
  <c r="AH373" i="40"/>
  <c r="AF365" i="40"/>
  <c r="AD365" i="40"/>
  <c r="AH365" i="40"/>
  <c r="AF357" i="40"/>
  <c r="AH357" i="40"/>
  <c r="AD357" i="40"/>
  <c r="AF349" i="40"/>
  <c r="AD349" i="40"/>
  <c r="AH349" i="40"/>
  <c r="AF341" i="40"/>
  <c r="AD341" i="40"/>
  <c r="AH341" i="40"/>
  <c r="AF333" i="40"/>
  <c r="AH333" i="40"/>
  <c r="AD333" i="40"/>
  <c r="AF325" i="40"/>
  <c r="AH325" i="40"/>
  <c r="AD325" i="40"/>
  <c r="AF317" i="40"/>
  <c r="AD317" i="40"/>
  <c r="AH317" i="40"/>
  <c r="AF309" i="40"/>
  <c r="AD309" i="40"/>
  <c r="AH309" i="40"/>
  <c r="S299" i="40"/>
  <c r="AF301" i="40"/>
  <c r="AH301" i="40"/>
  <c r="AD301" i="40"/>
  <c r="AH293" i="40"/>
  <c r="AD293" i="40"/>
  <c r="AF293" i="40"/>
  <c r="AD285" i="40"/>
  <c r="AF285" i="40"/>
  <c r="AH285" i="40"/>
  <c r="AD277" i="40"/>
  <c r="AF277" i="40"/>
  <c r="AH277" i="40"/>
  <c r="AF269" i="40"/>
  <c r="AD269" i="40"/>
  <c r="AH269" i="40"/>
  <c r="AH261" i="40"/>
  <c r="AD261" i="40"/>
  <c r="AF261" i="40"/>
  <c r="S251" i="40"/>
  <c r="AF253" i="40"/>
  <c r="AD253" i="40"/>
  <c r="AH253" i="40"/>
  <c r="AB243" i="40"/>
  <c r="AH245" i="40"/>
  <c r="AF245" i="40"/>
  <c r="AD245" i="40"/>
  <c r="AF237" i="40"/>
  <c r="AD237" i="40"/>
  <c r="AH237" i="40"/>
  <c r="AD229" i="40"/>
  <c r="AH229" i="40"/>
  <c r="AF229" i="40"/>
  <c r="AB219" i="40"/>
  <c r="AF221" i="40"/>
  <c r="AH221" i="40"/>
  <c r="AD221" i="40"/>
  <c r="S211" i="40"/>
  <c r="AD213" i="40"/>
  <c r="AF213" i="40"/>
  <c r="AH213" i="40"/>
  <c r="AF205" i="40"/>
  <c r="AD205" i="40"/>
  <c r="AH205" i="40"/>
  <c r="AF197" i="40"/>
  <c r="AD197" i="40"/>
  <c r="AH197" i="40"/>
  <c r="AF189" i="40"/>
  <c r="AH189" i="40"/>
  <c r="AD189" i="40"/>
  <c r="AF181" i="40"/>
  <c r="AH181" i="40"/>
  <c r="AD181" i="40"/>
  <c r="AF173" i="40"/>
  <c r="AD173" i="40"/>
  <c r="AH173" i="40"/>
  <c r="AF165" i="40"/>
  <c r="AD165" i="40"/>
  <c r="AH165" i="40"/>
  <c r="AF157" i="40"/>
  <c r="AH157" i="40"/>
  <c r="AD157" i="40"/>
  <c r="AF149" i="40"/>
  <c r="AH149" i="40"/>
  <c r="AD149" i="40"/>
  <c r="AH141" i="40"/>
  <c r="AD141" i="40"/>
  <c r="AF141" i="40"/>
  <c r="AB131" i="40"/>
  <c r="AF133" i="40"/>
  <c r="AD133" i="40"/>
  <c r="AH133" i="40"/>
  <c r="AF125" i="40"/>
  <c r="AD125" i="40"/>
  <c r="AH125" i="40"/>
  <c r="AB117" i="40"/>
  <c r="S117" i="40"/>
  <c r="AF117" i="40"/>
  <c r="AD117" i="40"/>
  <c r="AH117" i="40"/>
  <c r="AB109" i="40"/>
  <c r="S109" i="40"/>
  <c r="AH109" i="40"/>
  <c r="AF109" i="40"/>
  <c r="AD109" i="40"/>
  <c r="S101" i="40"/>
  <c r="AB101" i="40"/>
  <c r="AH101" i="40"/>
  <c r="AF101" i="40"/>
  <c r="AD101" i="40"/>
  <c r="AB93" i="40"/>
  <c r="S93" i="40"/>
  <c r="AH93" i="40"/>
  <c r="AF93" i="40"/>
  <c r="AD93" i="40"/>
  <c r="AB85" i="40"/>
  <c r="S85" i="40"/>
  <c r="AH85" i="40"/>
  <c r="AD85" i="40"/>
  <c r="AF85" i="40"/>
  <c r="AB77" i="40"/>
  <c r="S77" i="40"/>
  <c r="AD77" i="40"/>
  <c r="AH77" i="40"/>
  <c r="AF77" i="40"/>
  <c r="AH73" i="40"/>
  <c r="AD73" i="40"/>
  <c r="AF73" i="40"/>
  <c r="AF53" i="40"/>
  <c r="AD53" i="40"/>
  <c r="AH53" i="40"/>
  <c r="AF608" i="40"/>
  <c r="AD608" i="40"/>
  <c r="AH608" i="40"/>
  <c r="AH600" i="40"/>
  <c r="AF600" i="40"/>
  <c r="AD600" i="40"/>
  <c r="AB592" i="40"/>
  <c r="AD592" i="40"/>
  <c r="AF592" i="40"/>
  <c r="AH592" i="40"/>
  <c r="AH584" i="40"/>
  <c r="AD584" i="40"/>
  <c r="AF584" i="40"/>
  <c r="AD576" i="40"/>
  <c r="AF576" i="40"/>
  <c r="AH576" i="40"/>
  <c r="AD568" i="40"/>
  <c r="AF568" i="40"/>
  <c r="AH568" i="40"/>
  <c r="AH560" i="40"/>
  <c r="AD560" i="40"/>
  <c r="AF560" i="40"/>
  <c r="AB552" i="40"/>
  <c r="AF552" i="40"/>
  <c r="AD552" i="40"/>
  <c r="AH552" i="40"/>
  <c r="AF544" i="40"/>
  <c r="AD544" i="40"/>
  <c r="AH544" i="40"/>
  <c r="AB536" i="40"/>
  <c r="AH536" i="40"/>
  <c r="AD536" i="40"/>
  <c r="AF536" i="40"/>
  <c r="AH528" i="40"/>
  <c r="AF528" i="40"/>
  <c r="AD528" i="40"/>
  <c r="AB520" i="40"/>
  <c r="AH520" i="40"/>
  <c r="AF520" i="40"/>
  <c r="AD520" i="40"/>
  <c r="AH512" i="40"/>
  <c r="AF512" i="40"/>
  <c r="AD512" i="40"/>
  <c r="AD504" i="40"/>
  <c r="AH504" i="40"/>
  <c r="AF504" i="40"/>
  <c r="AB496" i="40"/>
  <c r="AH496" i="40"/>
  <c r="AF496" i="40"/>
  <c r="AD496" i="40"/>
  <c r="AH488" i="40"/>
  <c r="AF488" i="40"/>
  <c r="AD488" i="40"/>
  <c r="AD480" i="40"/>
  <c r="AF480" i="40"/>
  <c r="AH480" i="40"/>
  <c r="AB472" i="40"/>
  <c r="AD472" i="40"/>
  <c r="AF472" i="40"/>
  <c r="AH472" i="40"/>
  <c r="AD464" i="40"/>
  <c r="AF464" i="40"/>
  <c r="AH464" i="40"/>
  <c r="AB456" i="40"/>
  <c r="AD456" i="40"/>
  <c r="AH456" i="40"/>
  <c r="AF456" i="40"/>
  <c r="AH448" i="40"/>
  <c r="AD448" i="40"/>
  <c r="AF448" i="40"/>
  <c r="AB440" i="40"/>
  <c r="AH440" i="40"/>
  <c r="AF440" i="40"/>
  <c r="AD440" i="40"/>
  <c r="AD432" i="40"/>
  <c r="AF432" i="40"/>
  <c r="AH432" i="40"/>
  <c r="S424" i="40"/>
  <c r="AD424" i="40"/>
  <c r="AF424" i="40"/>
  <c r="AH424" i="40"/>
  <c r="AD416" i="40"/>
  <c r="AF416" i="40"/>
  <c r="AH416" i="40"/>
  <c r="S408" i="40"/>
  <c r="AH408" i="40"/>
  <c r="AF408" i="40"/>
  <c r="AD408" i="40"/>
  <c r="S400" i="40"/>
  <c r="AF400" i="40"/>
  <c r="AH400" i="40"/>
  <c r="AD400" i="40"/>
  <c r="AF392" i="40"/>
  <c r="AD392" i="40"/>
  <c r="AH392" i="40"/>
  <c r="S384" i="40"/>
  <c r="AD384" i="40"/>
  <c r="AH384" i="40"/>
  <c r="AF384" i="40"/>
  <c r="AD376" i="40"/>
  <c r="AH376" i="40"/>
  <c r="AF376" i="40"/>
  <c r="AH368" i="40"/>
  <c r="AF368" i="40"/>
  <c r="AD368" i="40"/>
  <c r="AF360" i="40"/>
  <c r="AD360" i="40"/>
  <c r="AH360" i="40"/>
  <c r="AH352" i="40"/>
  <c r="AD352" i="40"/>
  <c r="AF352" i="40"/>
  <c r="AH344" i="40"/>
  <c r="AF344" i="40"/>
  <c r="AD344" i="40"/>
  <c r="S336" i="40"/>
  <c r="AD336" i="40"/>
  <c r="AH336" i="40"/>
  <c r="AF336" i="40"/>
  <c r="AH328" i="40"/>
  <c r="AF328" i="40"/>
  <c r="AD328" i="40"/>
  <c r="S320" i="40"/>
  <c r="AH320" i="40"/>
  <c r="AF320" i="40"/>
  <c r="AD320" i="40"/>
  <c r="AH312" i="40"/>
  <c r="AD312" i="40"/>
  <c r="AF312" i="40"/>
  <c r="AB304" i="40"/>
  <c r="AH304" i="40"/>
  <c r="AF304" i="40"/>
  <c r="AD304" i="40"/>
  <c r="AH296" i="40"/>
  <c r="AF296" i="40"/>
  <c r="AD296" i="40"/>
  <c r="AH288" i="40"/>
  <c r="AF288" i="40"/>
  <c r="AD288" i="40"/>
  <c r="AB280" i="40"/>
  <c r="AF280" i="40"/>
  <c r="AD280" i="40"/>
  <c r="AH280" i="40"/>
  <c r="AH272" i="40"/>
  <c r="AF272" i="40"/>
  <c r="AD272" i="40"/>
  <c r="AB264" i="40"/>
  <c r="AH264" i="40"/>
  <c r="AF264" i="40"/>
  <c r="AD264" i="40"/>
  <c r="AH256" i="40"/>
  <c r="AF256" i="40"/>
  <c r="AD256" i="40"/>
  <c r="AF248" i="40"/>
  <c r="AD248" i="40"/>
  <c r="AH248" i="40"/>
  <c r="S240" i="40"/>
  <c r="AH240" i="40"/>
  <c r="AF240" i="40"/>
  <c r="AD240" i="40"/>
  <c r="AF232" i="40"/>
  <c r="AH232" i="40"/>
  <c r="AD232" i="40"/>
  <c r="AB224" i="40"/>
  <c r="AH224" i="40"/>
  <c r="AD224" i="40"/>
  <c r="AF224" i="40"/>
  <c r="AH216" i="40"/>
  <c r="AF216" i="40"/>
  <c r="AD216" i="40"/>
  <c r="S208" i="40"/>
  <c r="AD208" i="40"/>
  <c r="AF208" i="40"/>
  <c r="AH208" i="40"/>
  <c r="AH200" i="40"/>
  <c r="AF200" i="40"/>
  <c r="AD200" i="40"/>
  <c r="AD192" i="40"/>
  <c r="AH192" i="40"/>
  <c r="AF192" i="40"/>
  <c r="S184" i="40"/>
  <c r="AF184" i="40"/>
  <c r="AD184" i="40"/>
  <c r="AH184" i="40"/>
  <c r="AH176" i="40"/>
  <c r="AF176" i="40"/>
  <c r="AD176" i="40"/>
  <c r="S168" i="40"/>
  <c r="AF168" i="40"/>
  <c r="AD168" i="40"/>
  <c r="AH168" i="40"/>
  <c r="AH160" i="40"/>
  <c r="AD160" i="40"/>
  <c r="AF160" i="40"/>
  <c r="AD152" i="40"/>
  <c r="AH152" i="40"/>
  <c r="AF152" i="40"/>
  <c r="AB144" i="40"/>
  <c r="AH144" i="40"/>
  <c r="AF144" i="40"/>
  <c r="AD144" i="40"/>
  <c r="AD136" i="40"/>
  <c r="AH136" i="40"/>
  <c r="AF136" i="40"/>
  <c r="AB128" i="40"/>
  <c r="AF128" i="40"/>
  <c r="AD128" i="40"/>
  <c r="AH128" i="40"/>
  <c r="AB120" i="40"/>
  <c r="AH120" i="40"/>
  <c r="AF120" i="40"/>
  <c r="AD120" i="40"/>
  <c r="AD112" i="40"/>
  <c r="AH112" i="40"/>
  <c r="AF112" i="40"/>
  <c r="S104" i="40"/>
  <c r="AH104" i="40"/>
  <c r="AF104" i="40"/>
  <c r="AD104" i="40"/>
  <c r="AD96" i="40"/>
  <c r="AH96" i="40"/>
  <c r="AF96" i="40"/>
  <c r="S88" i="40"/>
  <c r="AH88" i="40"/>
  <c r="AD88" i="40"/>
  <c r="AF88" i="40"/>
  <c r="AD80" i="40"/>
  <c r="AH80" i="40"/>
  <c r="AF80" i="40"/>
  <c r="AH70" i="40"/>
  <c r="AD70" i="40"/>
  <c r="AF70" i="40"/>
  <c r="AD69" i="40"/>
  <c r="AF69" i="40"/>
  <c r="AH69" i="40"/>
  <c r="AD68" i="40"/>
  <c r="AH68" i="40"/>
  <c r="AF68" i="40"/>
  <c r="AF67" i="40"/>
  <c r="AD67" i="40"/>
  <c r="AH67" i="40"/>
  <c r="AH66" i="40"/>
  <c r="AD66" i="40"/>
  <c r="AF66" i="40"/>
  <c r="AH65" i="40"/>
  <c r="AD65" i="40"/>
  <c r="AF65" i="40"/>
  <c r="AH64" i="40"/>
  <c r="AD64" i="40"/>
  <c r="AF64" i="40"/>
  <c r="AD63" i="40"/>
  <c r="AF63" i="40"/>
  <c r="AH63" i="40"/>
  <c r="AH62" i="40"/>
  <c r="AF62" i="40"/>
  <c r="AD62" i="40"/>
  <c r="AD61" i="40"/>
  <c r="AH61" i="40"/>
  <c r="AF61" i="40"/>
  <c r="AF60" i="40"/>
  <c r="AH60" i="40"/>
  <c r="AD60" i="40"/>
  <c r="AD59" i="40"/>
  <c r="AF59" i="40"/>
  <c r="AH59" i="40"/>
  <c r="AD58" i="40"/>
  <c r="AH58" i="40"/>
  <c r="AF58" i="40"/>
  <c r="AH57" i="40"/>
  <c r="AD57" i="40"/>
  <c r="AF57" i="40"/>
  <c r="AD56" i="40"/>
  <c r="AF56" i="40"/>
  <c r="AH56" i="40"/>
  <c r="AD55" i="40"/>
  <c r="AH55" i="40"/>
  <c r="AF55" i="40"/>
  <c r="AF54" i="40"/>
  <c r="AH54" i="40"/>
  <c r="AD54" i="40"/>
  <c r="AF47" i="40"/>
  <c r="AH47" i="40"/>
  <c r="AD47" i="40"/>
  <c r="AF379" i="40"/>
  <c r="AD379" i="40"/>
  <c r="AH379" i="40"/>
  <c r="AB371" i="40"/>
  <c r="S371" i="40"/>
  <c r="AH371" i="40"/>
  <c r="AF371" i="40"/>
  <c r="AD371" i="40"/>
  <c r="AB363" i="40"/>
  <c r="S363" i="40"/>
  <c r="AF363" i="40"/>
  <c r="AH363" i="40"/>
  <c r="AD363" i="40"/>
  <c r="AB355" i="40"/>
  <c r="S355" i="40"/>
  <c r="AH355" i="40"/>
  <c r="AF355" i="40"/>
  <c r="AD355" i="40"/>
  <c r="AB347" i="40"/>
  <c r="S347" i="40"/>
  <c r="AF347" i="40"/>
  <c r="AD347" i="40"/>
  <c r="AH347" i="40"/>
  <c r="AB339" i="40"/>
  <c r="S339" i="40"/>
  <c r="AD339" i="40"/>
  <c r="AH339" i="40"/>
  <c r="AF339" i="40"/>
  <c r="AB331" i="40"/>
  <c r="S331" i="40"/>
  <c r="AH331" i="40"/>
  <c r="AD331" i="40"/>
  <c r="AF331" i="40"/>
  <c r="AB323" i="40"/>
  <c r="S323" i="40"/>
  <c r="AF323" i="40"/>
  <c r="AH323" i="40"/>
  <c r="AD323" i="40"/>
  <c r="AB315" i="40"/>
  <c r="S315" i="40"/>
  <c r="AF315" i="40"/>
  <c r="AH315" i="40"/>
  <c r="AD315" i="40"/>
  <c r="AB307" i="40"/>
  <c r="S307" i="40"/>
  <c r="AF307" i="40"/>
  <c r="AD307" i="40"/>
  <c r="AH307" i="40"/>
  <c r="AF299" i="40"/>
  <c r="AH299" i="40"/>
  <c r="AD299" i="40"/>
  <c r="AB291" i="40"/>
  <c r="S291" i="40"/>
  <c r="AF291" i="40"/>
  <c r="AH291" i="40"/>
  <c r="AD291" i="40"/>
  <c r="AB283" i="40"/>
  <c r="S283" i="40"/>
  <c r="AF283" i="40"/>
  <c r="AH283" i="40"/>
  <c r="AD283" i="40"/>
  <c r="AB275" i="40"/>
  <c r="S275" i="40"/>
  <c r="AH275" i="40"/>
  <c r="AF275" i="40"/>
  <c r="AD275" i="40"/>
  <c r="AB267" i="40"/>
  <c r="S267" i="40"/>
  <c r="AD267" i="40"/>
  <c r="AH267" i="40"/>
  <c r="AF267" i="40"/>
  <c r="AB259" i="40"/>
  <c r="S259" i="40"/>
  <c r="AF259" i="40"/>
  <c r="AD259" i="40"/>
  <c r="AH259" i="40"/>
  <c r="AB251" i="40"/>
  <c r="AD251" i="40"/>
  <c r="AF251" i="40"/>
  <c r="AH251" i="40"/>
  <c r="AD243" i="40"/>
  <c r="AH243" i="40"/>
  <c r="AF243" i="40"/>
  <c r="AB235" i="40"/>
  <c r="S235" i="40"/>
  <c r="AH235" i="40"/>
  <c r="AF235" i="40"/>
  <c r="AD235" i="40"/>
  <c r="S227" i="40"/>
  <c r="AB227" i="40"/>
  <c r="AD227" i="40"/>
  <c r="AH227" i="40"/>
  <c r="AF227" i="40"/>
  <c r="S219" i="40"/>
  <c r="AH219" i="40"/>
  <c r="AF219" i="40"/>
  <c r="AD219" i="40"/>
  <c r="AB211" i="40"/>
  <c r="AF211" i="40"/>
  <c r="AH211" i="40"/>
  <c r="AD211" i="40"/>
  <c r="S203" i="40"/>
  <c r="AB203" i="40"/>
  <c r="AH203" i="40"/>
  <c r="AD203" i="40"/>
  <c r="AF203" i="40"/>
  <c r="AB195" i="40"/>
  <c r="S195" i="40"/>
  <c r="AF195" i="40"/>
  <c r="AD195" i="40"/>
  <c r="AH195" i="40"/>
  <c r="AB187" i="40"/>
  <c r="S187" i="40"/>
  <c r="AH187" i="40"/>
  <c r="AF187" i="40"/>
  <c r="AD187" i="40"/>
  <c r="AB179" i="40"/>
  <c r="S179" i="40"/>
  <c r="AH179" i="40"/>
  <c r="AD179" i="40"/>
  <c r="AF179" i="40"/>
  <c r="S171" i="40"/>
  <c r="AB171" i="40"/>
  <c r="AF171" i="40"/>
  <c r="AH171" i="40"/>
  <c r="AD171" i="40"/>
  <c r="S163" i="40"/>
  <c r="AB163" i="40"/>
  <c r="AF163" i="40"/>
  <c r="AD163" i="40"/>
  <c r="AH163" i="40"/>
  <c r="AB155" i="40"/>
  <c r="S155" i="40"/>
  <c r="AF155" i="40"/>
  <c r="AD155" i="40"/>
  <c r="AH155" i="40"/>
  <c r="AB147" i="40"/>
  <c r="S147" i="40"/>
  <c r="AF147" i="40"/>
  <c r="AH147" i="40"/>
  <c r="AD147" i="40"/>
  <c r="S139" i="40"/>
  <c r="AB139" i="40"/>
  <c r="AF139" i="40"/>
  <c r="AD139" i="40"/>
  <c r="AH139" i="40"/>
  <c r="AF131" i="40"/>
  <c r="AD131" i="40"/>
  <c r="AH131" i="40"/>
  <c r="AB123" i="40"/>
  <c r="S123" i="40"/>
  <c r="AD123" i="40"/>
  <c r="AH123" i="40"/>
  <c r="AF123" i="40"/>
  <c r="S115" i="40"/>
  <c r="AB115" i="40"/>
  <c r="AH115" i="40"/>
  <c r="AF115" i="40"/>
  <c r="AD115" i="40"/>
  <c r="AB107" i="40"/>
  <c r="S107" i="40"/>
  <c r="AD107" i="40"/>
  <c r="AF107" i="40"/>
  <c r="AH107" i="40"/>
  <c r="AB99" i="40"/>
  <c r="S99" i="40"/>
  <c r="AD99" i="40"/>
  <c r="AH99" i="40"/>
  <c r="AF99" i="40"/>
  <c r="AB91" i="40"/>
  <c r="S91" i="40"/>
  <c r="AD91" i="40"/>
  <c r="AH91" i="40"/>
  <c r="AF91" i="40"/>
  <c r="AB83" i="40"/>
  <c r="S83" i="40"/>
  <c r="AF83" i="40"/>
  <c r="AH83" i="40"/>
  <c r="AD83" i="40"/>
  <c r="S75" i="40"/>
  <c r="AB75" i="40"/>
  <c r="AH75" i="40"/>
  <c r="AF75" i="40"/>
  <c r="AD75" i="40"/>
  <c r="AD48" i="40"/>
  <c r="AH48" i="40"/>
  <c r="AF48" i="40"/>
  <c r="AH606" i="40"/>
  <c r="AD606" i="40"/>
  <c r="AF606" i="40"/>
  <c r="AH598" i="40"/>
  <c r="AF598" i="40"/>
  <c r="AD598" i="40"/>
  <c r="AH590" i="40"/>
  <c r="AD590" i="40"/>
  <c r="AF590" i="40"/>
  <c r="AD582" i="40"/>
  <c r="AH582" i="40"/>
  <c r="AF582" i="40"/>
  <c r="AH574" i="40"/>
  <c r="AD574" i="40"/>
  <c r="AF574" i="40"/>
  <c r="AH566" i="40"/>
  <c r="AD566" i="40"/>
  <c r="AF566" i="40"/>
  <c r="AD558" i="40"/>
  <c r="AH558" i="40"/>
  <c r="AF558" i="40"/>
  <c r="AH550" i="40"/>
  <c r="AD550" i="40"/>
  <c r="AF550" i="40"/>
  <c r="AH542" i="40"/>
  <c r="AD542" i="40"/>
  <c r="AF542" i="40"/>
  <c r="AH534" i="40"/>
  <c r="AD534" i="40"/>
  <c r="AF534" i="40"/>
  <c r="AD526" i="40"/>
  <c r="AH526" i="40"/>
  <c r="AF526" i="40"/>
  <c r="S516" i="40"/>
  <c r="AH518" i="40"/>
  <c r="AD518" i="40"/>
  <c r="AF518" i="40"/>
  <c r="AB508" i="40"/>
  <c r="AD510" i="40"/>
  <c r="AH510" i="40"/>
  <c r="AF510" i="40"/>
  <c r="S500" i="40"/>
  <c r="AH502" i="40"/>
  <c r="AD502" i="40"/>
  <c r="AF502" i="40"/>
  <c r="AB492" i="40"/>
  <c r="AD494" i="40"/>
  <c r="AH494" i="40"/>
  <c r="AF494" i="40"/>
  <c r="AB484" i="40"/>
  <c r="AF486" i="40"/>
  <c r="AD486" i="40"/>
  <c r="AH486" i="40"/>
  <c r="AB476" i="40"/>
  <c r="AH478" i="40"/>
  <c r="AF478" i="40"/>
  <c r="AD478" i="40"/>
  <c r="AB468" i="40"/>
  <c r="AF470" i="40"/>
  <c r="AH470" i="40"/>
  <c r="AD470" i="40"/>
  <c r="S460" i="40"/>
  <c r="AH462" i="40"/>
  <c r="AF462" i="40"/>
  <c r="AD462" i="40"/>
  <c r="S452" i="40"/>
  <c r="AH454" i="40"/>
  <c r="AF454" i="40"/>
  <c r="AD454" i="40"/>
  <c r="AB444" i="40"/>
  <c r="AH446" i="40"/>
  <c r="AF446" i="40"/>
  <c r="AD446" i="40"/>
  <c r="S436" i="40"/>
  <c r="AH438" i="40"/>
  <c r="AD438" i="40"/>
  <c r="AF438" i="40"/>
  <c r="S428" i="40"/>
  <c r="AD430" i="40"/>
  <c r="AF430" i="40"/>
  <c r="AH430" i="40"/>
  <c r="S420" i="40"/>
  <c r="AD422" i="40"/>
  <c r="AH422" i="40"/>
  <c r="AF422" i="40"/>
  <c r="S412" i="40"/>
  <c r="AD414" i="40"/>
  <c r="AH414" i="40"/>
  <c r="AF414" i="40"/>
  <c r="S404" i="40"/>
  <c r="AD406" i="40"/>
  <c r="AH406" i="40"/>
  <c r="AF406" i="40"/>
  <c r="S396" i="40"/>
  <c r="AH398" i="40"/>
  <c r="AF398" i="40"/>
  <c r="AD398" i="40"/>
  <c r="S388" i="40"/>
  <c r="AH390" i="40"/>
  <c r="AF390" i="40"/>
  <c r="AD390" i="40"/>
  <c r="AB380" i="40"/>
  <c r="AH382" i="40"/>
  <c r="AD382" i="40"/>
  <c r="AF382" i="40"/>
  <c r="AB372" i="40"/>
  <c r="AH374" i="40"/>
  <c r="AD374" i="40"/>
  <c r="AF374" i="40"/>
  <c r="AB364" i="40"/>
  <c r="AH366" i="40"/>
  <c r="AD366" i="40"/>
  <c r="AF366" i="40"/>
  <c r="S356" i="40"/>
  <c r="AH358" i="40"/>
  <c r="AD358" i="40"/>
  <c r="AF358" i="40"/>
  <c r="AB348" i="40"/>
  <c r="AH350" i="40"/>
  <c r="AD350" i="40"/>
  <c r="AF350" i="40"/>
  <c r="AB340" i="40"/>
  <c r="AH342" i="40"/>
  <c r="AD342" i="40"/>
  <c r="AF342" i="40"/>
  <c r="AB332" i="40"/>
  <c r="AH334" i="40"/>
  <c r="AF334" i="40"/>
  <c r="AD334" i="40"/>
  <c r="AB324" i="40"/>
  <c r="AH326" i="40"/>
  <c r="AD326" i="40"/>
  <c r="AF326" i="40"/>
  <c r="AB316" i="40"/>
  <c r="AH318" i="40"/>
  <c r="AF318" i="40"/>
  <c r="AD318" i="40"/>
  <c r="S308" i="40"/>
  <c r="AH310" i="40"/>
  <c r="AF310" i="40"/>
  <c r="AD310" i="40"/>
  <c r="AB300" i="40"/>
  <c r="AH302" i="40"/>
  <c r="AF302" i="40"/>
  <c r="AD302" i="40"/>
  <c r="AB292" i="40"/>
  <c r="AF294" i="40"/>
  <c r="AD294" i="40"/>
  <c r="AH294" i="40"/>
  <c r="AB284" i="40"/>
  <c r="AH286" i="40"/>
  <c r="AD286" i="40"/>
  <c r="AF286" i="40"/>
  <c r="AB276" i="40"/>
  <c r="AF278" i="40"/>
  <c r="AD278" i="40"/>
  <c r="AH278" i="40"/>
  <c r="AB268" i="40"/>
  <c r="AF270" i="40"/>
  <c r="AH270" i="40"/>
  <c r="AD270" i="40"/>
  <c r="S260" i="40"/>
  <c r="AF262" i="40"/>
  <c r="AH262" i="40"/>
  <c r="AD262" i="40"/>
  <c r="AB252" i="40"/>
  <c r="AF254" i="40"/>
  <c r="AH254" i="40"/>
  <c r="AD254" i="40"/>
  <c r="AB244" i="40"/>
  <c r="AH246" i="40"/>
  <c r="AD246" i="40"/>
  <c r="AF246" i="40"/>
  <c r="AB236" i="40"/>
  <c r="AF238" i="40"/>
  <c r="AH238" i="40"/>
  <c r="AD238" i="40"/>
  <c r="AB228" i="40"/>
  <c r="AH230" i="40"/>
  <c r="AD230" i="40"/>
  <c r="AF230" i="40"/>
  <c r="AB220" i="40"/>
  <c r="AF222" i="40"/>
  <c r="AH222" i="40"/>
  <c r="AD222" i="40"/>
  <c r="S212" i="40"/>
  <c r="AD214" i="40"/>
  <c r="AH214" i="40"/>
  <c r="AF214" i="40"/>
  <c r="AB204" i="40"/>
  <c r="AH206" i="40"/>
  <c r="AF206" i="40"/>
  <c r="AD206" i="40"/>
  <c r="AB196" i="40"/>
  <c r="AH198" i="40"/>
  <c r="AF198" i="40"/>
  <c r="AD198" i="40"/>
  <c r="AB188" i="40"/>
  <c r="AF190" i="40"/>
  <c r="AH190" i="40"/>
  <c r="AD190" i="40"/>
  <c r="AB180" i="40"/>
  <c r="AD182" i="40"/>
  <c r="AH182" i="40"/>
  <c r="AF182" i="40"/>
  <c r="AB172" i="40"/>
  <c r="AH174" i="40"/>
  <c r="AD174" i="40"/>
  <c r="AF174" i="40"/>
  <c r="AB164" i="40"/>
  <c r="AD166" i="40"/>
  <c r="AH166" i="40"/>
  <c r="AF166" i="40"/>
  <c r="AB156" i="40"/>
  <c r="AH158" i="40"/>
  <c r="AD158" i="40"/>
  <c r="AF158" i="40"/>
  <c r="AB148" i="40"/>
  <c r="AF150" i="40"/>
  <c r="AD150" i="40"/>
  <c r="AH150" i="40"/>
  <c r="AB140" i="40"/>
  <c r="AF142" i="40"/>
  <c r="AH142" i="40"/>
  <c r="AD142" i="40"/>
  <c r="AB132" i="40"/>
  <c r="AF134" i="40"/>
  <c r="AD134" i="40"/>
  <c r="AH134" i="40"/>
  <c r="AB124" i="40"/>
  <c r="AH126" i="40"/>
  <c r="AF126" i="40"/>
  <c r="AD126" i="40"/>
  <c r="S116" i="40"/>
  <c r="AD118" i="40"/>
  <c r="AH118" i="40"/>
  <c r="AF118" i="40"/>
  <c r="AB108" i="40"/>
  <c r="AD110" i="40"/>
  <c r="AH110" i="40"/>
  <c r="AF110" i="40"/>
  <c r="S100" i="40"/>
  <c r="AH102" i="40"/>
  <c r="AF102" i="40"/>
  <c r="AD102" i="40"/>
  <c r="AB92" i="40"/>
  <c r="AF94" i="40"/>
  <c r="AD94" i="40"/>
  <c r="AH94" i="40"/>
  <c r="AB84" i="40"/>
  <c r="AH86" i="40"/>
  <c r="AF86" i="40"/>
  <c r="AD86" i="40"/>
  <c r="S76" i="40"/>
  <c r="AH78" i="40"/>
  <c r="AD78" i="40"/>
  <c r="AF78" i="40"/>
  <c r="AD72" i="40"/>
  <c r="AH72" i="40"/>
  <c r="AF72" i="40"/>
  <c r="AD49" i="40"/>
  <c r="AH49" i="40"/>
  <c r="AF49" i="40"/>
  <c r="AH321" i="40"/>
  <c r="AF321" i="40"/>
  <c r="AD321" i="40"/>
  <c r="S313" i="40"/>
  <c r="AB313" i="40"/>
  <c r="AF313" i="40"/>
  <c r="AD313" i="40"/>
  <c r="AH313" i="40"/>
  <c r="S305" i="40"/>
  <c r="AB305" i="40"/>
  <c r="AD305" i="40"/>
  <c r="AH305" i="40"/>
  <c r="AF305" i="40"/>
  <c r="S297" i="40"/>
  <c r="AB297" i="40"/>
  <c r="AH297" i="40"/>
  <c r="AF297" i="40"/>
  <c r="AD297" i="40"/>
  <c r="S289" i="40"/>
  <c r="AB289" i="40"/>
  <c r="AD289" i="40"/>
  <c r="AH289" i="40"/>
  <c r="AF289" i="40"/>
  <c r="S281" i="40"/>
  <c r="AB281" i="40"/>
  <c r="AH281" i="40"/>
  <c r="AF281" i="40"/>
  <c r="AD281" i="40"/>
  <c r="S273" i="40"/>
  <c r="AB273" i="40"/>
  <c r="AD273" i="40"/>
  <c r="AH273" i="40"/>
  <c r="AF273" i="40"/>
  <c r="AB265" i="40"/>
  <c r="S265" i="40"/>
  <c r="AH265" i="40"/>
  <c r="AF265" i="40"/>
  <c r="AD265" i="40"/>
  <c r="S257" i="40"/>
  <c r="AB257" i="40"/>
  <c r="AH257" i="40"/>
  <c r="AF257" i="40"/>
  <c r="AD257" i="40"/>
  <c r="S249" i="40"/>
  <c r="AB249" i="40"/>
  <c r="AH249" i="40"/>
  <c r="AF249" i="40"/>
  <c r="AD249" i="40"/>
  <c r="S241" i="40"/>
  <c r="AB241" i="40"/>
  <c r="AD241" i="40"/>
  <c r="AH241" i="40"/>
  <c r="AF241" i="40"/>
  <c r="AB233" i="40"/>
  <c r="S233" i="40"/>
  <c r="AF233" i="40"/>
  <c r="AD233" i="40"/>
  <c r="AH233" i="40"/>
  <c r="AB225" i="40"/>
  <c r="S225" i="40"/>
  <c r="AD225" i="40"/>
  <c r="AH225" i="40"/>
  <c r="AF225" i="40"/>
  <c r="AB217" i="40"/>
  <c r="S217" i="40"/>
  <c r="AD217" i="40"/>
  <c r="AF217" i="40"/>
  <c r="AH217" i="40"/>
  <c r="AB209" i="40"/>
  <c r="S209" i="40"/>
  <c r="AH209" i="40"/>
  <c r="AF209" i="40"/>
  <c r="AD209" i="40"/>
  <c r="AB201" i="40"/>
  <c r="S201" i="40"/>
  <c r="AD201" i="40"/>
  <c r="AH201" i="40"/>
  <c r="AF201" i="40"/>
  <c r="S193" i="40"/>
  <c r="AB193" i="40"/>
  <c r="AD193" i="40"/>
  <c r="AH193" i="40"/>
  <c r="AF193" i="40"/>
  <c r="AB185" i="40"/>
  <c r="S185" i="40"/>
  <c r="AD185" i="40"/>
  <c r="AH185" i="40"/>
  <c r="AF185" i="40"/>
  <c r="S177" i="40"/>
  <c r="AB177" i="40"/>
  <c r="AH177" i="40"/>
  <c r="AF177" i="40"/>
  <c r="AD177" i="40"/>
  <c r="AB169" i="40"/>
  <c r="S169" i="40"/>
  <c r="AH169" i="40"/>
  <c r="AF169" i="40"/>
  <c r="AD169" i="40"/>
  <c r="AB161" i="40"/>
  <c r="S161" i="40"/>
  <c r="AH161" i="40"/>
  <c r="AF161" i="40"/>
  <c r="AD161" i="40"/>
  <c r="AB153" i="40"/>
  <c r="S153" i="40"/>
  <c r="AH153" i="40"/>
  <c r="AF153" i="40"/>
  <c r="AD153" i="40"/>
  <c r="S145" i="40"/>
  <c r="AB145" i="40"/>
  <c r="AH145" i="40"/>
  <c r="AF145" i="40"/>
  <c r="AD145" i="40"/>
  <c r="S137" i="40"/>
  <c r="AB137" i="40"/>
  <c r="AH137" i="40"/>
  <c r="AF137" i="40"/>
  <c r="AD137" i="40"/>
  <c r="AB129" i="40"/>
  <c r="S129" i="40"/>
  <c r="AF129" i="40"/>
  <c r="AD129" i="40"/>
  <c r="AH129" i="40"/>
  <c r="S121" i="40"/>
  <c r="AB121" i="40"/>
  <c r="AF121" i="40"/>
  <c r="AH121" i="40"/>
  <c r="AD121" i="40"/>
  <c r="AB113" i="40"/>
  <c r="S113" i="40"/>
  <c r="AF113" i="40"/>
  <c r="AD113" i="40"/>
  <c r="AH113" i="40"/>
  <c r="AB105" i="40"/>
  <c r="S105" i="40"/>
  <c r="AD105" i="40"/>
  <c r="AF105" i="40"/>
  <c r="AH105" i="40"/>
  <c r="AB97" i="40"/>
  <c r="S97" i="40"/>
  <c r="AD97" i="40"/>
  <c r="AH97" i="40"/>
  <c r="AF97" i="40"/>
  <c r="AB89" i="40"/>
  <c r="S89" i="40"/>
  <c r="AD89" i="40"/>
  <c r="AH89" i="40"/>
  <c r="AF89" i="40"/>
  <c r="AB81" i="40"/>
  <c r="S81" i="40"/>
  <c r="AH81" i="40"/>
  <c r="AD81" i="40"/>
  <c r="AF81" i="40"/>
  <c r="AB73" i="40"/>
  <c r="S73" i="40"/>
  <c r="AD50" i="40"/>
  <c r="AH50" i="40"/>
  <c r="AH607" i="40"/>
  <c r="AD607" i="40"/>
  <c r="AF607" i="40"/>
  <c r="AF599" i="40"/>
  <c r="AD599" i="40"/>
  <c r="AH599" i="40"/>
  <c r="AF591" i="40"/>
  <c r="AH591" i="40"/>
  <c r="AD591" i="40"/>
  <c r="S583" i="40"/>
  <c r="AB583" i="40"/>
  <c r="AF583" i="40"/>
  <c r="AH583" i="40"/>
  <c r="AD583" i="40"/>
  <c r="S575" i="40"/>
  <c r="AB575" i="40"/>
  <c r="AF575" i="40"/>
  <c r="AH575" i="40"/>
  <c r="AD575" i="40"/>
  <c r="AF567" i="40"/>
  <c r="AH567" i="40"/>
  <c r="AD567" i="40"/>
  <c r="AF559" i="40"/>
  <c r="AH559" i="40"/>
  <c r="AD559" i="40"/>
  <c r="AF551" i="40"/>
  <c r="AH551" i="40"/>
  <c r="AD551" i="40"/>
  <c r="AF543" i="40"/>
  <c r="AD543" i="40"/>
  <c r="AH543" i="40"/>
  <c r="AF535" i="40"/>
  <c r="AH535" i="40"/>
  <c r="AD535" i="40"/>
  <c r="AH527" i="40"/>
  <c r="AF527" i="40"/>
  <c r="AD527" i="40"/>
  <c r="AH519" i="40"/>
  <c r="AF519" i="40"/>
  <c r="AD519" i="40"/>
  <c r="AF511" i="40"/>
  <c r="AH511" i="40"/>
  <c r="AD511" i="40"/>
  <c r="AF503" i="40"/>
  <c r="AD503" i="40"/>
  <c r="AH503" i="40"/>
  <c r="AF495" i="40"/>
  <c r="AH495" i="40"/>
  <c r="AD495" i="40"/>
  <c r="AD487" i="40"/>
  <c r="AH487" i="40"/>
  <c r="AF487" i="40"/>
  <c r="AF479" i="40"/>
  <c r="AD479" i="40"/>
  <c r="AH479" i="40"/>
  <c r="AF471" i="40"/>
  <c r="AD471" i="40"/>
  <c r="AH471" i="40"/>
  <c r="AF463" i="40"/>
  <c r="AD463" i="40"/>
  <c r="AH463" i="40"/>
  <c r="AF455" i="40"/>
  <c r="AH455" i="40"/>
  <c r="AD455" i="40"/>
  <c r="AF447" i="40"/>
  <c r="AH447" i="40"/>
  <c r="AD447" i="40"/>
  <c r="AF439" i="40"/>
  <c r="AD439" i="40"/>
  <c r="AH439" i="40"/>
  <c r="AD431" i="40"/>
  <c r="AF431" i="40"/>
  <c r="AH431" i="40"/>
  <c r="AH423" i="40"/>
  <c r="AD423" i="40"/>
  <c r="AF423" i="40"/>
  <c r="AH415" i="40"/>
  <c r="AF415" i="40"/>
  <c r="AD415" i="40"/>
  <c r="AF407" i="40"/>
  <c r="AD407" i="40"/>
  <c r="AH407" i="40"/>
  <c r="AF399" i="40"/>
  <c r="AD399" i="40"/>
  <c r="AH399" i="40"/>
  <c r="AF391" i="40"/>
  <c r="AD391" i="40"/>
  <c r="AH391" i="40"/>
  <c r="AH383" i="40"/>
  <c r="AF383" i="40"/>
  <c r="AD383" i="40"/>
  <c r="AB375" i="40"/>
  <c r="S375" i="40"/>
  <c r="AH375" i="40"/>
  <c r="AD375" i="40"/>
  <c r="AF375" i="40"/>
  <c r="AB367" i="40"/>
  <c r="S367" i="40"/>
  <c r="AD367" i="40"/>
  <c r="AH367" i="40"/>
  <c r="AF367" i="40"/>
  <c r="S359" i="40"/>
  <c r="AB359" i="40"/>
  <c r="AH359" i="40"/>
  <c r="AF359" i="40"/>
  <c r="AD359" i="40"/>
  <c r="AH351" i="40"/>
  <c r="AF351" i="40"/>
  <c r="AD351" i="40"/>
  <c r="AD343" i="40"/>
  <c r="AH343" i="40"/>
  <c r="AF343" i="40"/>
  <c r="AH335" i="40"/>
  <c r="AF335" i="40"/>
  <c r="AD335" i="40"/>
  <c r="AH327" i="40"/>
  <c r="AF327" i="40"/>
  <c r="AD327" i="40"/>
  <c r="AH319" i="40"/>
  <c r="AF319" i="40"/>
  <c r="AD319" i="40"/>
  <c r="AH311" i="40"/>
  <c r="AF311" i="40"/>
  <c r="AD311" i="40"/>
  <c r="AH303" i="40"/>
  <c r="AF303" i="40"/>
  <c r="AD303" i="40"/>
  <c r="AH295" i="40"/>
  <c r="AF295" i="40"/>
  <c r="AD295" i="40"/>
  <c r="AH287" i="40"/>
  <c r="AF287" i="40"/>
  <c r="AD287" i="40"/>
  <c r="AH279" i="40"/>
  <c r="AF279" i="40"/>
  <c r="AD279" i="40"/>
  <c r="AD271" i="40"/>
  <c r="AH271" i="40"/>
  <c r="AF271" i="40"/>
  <c r="AF263" i="40"/>
  <c r="AH263" i="40"/>
  <c r="AD263" i="40"/>
  <c r="AH255" i="40"/>
  <c r="AF255" i="40"/>
  <c r="AD255" i="40"/>
  <c r="AF247" i="40"/>
  <c r="AD247" i="40"/>
  <c r="AH247" i="40"/>
  <c r="AD239" i="40"/>
  <c r="AH239" i="40"/>
  <c r="AF239" i="40"/>
  <c r="AH231" i="40"/>
  <c r="AF231" i="40"/>
  <c r="AD231" i="40"/>
  <c r="AD223" i="40"/>
  <c r="AF223" i="40"/>
  <c r="AH223" i="40"/>
  <c r="AH215" i="40"/>
  <c r="AF215" i="40"/>
  <c r="AD215" i="40"/>
  <c r="AH207" i="40"/>
  <c r="AD207" i="40"/>
  <c r="AF207" i="40"/>
  <c r="AF199" i="40"/>
  <c r="AD199" i="40"/>
  <c r="AH199" i="40"/>
  <c r="AH191" i="40"/>
  <c r="AD191" i="40"/>
  <c r="AF191" i="40"/>
  <c r="AF183" i="40"/>
  <c r="AH183" i="40"/>
  <c r="AD183" i="40"/>
  <c r="AD175" i="40"/>
  <c r="AF175" i="40"/>
  <c r="AH175" i="40"/>
  <c r="AH167" i="40"/>
  <c r="AF167" i="40"/>
  <c r="AD167" i="40"/>
  <c r="AH159" i="40"/>
  <c r="AF159" i="40"/>
  <c r="AD159" i="40"/>
  <c r="AH151" i="40"/>
  <c r="AF151" i="40"/>
  <c r="AD151" i="40"/>
  <c r="AF143" i="40"/>
  <c r="AH143" i="40"/>
  <c r="AD143" i="40"/>
  <c r="AB135" i="40"/>
  <c r="S135" i="40"/>
  <c r="AF135" i="40"/>
  <c r="AD135" i="40"/>
  <c r="AH135" i="40"/>
  <c r="AB127" i="40"/>
  <c r="S127" i="40"/>
  <c r="AD127" i="40"/>
  <c r="AF127" i="40"/>
  <c r="AH127" i="40"/>
  <c r="AB119" i="40"/>
  <c r="S119" i="40"/>
  <c r="AH119" i="40"/>
  <c r="AF119" i="40"/>
  <c r="AD119" i="40"/>
  <c r="AB111" i="40"/>
  <c r="S111" i="40"/>
  <c r="AH111" i="40"/>
  <c r="AF111" i="40"/>
  <c r="AD111" i="40"/>
  <c r="AB103" i="40"/>
  <c r="S103" i="40"/>
  <c r="AH103" i="40"/>
  <c r="AF103" i="40"/>
  <c r="AD103" i="40"/>
  <c r="S95" i="40"/>
  <c r="AB95" i="40"/>
  <c r="AD95" i="40"/>
  <c r="AH95" i="40"/>
  <c r="AF95" i="40"/>
  <c r="S87" i="40"/>
  <c r="AB87" i="40"/>
  <c r="AH87" i="40"/>
  <c r="AF87" i="40"/>
  <c r="AD87" i="40"/>
  <c r="S79" i="40"/>
  <c r="AB79" i="40"/>
  <c r="AF79" i="40"/>
  <c r="AH79" i="40"/>
  <c r="AD79" i="40"/>
  <c r="AH71" i="40"/>
  <c r="AF71" i="40"/>
  <c r="AD71" i="40"/>
  <c r="AF51" i="40"/>
  <c r="AD51" i="40"/>
  <c r="AH51" i="40"/>
  <c r="AH610" i="40"/>
  <c r="AF610" i="40"/>
  <c r="AD610" i="40"/>
  <c r="AH602" i="40"/>
  <c r="AD602" i="40"/>
  <c r="AF602" i="40"/>
  <c r="S592" i="40"/>
  <c r="AD594" i="40"/>
  <c r="AH594" i="40"/>
  <c r="AF594" i="40"/>
  <c r="AD586" i="40"/>
  <c r="AH586" i="40"/>
  <c r="AF586" i="40"/>
  <c r="AD578" i="40"/>
  <c r="AH578" i="40"/>
  <c r="AF578" i="40"/>
  <c r="AD570" i="40"/>
  <c r="AH570" i="40"/>
  <c r="AF570" i="40"/>
  <c r="AB560" i="40"/>
  <c r="AD562" i="40"/>
  <c r="AH562" i="40"/>
  <c r="AF562" i="40"/>
  <c r="S552" i="40"/>
  <c r="AD554" i="40"/>
  <c r="AH554" i="40"/>
  <c r="AF554" i="40"/>
  <c r="AB544" i="40"/>
  <c r="AH546" i="40"/>
  <c r="AF546" i="40"/>
  <c r="AD546" i="40"/>
  <c r="S536" i="40"/>
  <c r="AD538" i="40"/>
  <c r="AH538" i="40"/>
  <c r="AF538" i="40"/>
  <c r="AB528" i="40"/>
  <c r="AH530" i="40"/>
  <c r="AD530" i="40"/>
  <c r="AF530" i="40"/>
  <c r="S520" i="40"/>
  <c r="AF522" i="40"/>
  <c r="AD522" i="40"/>
  <c r="AH522" i="40"/>
  <c r="AB512" i="40"/>
  <c r="AH514" i="40"/>
  <c r="AD514" i="40"/>
  <c r="AF514" i="40"/>
  <c r="AB504" i="40"/>
  <c r="AD506" i="40"/>
  <c r="AF506" i="40"/>
  <c r="AH506" i="40"/>
  <c r="S496" i="40"/>
  <c r="AD498" i="40"/>
  <c r="AH498" i="40"/>
  <c r="AF498" i="40"/>
  <c r="S488" i="40"/>
  <c r="AH490" i="40"/>
  <c r="AF490" i="40"/>
  <c r="AD490" i="40"/>
  <c r="S480" i="40"/>
  <c r="AH482" i="40"/>
  <c r="AF482" i="40"/>
  <c r="AD482" i="40"/>
  <c r="S472" i="40"/>
  <c r="AH474" i="40"/>
  <c r="AF474" i="40"/>
  <c r="AD474" i="40"/>
  <c r="AB464" i="40"/>
  <c r="AH466" i="40"/>
  <c r="AF466" i="40"/>
  <c r="AD466" i="40"/>
  <c r="S456" i="40"/>
  <c r="AH458" i="40"/>
  <c r="AF458" i="40"/>
  <c r="AD458" i="40"/>
  <c r="AB448" i="40"/>
  <c r="AD450" i="40"/>
  <c r="AH450" i="40"/>
  <c r="AF450" i="40"/>
  <c r="S440" i="40"/>
  <c r="AF442" i="40"/>
  <c r="AH442" i="40"/>
  <c r="AD442" i="40"/>
  <c r="AB432" i="40"/>
  <c r="AH434" i="40"/>
  <c r="AF434" i="40"/>
  <c r="AD434" i="40"/>
  <c r="AB424" i="40"/>
  <c r="AD426" i="40"/>
  <c r="AH426" i="40"/>
  <c r="AF426" i="40"/>
  <c r="S416" i="40"/>
  <c r="AD418" i="40"/>
  <c r="AH418" i="40"/>
  <c r="AF418" i="40"/>
  <c r="AB408" i="40"/>
  <c r="AH410" i="40"/>
  <c r="AD410" i="40"/>
  <c r="AF410" i="40"/>
  <c r="AB400" i="40"/>
  <c r="AH402" i="40"/>
  <c r="AF402" i="40"/>
  <c r="AD402" i="40"/>
  <c r="S392" i="40"/>
  <c r="AD394" i="40"/>
  <c r="AF394" i="40"/>
  <c r="AH394" i="40"/>
  <c r="AB384" i="40"/>
  <c r="AF386" i="40"/>
  <c r="AH386" i="40"/>
  <c r="AD386" i="40"/>
  <c r="S376" i="40"/>
  <c r="AF378" i="40"/>
  <c r="AH378" i="40"/>
  <c r="AD378" i="40"/>
  <c r="S368" i="40"/>
  <c r="AH370" i="40"/>
  <c r="AF370" i="40"/>
  <c r="AD370" i="40"/>
  <c r="S360" i="40"/>
  <c r="AD362" i="40"/>
  <c r="AH362" i="40"/>
  <c r="AF362" i="40"/>
  <c r="AB352" i="40"/>
  <c r="AD354" i="40"/>
  <c r="AH354" i="40"/>
  <c r="AF354" i="40"/>
  <c r="S344" i="40"/>
  <c r="AD346" i="40"/>
  <c r="AH346" i="40"/>
  <c r="AF346" i="40"/>
  <c r="AB336" i="40"/>
  <c r="AH338" i="40"/>
  <c r="AD338" i="40"/>
  <c r="AF338" i="40"/>
  <c r="AB328" i="40"/>
  <c r="AF330" i="40"/>
  <c r="AH330" i="40"/>
  <c r="AD330" i="40"/>
  <c r="AB320" i="40"/>
  <c r="AD322" i="40"/>
  <c r="AH322" i="40"/>
  <c r="AF322" i="40"/>
  <c r="S312" i="40"/>
  <c r="AF314" i="40"/>
  <c r="AD314" i="40"/>
  <c r="AH314" i="40"/>
  <c r="S304" i="40"/>
  <c r="AH306" i="40"/>
  <c r="AD306" i="40"/>
  <c r="AF306" i="40"/>
  <c r="S296" i="40"/>
  <c r="AH298" i="40"/>
  <c r="AD298" i="40"/>
  <c r="AF298" i="40"/>
  <c r="AB288" i="40"/>
  <c r="AH290" i="40"/>
  <c r="AD290" i="40"/>
  <c r="AF290" i="40"/>
  <c r="S280" i="40"/>
  <c r="AH282" i="40"/>
  <c r="AD282" i="40"/>
  <c r="AF282" i="40"/>
  <c r="AB272" i="40"/>
  <c r="AH274" i="40"/>
  <c r="AF274" i="40"/>
  <c r="AD274" i="40"/>
  <c r="S264" i="40"/>
  <c r="AD266" i="40"/>
  <c r="AH266" i="40"/>
  <c r="AF266" i="40"/>
  <c r="AB256" i="40"/>
  <c r="AF258" i="40"/>
  <c r="AH258" i="40"/>
  <c r="AD258" i="40"/>
  <c r="AB248" i="40"/>
  <c r="AH250" i="40"/>
  <c r="AF250" i="40"/>
  <c r="AD250" i="40"/>
  <c r="AB240" i="40"/>
  <c r="AH242" i="40"/>
  <c r="AD242" i="40"/>
  <c r="AF242" i="40"/>
  <c r="AB232" i="40"/>
  <c r="AD234" i="40"/>
  <c r="AH234" i="40"/>
  <c r="AF234" i="40"/>
  <c r="S224" i="40"/>
  <c r="AD226" i="40"/>
  <c r="AF226" i="40"/>
  <c r="AH226" i="40"/>
  <c r="AB216" i="40"/>
  <c r="AH218" i="40"/>
  <c r="AD218" i="40"/>
  <c r="AF218" i="40"/>
  <c r="AB208" i="40"/>
  <c r="AF210" i="40"/>
  <c r="AD210" i="40"/>
  <c r="AH210" i="40"/>
  <c r="AB200" i="40"/>
  <c r="AH202" i="40"/>
  <c r="AD202" i="40"/>
  <c r="AF202" i="40"/>
  <c r="S192" i="40"/>
  <c r="AH194" i="40"/>
  <c r="AF194" i="40"/>
  <c r="AD194" i="40"/>
  <c r="AB184" i="40"/>
  <c r="AH186" i="40"/>
  <c r="AF186" i="40"/>
  <c r="AD186" i="40"/>
  <c r="AB176" i="40"/>
  <c r="AF178" i="40"/>
  <c r="AH178" i="40"/>
  <c r="AD178" i="40"/>
  <c r="AB168" i="40"/>
  <c r="AD170" i="40"/>
  <c r="AH170" i="40"/>
  <c r="AF170" i="40"/>
  <c r="AB160" i="40"/>
  <c r="AD162" i="40"/>
  <c r="AH162" i="40"/>
  <c r="AF162" i="40"/>
  <c r="AB152" i="40"/>
  <c r="AF154" i="40"/>
  <c r="AD154" i="40"/>
  <c r="AH154" i="40"/>
  <c r="S144" i="40"/>
  <c r="AD146" i="40"/>
  <c r="AF146" i="40"/>
  <c r="AH146" i="40"/>
  <c r="S136" i="40"/>
  <c r="AD138" i="40"/>
  <c r="AH138" i="40"/>
  <c r="AF138" i="40"/>
  <c r="S128" i="40"/>
  <c r="AF130" i="40"/>
  <c r="AD130" i="40"/>
  <c r="AH130" i="40"/>
  <c r="S120" i="40"/>
  <c r="AD122" i="40"/>
  <c r="AF122" i="40"/>
  <c r="AH122" i="40"/>
  <c r="S112" i="40"/>
  <c r="AH114" i="40"/>
  <c r="AF114" i="40"/>
  <c r="AD114" i="40"/>
  <c r="AB104" i="40"/>
  <c r="AD106" i="40"/>
  <c r="AF106" i="40"/>
  <c r="AH106" i="40"/>
  <c r="S96" i="40"/>
  <c r="AD98" i="40"/>
  <c r="AH98" i="40"/>
  <c r="AF98" i="40"/>
  <c r="AB88" i="40"/>
  <c r="AD90" i="40"/>
  <c r="AH90" i="40"/>
  <c r="AF90" i="40"/>
  <c r="AB80" i="40"/>
  <c r="AH82" i="40"/>
  <c r="AD82" i="40"/>
  <c r="AF82" i="40"/>
  <c r="S72" i="40"/>
  <c r="AF52" i="40"/>
  <c r="AH52" i="40"/>
  <c r="AD52" i="40"/>
  <c r="S59" i="40"/>
  <c r="AB59" i="40"/>
  <c r="S51" i="40"/>
  <c r="AB51" i="40"/>
  <c r="S48" i="40"/>
  <c r="AB48" i="40"/>
  <c r="S28" i="40"/>
  <c r="AB28" i="40"/>
  <c r="S21" i="40"/>
  <c r="AB21" i="40"/>
  <c r="S17" i="40"/>
  <c r="AB17" i="40"/>
  <c r="S13" i="40"/>
  <c r="AB13" i="40"/>
  <c r="AB64" i="40"/>
  <c r="S64" i="40"/>
  <c r="AB56" i="40"/>
  <c r="S56" i="40"/>
  <c r="S43" i="40"/>
  <c r="AB43" i="40"/>
  <c r="S39" i="40"/>
  <c r="AB39" i="40"/>
  <c r="S35" i="40"/>
  <c r="AB35" i="40"/>
  <c r="S24" i="40"/>
  <c r="AB24" i="40"/>
  <c r="S9" i="40"/>
  <c r="AB9" i="40"/>
  <c r="AB61" i="40"/>
  <c r="S61" i="40"/>
  <c r="AB53" i="40"/>
  <c r="S53" i="40"/>
  <c r="S47" i="40"/>
  <c r="AB47" i="40"/>
  <c r="S31" i="40"/>
  <c r="AB31" i="40"/>
  <c r="S27" i="40"/>
  <c r="AB27" i="40"/>
  <c r="S20" i="40"/>
  <c r="AB20" i="40"/>
  <c r="S16" i="40"/>
  <c r="AB16" i="40"/>
  <c r="S12" i="40"/>
  <c r="AB12" i="40"/>
  <c r="S8" i="40"/>
  <c r="AB8" i="40"/>
  <c r="S58" i="40"/>
  <c r="AB58" i="40"/>
  <c r="AB50" i="40"/>
  <c r="S50" i="40"/>
  <c r="AB42" i="40"/>
  <c r="S42" i="40"/>
  <c r="AB38" i="40"/>
  <c r="S38" i="40"/>
  <c r="AB34" i="40"/>
  <c r="S34" i="40"/>
  <c r="S23" i="40"/>
  <c r="AB23" i="40"/>
  <c r="S7" i="40"/>
  <c r="AB7" i="40"/>
  <c r="AB63" i="40"/>
  <c r="S63" i="40"/>
  <c r="AB55" i="40"/>
  <c r="S55" i="40"/>
  <c r="AB46" i="40"/>
  <c r="S46" i="40"/>
  <c r="S30" i="40"/>
  <c r="AB30" i="40"/>
  <c r="S26" i="40"/>
  <c r="AB26" i="40"/>
  <c r="S19" i="40"/>
  <c r="AB19" i="40"/>
  <c r="S15" i="40"/>
  <c r="AB15" i="40"/>
  <c r="S11" i="40"/>
  <c r="AB11" i="40"/>
  <c r="S6" i="40"/>
  <c r="AB6" i="40"/>
  <c r="S60" i="40"/>
  <c r="AB60" i="40"/>
  <c r="AB52" i="40"/>
  <c r="S52" i="40"/>
  <c r="AB45" i="40"/>
  <c r="S45" i="40"/>
  <c r="AB41" i="40"/>
  <c r="S41" i="40"/>
  <c r="AB37" i="40"/>
  <c r="S37" i="40"/>
  <c r="AB33" i="40"/>
  <c r="S33" i="40"/>
  <c r="S5" i="40"/>
  <c r="AB5" i="40"/>
  <c r="S1" i="40"/>
  <c r="AB1" i="40"/>
  <c r="S65" i="40"/>
  <c r="AB65" i="40"/>
  <c r="S57" i="40"/>
  <c r="AB57" i="40"/>
  <c r="AB49" i="40"/>
  <c r="S49" i="40"/>
  <c r="S29" i="40"/>
  <c r="AB29" i="40"/>
  <c r="S22" i="40"/>
  <c r="AB22" i="40"/>
  <c r="S18" i="40"/>
  <c r="AB18" i="40"/>
  <c r="S14" i="40"/>
  <c r="AB14" i="40"/>
  <c r="S10" i="40"/>
  <c r="AB10" i="40"/>
  <c r="AB4" i="40"/>
  <c r="S4" i="40"/>
  <c r="S62" i="40"/>
  <c r="AB62" i="40"/>
  <c r="S54" i="40"/>
  <c r="AB54" i="40"/>
  <c r="AB44" i="40"/>
  <c r="S44" i="40"/>
  <c r="AB40" i="40"/>
  <c r="S40" i="40"/>
  <c r="S36" i="40"/>
  <c r="AB36" i="40"/>
  <c r="AB32" i="40"/>
  <c r="S32" i="40"/>
  <c r="S25" i="40"/>
  <c r="AB25" i="40"/>
  <c r="S3" i="40"/>
  <c r="AB3" i="40"/>
  <c r="S2" i="40"/>
  <c r="AB2" i="40"/>
  <c r="AF42" i="40"/>
  <c r="AD42" i="40"/>
  <c r="AH42" i="40"/>
  <c r="AH25" i="40"/>
  <c r="AD25" i="40"/>
  <c r="AF25" i="40"/>
  <c r="AD36" i="40"/>
  <c r="AH36" i="40"/>
  <c r="AF36" i="40"/>
  <c r="AF23" i="40"/>
  <c r="AH23" i="40"/>
  <c r="AD23" i="40"/>
  <c r="AF20" i="40"/>
  <c r="AD20" i="40"/>
  <c r="AH20" i="40"/>
  <c r="AD17" i="40"/>
  <c r="AH17" i="40"/>
  <c r="AF17" i="40"/>
  <c r="AD8" i="40"/>
  <c r="AH8" i="40"/>
  <c r="AF8" i="40"/>
  <c r="AF7" i="40"/>
  <c r="AH7" i="40"/>
  <c r="AD7" i="40"/>
  <c r="AF43" i="40"/>
  <c r="AD43" i="40"/>
  <c r="AH43" i="40"/>
  <c r="AH39" i="40"/>
  <c r="AF39" i="40"/>
  <c r="AD39" i="40"/>
  <c r="AD32" i="40"/>
  <c r="AH32" i="40"/>
  <c r="AF32" i="40"/>
  <c r="AH29" i="40"/>
  <c r="AF29" i="40"/>
  <c r="AD29" i="40"/>
  <c r="AH26" i="40"/>
  <c r="AD26" i="40"/>
  <c r="AF26" i="40"/>
  <c r="AF13" i="40"/>
  <c r="AH13" i="40"/>
  <c r="AD13" i="40"/>
  <c r="AD38" i="40"/>
  <c r="AF38" i="40"/>
  <c r="AH38" i="40"/>
  <c r="AF35" i="40"/>
  <c r="AD35" i="40"/>
  <c r="AH35" i="40"/>
  <c r="AD16" i="40"/>
  <c r="AH16" i="40"/>
  <c r="AF16" i="40"/>
  <c r="AD46" i="40"/>
  <c r="AF46" i="40"/>
  <c r="AH46" i="40"/>
  <c r="AF31" i="40"/>
  <c r="AH31" i="40"/>
  <c r="AD31" i="40"/>
  <c r="AF28" i="40"/>
  <c r="AH28" i="40"/>
  <c r="AD28" i="40"/>
  <c r="AH15" i="40"/>
  <c r="AF15" i="40"/>
  <c r="AD15" i="40"/>
  <c r="AH11" i="40"/>
  <c r="AD11" i="40"/>
  <c r="AF11" i="40"/>
  <c r="AF22" i="40"/>
  <c r="AD22" i="40"/>
  <c r="AH22" i="40"/>
  <c r="AD19" i="40"/>
  <c r="AH19" i="40"/>
  <c r="AF19" i="40"/>
  <c r="AF12" i="40"/>
  <c r="AH12" i="40"/>
  <c r="AD12" i="40"/>
  <c r="AD45" i="40"/>
  <c r="AF45" i="40"/>
  <c r="AH45" i="40"/>
  <c r="AD41" i="40"/>
  <c r="AH41" i="40"/>
  <c r="AF41" i="40"/>
  <c r="AH37" i="40"/>
  <c r="AF37" i="40"/>
  <c r="AD37" i="40"/>
  <c r="AF34" i="40"/>
  <c r="AD34" i="40"/>
  <c r="AH34" i="40"/>
  <c r="AD24" i="40"/>
  <c r="AF24" i="40"/>
  <c r="AH24" i="40"/>
  <c r="AF21" i="40"/>
  <c r="AH21" i="40"/>
  <c r="AD21" i="40"/>
  <c r="AD18" i="40"/>
  <c r="AH18" i="40"/>
  <c r="AF18" i="40"/>
  <c r="AD10" i="40"/>
  <c r="AF10" i="40"/>
  <c r="AH10" i="40"/>
  <c r="AD9" i="40"/>
  <c r="AF9" i="40"/>
  <c r="AH9" i="40"/>
  <c r="AF44" i="40"/>
  <c r="AH44" i="40"/>
  <c r="AD44" i="40"/>
  <c r="AD40" i="40"/>
  <c r="AH40" i="40"/>
  <c r="AF40" i="40"/>
  <c r="AD33" i="40"/>
  <c r="AF33" i="40"/>
  <c r="AH33" i="40"/>
  <c r="AH30" i="40"/>
  <c r="AF30" i="40"/>
  <c r="AD30" i="40"/>
  <c r="AH27" i="40"/>
  <c r="AD27" i="40"/>
  <c r="AF27" i="40"/>
  <c r="AH14" i="40"/>
  <c r="AF14" i="40"/>
  <c r="AD14" i="40"/>
  <c r="AF50" i="40"/>
  <c r="AV1" i="2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AB175" i="40" l="1"/>
  <c r="S175" i="40"/>
  <c r="AB183" i="40"/>
  <c r="S183" i="40"/>
  <c r="S191" i="40"/>
  <c r="AB191" i="40"/>
  <c r="AB271" i="40"/>
  <c r="S271" i="40"/>
  <c r="S279" i="40"/>
  <c r="AB279" i="40"/>
  <c r="AB351" i="40"/>
  <c r="S351" i="40"/>
  <c r="AB383" i="40"/>
  <c r="S383" i="40"/>
  <c r="AB391" i="40"/>
  <c r="S391" i="40"/>
  <c r="AB399" i="40"/>
  <c r="S399" i="40"/>
  <c r="S407" i="40"/>
  <c r="AB407" i="40"/>
  <c r="S487" i="40"/>
  <c r="AB487" i="40"/>
  <c r="S559" i="40"/>
  <c r="AB559" i="40"/>
  <c r="S567" i="40"/>
  <c r="AB567" i="40"/>
  <c r="S607" i="40"/>
  <c r="AB607" i="40"/>
  <c r="AB110" i="40"/>
  <c r="S110" i="40"/>
  <c r="AB190" i="40"/>
  <c r="S190" i="40"/>
  <c r="AB230" i="40"/>
  <c r="S230" i="40"/>
  <c r="S270" i="40"/>
  <c r="AB270" i="40"/>
  <c r="S278" i="40"/>
  <c r="AB278" i="40"/>
  <c r="S406" i="40"/>
  <c r="AB406" i="40"/>
  <c r="AB542" i="40"/>
  <c r="S542" i="40"/>
  <c r="S131" i="40"/>
  <c r="AB299" i="40"/>
  <c r="AB72" i="40"/>
  <c r="AB112" i="40"/>
  <c r="S152" i="40"/>
  <c r="AB192" i="40"/>
  <c r="S248" i="40"/>
  <c r="S288" i="40"/>
  <c r="AB312" i="40"/>
  <c r="S328" i="40"/>
  <c r="AB344" i="40"/>
  <c r="AB368" i="40"/>
  <c r="AB480" i="40"/>
  <c r="S504" i="40"/>
  <c r="S560" i="40"/>
  <c r="AB133" i="40"/>
  <c r="S133" i="40"/>
  <c r="AB221" i="40"/>
  <c r="S221" i="40"/>
  <c r="AB253" i="40"/>
  <c r="S253" i="40"/>
  <c r="S354" i="40"/>
  <c r="AB354" i="40"/>
  <c r="AB418" i="40"/>
  <c r="S418" i="40"/>
  <c r="S482" i="40"/>
  <c r="AB482" i="40"/>
  <c r="AB546" i="40"/>
  <c r="S546" i="40"/>
  <c r="AB610" i="40"/>
  <c r="S610" i="40"/>
  <c r="S618" i="40"/>
  <c r="AB618" i="40"/>
  <c r="S626" i="40"/>
  <c r="AB626" i="40"/>
  <c r="S634" i="40"/>
  <c r="AB634" i="40"/>
  <c r="S642" i="40"/>
  <c r="AB642" i="40"/>
  <c r="S650" i="40"/>
  <c r="AB650" i="40"/>
  <c r="S658" i="40"/>
  <c r="AB658" i="40"/>
  <c r="S666" i="40"/>
  <c r="AB666" i="40"/>
  <c r="AB674" i="40"/>
  <c r="S674" i="40"/>
  <c r="S682" i="40"/>
  <c r="AB682" i="40"/>
  <c r="AB690" i="40"/>
  <c r="S690" i="40"/>
  <c r="AB698" i="40"/>
  <c r="S698" i="40"/>
  <c r="S92" i="40"/>
  <c r="AB116" i="40"/>
  <c r="S140" i="40"/>
  <c r="S164" i="40"/>
  <c r="S188" i="40"/>
  <c r="S220" i="40"/>
  <c r="S340" i="40"/>
  <c r="AB388" i="40"/>
  <c r="AB436" i="40"/>
  <c r="AB686" i="40"/>
  <c r="S686" i="40"/>
  <c r="AB718" i="40"/>
  <c r="S718" i="40"/>
  <c r="AB774" i="40"/>
  <c r="S774" i="40"/>
  <c r="S747" i="40"/>
  <c r="S792" i="40"/>
  <c r="AB792" i="40"/>
  <c r="AB501" i="40"/>
  <c r="S501" i="40"/>
  <c r="AB549" i="40"/>
  <c r="S549" i="40"/>
  <c r="AB564" i="40"/>
  <c r="AB451" i="40"/>
  <c r="AB475" i="40"/>
  <c r="AB491" i="40"/>
  <c r="S507" i="40"/>
  <c r="S531" i="40"/>
  <c r="S619" i="40"/>
  <c r="AB691" i="40"/>
  <c r="S540" i="40"/>
  <c r="S772" i="40"/>
  <c r="AB632" i="40"/>
  <c r="AB664" i="40"/>
  <c r="AB680" i="40"/>
  <c r="S704" i="40"/>
  <c r="AB752" i="40"/>
  <c r="S752" i="40"/>
  <c r="AB199" i="40"/>
  <c r="S199" i="40"/>
  <c r="AB287" i="40"/>
  <c r="S287" i="40"/>
  <c r="AB295" i="40"/>
  <c r="S295" i="40"/>
  <c r="S415" i="40"/>
  <c r="AB415" i="40"/>
  <c r="S495" i="40"/>
  <c r="AB495" i="40"/>
  <c r="S118" i="40"/>
  <c r="AB118" i="40"/>
  <c r="AB150" i="40"/>
  <c r="S150" i="40"/>
  <c r="S286" i="40"/>
  <c r="AB286" i="40"/>
  <c r="AB350" i="40"/>
  <c r="S350" i="40"/>
  <c r="AB446" i="40"/>
  <c r="S446" i="40"/>
  <c r="AB486" i="40"/>
  <c r="S486" i="40"/>
  <c r="AB550" i="40"/>
  <c r="S550" i="40"/>
  <c r="AB574" i="40"/>
  <c r="S574" i="40"/>
  <c r="AB582" i="40"/>
  <c r="S582" i="40"/>
  <c r="S590" i="40"/>
  <c r="AB590" i="40"/>
  <c r="S598" i="40"/>
  <c r="AB598" i="40"/>
  <c r="S243" i="40"/>
  <c r="AB96" i="40"/>
  <c r="AB136" i="40"/>
  <c r="S232" i="40"/>
  <c r="AB296" i="40"/>
  <c r="AB392" i="40"/>
  <c r="S464" i="40"/>
  <c r="S544" i="40"/>
  <c r="AB600" i="40"/>
  <c r="S600" i="40"/>
  <c r="S141" i="40"/>
  <c r="AB141" i="40"/>
  <c r="AB189" i="40"/>
  <c r="S189" i="40"/>
  <c r="AB261" i="40"/>
  <c r="S261" i="40"/>
  <c r="S317" i="40"/>
  <c r="AB317" i="40"/>
  <c r="S349" i="40"/>
  <c r="AB349" i="40"/>
  <c r="S357" i="40"/>
  <c r="AB357" i="40"/>
  <c r="S365" i="40"/>
  <c r="AB365" i="40"/>
  <c r="S373" i="40"/>
  <c r="AB373" i="40"/>
  <c r="AB381" i="40"/>
  <c r="S381" i="40"/>
  <c r="S533" i="40"/>
  <c r="AB533" i="40"/>
  <c r="S541" i="40"/>
  <c r="AB541" i="40"/>
  <c r="AB669" i="40"/>
  <c r="S669" i="40"/>
  <c r="AB362" i="40"/>
  <c r="S362" i="40"/>
  <c r="AB426" i="40"/>
  <c r="S426" i="40"/>
  <c r="S490" i="40"/>
  <c r="AB490" i="40"/>
  <c r="AB554" i="40"/>
  <c r="S554" i="40"/>
  <c r="S706" i="40"/>
  <c r="AB706" i="40"/>
  <c r="AB714" i="40"/>
  <c r="S714" i="40"/>
  <c r="AB722" i="40"/>
  <c r="S722" i="40"/>
  <c r="AB730" i="40"/>
  <c r="S730" i="40"/>
  <c r="S196" i="40"/>
  <c r="S244" i="40"/>
  <c r="S268" i="40"/>
  <c r="S300" i="40"/>
  <c r="S364" i="40"/>
  <c r="AB460" i="40"/>
  <c r="S484" i="40"/>
  <c r="S708" i="40"/>
  <c r="S726" i="40"/>
  <c r="AB726" i="40"/>
  <c r="AB651" i="40"/>
  <c r="S800" i="40"/>
  <c r="AB800" i="40"/>
  <c r="AB645" i="40"/>
  <c r="S645" i="40"/>
  <c r="AB773" i="40"/>
  <c r="S773" i="40"/>
  <c r="AB781" i="40"/>
  <c r="S781" i="40"/>
  <c r="AB716" i="40"/>
  <c r="AB403" i="40"/>
  <c r="AB419" i="40"/>
  <c r="S515" i="40"/>
  <c r="AB587" i="40"/>
  <c r="AB763" i="40"/>
  <c r="S640" i="40"/>
  <c r="S728" i="40"/>
  <c r="S207" i="40"/>
  <c r="AB207" i="40"/>
  <c r="AB303" i="40"/>
  <c r="S303" i="40"/>
  <c r="AB423" i="40"/>
  <c r="S423" i="40"/>
  <c r="S503" i="40"/>
  <c r="AB503" i="40"/>
  <c r="S78" i="40"/>
  <c r="AB78" i="40"/>
  <c r="AB198" i="40"/>
  <c r="S198" i="40"/>
  <c r="AB238" i="40"/>
  <c r="S238" i="40"/>
  <c r="AB358" i="40"/>
  <c r="S358" i="40"/>
  <c r="S366" i="40"/>
  <c r="AB366" i="40"/>
  <c r="S414" i="40"/>
  <c r="AB414" i="40"/>
  <c r="AB558" i="40"/>
  <c r="S558" i="40"/>
  <c r="AB566" i="40"/>
  <c r="S566" i="40"/>
  <c r="AB606" i="40"/>
  <c r="S606" i="40"/>
  <c r="S216" i="40"/>
  <c r="S272" i="40"/>
  <c r="S432" i="40"/>
  <c r="S448" i="40"/>
  <c r="AB488" i="40"/>
  <c r="S512" i="40"/>
  <c r="S528" i="40"/>
  <c r="S149" i="40"/>
  <c r="AB149" i="40"/>
  <c r="AB197" i="40"/>
  <c r="S197" i="40"/>
  <c r="AB229" i="40"/>
  <c r="S229" i="40"/>
  <c r="AB370" i="40"/>
  <c r="S370" i="40"/>
  <c r="S434" i="40"/>
  <c r="AB434" i="40"/>
  <c r="AB498" i="40"/>
  <c r="S498" i="40"/>
  <c r="AB562" i="40"/>
  <c r="S562" i="40"/>
  <c r="AB738" i="40"/>
  <c r="S738" i="40"/>
  <c r="AB746" i="40"/>
  <c r="S746" i="40"/>
  <c r="AB100" i="40"/>
  <c r="S172" i="40"/>
  <c r="S324" i="40"/>
  <c r="AB396" i="40"/>
  <c r="AB420" i="40"/>
  <c r="S580" i="40"/>
  <c r="AB717" i="40"/>
  <c r="S717" i="40"/>
  <c r="AB516" i="40"/>
  <c r="AB614" i="40"/>
  <c r="S614" i="40"/>
  <c r="S622" i="40"/>
  <c r="AB622" i="40"/>
  <c r="S630" i="40"/>
  <c r="AB630" i="40"/>
  <c r="S638" i="40"/>
  <c r="AB638" i="40"/>
  <c r="S646" i="40"/>
  <c r="AB646" i="40"/>
  <c r="S654" i="40"/>
  <c r="AB654" i="40"/>
  <c r="S662" i="40"/>
  <c r="AB662" i="40"/>
  <c r="S694" i="40"/>
  <c r="AB694" i="40"/>
  <c r="S734" i="40"/>
  <c r="AB734" i="40"/>
  <c r="S782" i="40"/>
  <c r="AB782" i="40"/>
  <c r="AB790" i="40"/>
  <c r="S790" i="40"/>
  <c r="AB571" i="40"/>
  <c r="AB787" i="40"/>
  <c r="AB765" i="40"/>
  <c r="S765" i="40"/>
  <c r="AB572" i="40"/>
  <c r="S668" i="40"/>
  <c r="S688" i="40"/>
  <c r="AB215" i="40"/>
  <c r="S215" i="40"/>
  <c r="S223" i="40"/>
  <c r="AB223" i="40"/>
  <c r="S311" i="40"/>
  <c r="AB311" i="40"/>
  <c r="S431" i="40"/>
  <c r="AB431" i="40"/>
  <c r="S511" i="40"/>
  <c r="AB511" i="40"/>
  <c r="S519" i="40"/>
  <c r="AB519" i="40"/>
  <c r="S86" i="40"/>
  <c r="AB86" i="40"/>
  <c r="AB126" i="40"/>
  <c r="S126" i="40"/>
  <c r="AB158" i="40"/>
  <c r="S158" i="40"/>
  <c r="S206" i="40"/>
  <c r="AB206" i="40"/>
  <c r="AB294" i="40"/>
  <c r="S294" i="40"/>
  <c r="AB374" i="40"/>
  <c r="S374" i="40"/>
  <c r="AB454" i="40"/>
  <c r="S454" i="40"/>
  <c r="AB462" i="40"/>
  <c r="S462" i="40"/>
  <c r="AB494" i="40"/>
  <c r="S494" i="40"/>
  <c r="S80" i="40"/>
  <c r="S176" i="40"/>
  <c r="S200" i="40"/>
  <c r="S256" i="40"/>
  <c r="S352" i="40"/>
  <c r="AB376" i="40"/>
  <c r="AB416" i="40"/>
  <c r="AB568" i="40"/>
  <c r="S568" i="40"/>
  <c r="AB608" i="40"/>
  <c r="S608" i="40"/>
  <c r="AB157" i="40"/>
  <c r="S157" i="40"/>
  <c r="AB269" i="40"/>
  <c r="S269" i="40"/>
  <c r="AB277" i="40"/>
  <c r="S277" i="40"/>
  <c r="S325" i="40"/>
  <c r="AB325" i="40"/>
  <c r="AB389" i="40"/>
  <c r="S389" i="40"/>
  <c r="AB413" i="40"/>
  <c r="S413" i="40"/>
  <c r="S701" i="40"/>
  <c r="AB701" i="40"/>
  <c r="AB733" i="40"/>
  <c r="S733" i="40"/>
  <c r="S378" i="40"/>
  <c r="AB378" i="40"/>
  <c r="S442" i="40"/>
  <c r="AB442" i="40"/>
  <c r="S506" i="40"/>
  <c r="AB506" i="40"/>
  <c r="AB570" i="40"/>
  <c r="S570" i="40"/>
  <c r="AB754" i="40"/>
  <c r="S754" i="40"/>
  <c r="AB762" i="40"/>
  <c r="S762" i="40"/>
  <c r="AB770" i="40"/>
  <c r="S770" i="40"/>
  <c r="AB778" i="40"/>
  <c r="S778" i="40"/>
  <c r="AB786" i="40"/>
  <c r="S786" i="40"/>
  <c r="AB76" i="40"/>
  <c r="S124" i="40"/>
  <c r="S148" i="40"/>
  <c r="S228" i="40"/>
  <c r="S276" i="40"/>
  <c r="S348" i="40"/>
  <c r="S372" i="40"/>
  <c r="S444" i="40"/>
  <c r="S742" i="40"/>
  <c r="AB742" i="40"/>
  <c r="S750" i="40"/>
  <c r="AB750" i="40"/>
  <c r="S387" i="40"/>
  <c r="AB459" i="40"/>
  <c r="S539" i="40"/>
  <c r="AB555" i="40"/>
  <c r="S437" i="40"/>
  <c r="AB437" i="40"/>
  <c r="AB461" i="40"/>
  <c r="S461" i="40"/>
  <c r="AB789" i="40"/>
  <c r="S789" i="40"/>
  <c r="S616" i="40"/>
  <c r="S648" i="40"/>
  <c r="AB672" i="40"/>
  <c r="S712" i="40"/>
  <c r="AB71" i="40"/>
  <c r="S71" i="40"/>
  <c r="AB231" i="40"/>
  <c r="S231" i="40"/>
  <c r="S439" i="40"/>
  <c r="AB439" i="40"/>
  <c r="AB527" i="40"/>
  <c r="S527" i="40"/>
  <c r="AB166" i="40"/>
  <c r="S166" i="40"/>
  <c r="AB214" i="40"/>
  <c r="S214" i="40"/>
  <c r="S246" i="40"/>
  <c r="AB246" i="40"/>
  <c r="S302" i="40"/>
  <c r="AB302" i="40"/>
  <c r="AB310" i="40"/>
  <c r="S310" i="40"/>
  <c r="S318" i="40"/>
  <c r="AB318" i="40"/>
  <c r="AB422" i="40"/>
  <c r="S422" i="40"/>
  <c r="S160" i="40"/>
  <c r="AB576" i="40"/>
  <c r="S576" i="40"/>
  <c r="AB584" i="40"/>
  <c r="S584" i="40"/>
  <c r="AB205" i="40"/>
  <c r="S205" i="40"/>
  <c r="AB237" i="40"/>
  <c r="S237" i="40"/>
  <c r="S285" i="40"/>
  <c r="AB285" i="40"/>
  <c r="AB421" i="40"/>
  <c r="S421" i="40"/>
  <c r="AB557" i="40"/>
  <c r="S557" i="40"/>
  <c r="AB621" i="40"/>
  <c r="S621" i="40"/>
  <c r="AB653" i="40"/>
  <c r="S653" i="40"/>
  <c r="AB741" i="40"/>
  <c r="S741" i="40"/>
  <c r="AB386" i="40"/>
  <c r="S386" i="40"/>
  <c r="AB450" i="40"/>
  <c r="S450" i="40"/>
  <c r="S514" i="40"/>
  <c r="AB514" i="40"/>
  <c r="AB578" i="40"/>
  <c r="S578" i="40"/>
  <c r="AB794" i="40"/>
  <c r="S794" i="40"/>
  <c r="S615" i="40"/>
  <c r="AB615" i="40"/>
  <c r="S623" i="40"/>
  <c r="AB623" i="40"/>
  <c r="S631" i="40"/>
  <c r="AB631" i="40"/>
  <c r="S639" i="40"/>
  <c r="AB639" i="40"/>
  <c r="S647" i="40"/>
  <c r="AB647" i="40"/>
  <c r="S655" i="40"/>
  <c r="AB655" i="40"/>
  <c r="S663" i="40"/>
  <c r="AB663" i="40"/>
  <c r="S252" i="40"/>
  <c r="S670" i="40"/>
  <c r="AB670" i="40"/>
  <c r="S702" i="40"/>
  <c r="AB702" i="40"/>
  <c r="AB760" i="40"/>
  <c r="S760" i="40"/>
  <c r="S768" i="40"/>
  <c r="AB768" i="40"/>
  <c r="AB589" i="40"/>
  <c r="S589" i="40"/>
  <c r="AB693" i="40"/>
  <c r="S693" i="40"/>
  <c r="AB725" i="40"/>
  <c r="S725" i="40"/>
  <c r="AB469" i="40"/>
  <c r="S469" i="40"/>
  <c r="AB517" i="40"/>
  <c r="S517" i="40"/>
  <c r="AB736" i="40"/>
  <c r="S736" i="40"/>
  <c r="S143" i="40"/>
  <c r="AB143" i="40"/>
  <c r="S151" i="40"/>
  <c r="AB151" i="40"/>
  <c r="S239" i="40"/>
  <c r="AB239" i="40"/>
  <c r="AB319" i="40"/>
  <c r="S319" i="40"/>
  <c r="AB447" i="40"/>
  <c r="S447" i="40"/>
  <c r="AB535" i="40"/>
  <c r="S535" i="40"/>
  <c r="AB94" i="40"/>
  <c r="S94" i="40"/>
  <c r="AB134" i="40"/>
  <c r="S134" i="40"/>
  <c r="AB382" i="40"/>
  <c r="S382" i="40"/>
  <c r="AB390" i="40"/>
  <c r="S390" i="40"/>
  <c r="S430" i="40"/>
  <c r="AB430" i="40"/>
  <c r="AB470" i="40"/>
  <c r="S470" i="40"/>
  <c r="AB502" i="40"/>
  <c r="S502" i="40"/>
  <c r="AB510" i="40"/>
  <c r="S510" i="40"/>
  <c r="AB165" i="40"/>
  <c r="S165" i="40"/>
  <c r="S293" i="40"/>
  <c r="AB293" i="40"/>
  <c r="S333" i="40"/>
  <c r="AB333" i="40"/>
  <c r="AB397" i="40"/>
  <c r="S397" i="40"/>
  <c r="AB429" i="40"/>
  <c r="S429" i="40"/>
  <c r="AB477" i="40"/>
  <c r="S477" i="40"/>
  <c r="S330" i="40"/>
  <c r="AB330" i="40"/>
  <c r="AB394" i="40"/>
  <c r="S394" i="40"/>
  <c r="S458" i="40"/>
  <c r="AB458" i="40"/>
  <c r="AB522" i="40"/>
  <c r="S522" i="40"/>
  <c r="AB586" i="40"/>
  <c r="S586" i="40"/>
  <c r="AB798" i="40"/>
  <c r="S798" i="40"/>
  <c r="AB671" i="40"/>
  <c r="S671" i="40"/>
  <c r="AB758" i="40"/>
  <c r="S758" i="40"/>
  <c r="S445" i="40"/>
  <c r="AB445" i="40"/>
  <c r="AB565" i="40"/>
  <c r="S565" i="40"/>
  <c r="S597" i="40"/>
  <c r="AB597" i="40"/>
  <c r="S605" i="40"/>
  <c r="AB605" i="40"/>
  <c r="AB661" i="40"/>
  <c r="S661" i="40"/>
  <c r="S677" i="40"/>
  <c r="AB677" i="40"/>
  <c r="S764" i="40"/>
  <c r="S624" i="40"/>
  <c r="S656" i="40"/>
  <c r="AB696" i="40"/>
  <c r="AB159" i="40"/>
  <c r="S159" i="40"/>
  <c r="AB247" i="40"/>
  <c r="S247" i="40"/>
  <c r="AB327" i="40"/>
  <c r="S327" i="40"/>
  <c r="S335" i="40"/>
  <c r="AB335" i="40"/>
  <c r="AB343" i="40"/>
  <c r="S343" i="40"/>
  <c r="AB455" i="40"/>
  <c r="S455" i="40"/>
  <c r="AB543" i="40"/>
  <c r="S543" i="40"/>
  <c r="AB591" i="40"/>
  <c r="S591" i="40"/>
  <c r="S102" i="40"/>
  <c r="AB102" i="40"/>
  <c r="S174" i="40"/>
  <c r="AB174" i="40"/>
  <c r="S222" i="40"/>
  <c r="AB222" i="40"/>
  <c r="S254" i="40"/>
  <c r="AB254" i="40"/>
  <c r="AB326" i="40"/>
  <c r="S326" i="40"/>
  <c r="AB398" i="40"/>
  <c r="S398" i="40"/>
  <c r="AB518" i="40"/>
  <c r="S518" i="40"/>
  <c r="AB360" i="40"/>
  <c r="AB213" i="40"/>
  <c r="S213" i="40"/>
  <c r="S245" i="40"/>
  <c r="AB245" i="40"/>
  <c r="S301" i="40"/>
  <c r="AB301" i="40"/>
  <c r="AB453" i="40"/>
  <c r="S453" i="40"/>
  <c r="S485" i="40"/>
  <c r="AB485" i="40"/>
  <c r="S493" i="40"/>
  <c r="AB493" i="40"/>
  <c r="AB749" i="40"/>
  <c r="S749" i="40"/>
  <c r="S676" i="40"/>
  <c r="S338" i="40"/>
  <c r="AB338" i="40"/>
  <c r="AB402" i="40"/>
  <c r="S402" i="40"/>
  <c r="AB466" i="40"/>
  <c r="S466" i="40"/>
  <c r="AB530" i="40"/>
  <c r="S530" i="40"/>
  <c r="AB594" i="40"/>
  <c r="S594" i="40"/>
  <c r="S679" i="40"/>
  <c r="AB679" i="40"/>
  <c r="S687" i="40"/>
  <c r="AB687" i="40"/>
  <c r="S695" i="40"/>
  <c r="AB695" i="40"/>
  <c r="S703" i="40"/>
  <c r="AB703" i="40"/>
  <c r="AB678" i="40"/>
  <c r="S678" i="40"/>
  <c r="AB710" i="40"/>
  <c r="S710" i="40"/>
  <c r="AB776" i="40"/>
  <c r="S776" i="40"/>
  <c r="S784" i="40"/>
  <c r="AB784" i="40"/>
  <c r="AB573" i="40"/>
  <c r="S573" i="40"/>
  <c r="AB579" i="40"/>
  <c r="AB685" i="40"/>
  <c r="S685" i="40"/>
  <c r="AB692" i="40"/>
  <c r="S720" i="40"/>
  <c r="S744" i="40"/>
  <c r="AB744" i="40"/>
  <c r="S167" i="40"/>
  <c r="AB167" i="40"/>
  <c r="AB255" i="40"/>
  <c r="S255" i="40"/>
  <c r="S263" i="40"/>
  <c r="AB263" i="40"/>
  <c r="AB463" i="40"/>
  <c r="S463" i="40"/>
  <c r="AB471" i="40"/>
  <c r="S471" i="40"/>
  <c r="AB479" i="40"/>
  <c r="S479" i="40"/>
  <c r="AB551" i="40"/>
  <c r="S551" i="40"/>
  <c r="AB599" i="40"/>
  <c r="S599" i="40"/>
  <c r="AB142" i="40"/>
  <c r="S142" i="40"/>
  <c r="AB182" i="40"/>
  <c r="S182" i="40"/>
  <c r="AB262" i="40"/>
  <c r="S262" i="40"/>
  <c r="AB334" i="40"/>
  <c r="S334" i="40"/>
  <c r="S342" i="40"/>
  <c r="AB342" i="40"/>
  <c r="AB438" i="40"/>
  <c r="S438" i="40"/>
  <c r="AB478" i="40"/>
  <c r="S478" i="40"/>
  <c r="AB526" i="40"/>
  <c r="S526" i="40"/>
  <c r="AB534" i="40"/>
  <c r="S534" i="40"/>
  <c r="AB125" i="40"/>
  <c r="S125" i="40"/>
  <c r="AB173" i="40"/>
  <c r="S173" i="40"/>
  <c r="AB181" i="40"/>
  <c r="S181" i="40"/>
  <c r="S309" i="40"/>
  <c r="AB309" i="40"/>
  <c r="S341" i="40"/>
  <c r="AB341" i="40"/>
  <c r="AB405" i="40"/>
  <c r="S405" i="40"/>
  <c r="AB581" i="40"/>
  <c r="S581" i="40"/>
  <c r="AB757" i="40"/>
  <c r="S757" i="40"/>
  <c r="S346" i="40"/>
  <c r="AB346" i="40"/>
  <c r="AB410" i="40"/>
  <c r="S410" i="40"/>
  <c r="S474" i="40"/>
  <c r="AB474" i="40"/>
  <c r="AB538" i="40"/>
  <c r="S538" i="40"/>
  <c r="AB602" i="40"/>
  <c r="S602" i="40"/>
  <c r="S711" i="40"/>
  <c r="AB711" i="40"/>
  <c r="S766" i="40"/>
  <c r="AB766" i="40"/>
  <c r="AB509" i="40"/>
  <c r="S509" i="40"/>
  <c r="AB525" i="40"/>
  <c r="S525" i="40"/>
  <c r="S637" i="40"/>
  <c r="AB637" i="40"/>
  <c r="S613" i="40"/>
  <c r="AB613" i="40"/>
  <c r="S629" i="40"/>
  <c r="AB629" i="40"/>
  <c r="AB709" i="40"/>
  <c r="S709" i="40"/>
  <c r="AI1" i="40" a="1"/>
  <c r="AI1" i="40" s="1"/>
  <c r="AE1" i="40" a="1"/>
  <c r="AE1" i="40" s="1"/>
  <c r="AG1" i="40" a="1"/>
  <c r="AG1" i="40"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AB67" i="40" l="1"/>
  <c r="S67" i="40"/>
  <c r="S70" i="40"/>
  <c r="AB70" i="40"/>
  <c r="S69" i="40"/>
  <c r="AB69" i="40"/>
  <c r="S66" i="40"/>
  <c r="T1" i="40" s="1" a="1"/>
  <c r="T1" i="40" s="1"/>
  <c r="AB66" i="40"/>
  <c r="AC1" i="40" s="1" a="1"/>
  <c r="AC1" i="40" s="1"/>
  <c r="AB68" i="40"/>
  <c r="S68" i="40"/>
  <c r="G6" i="36"/>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E14" i="36" l="1"/>
  <c r="E72" i="36"/>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6" i="17" l="1"/>
  <c r="D17" i="17"/>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68FA44E1-CE07-40DD-B3B7-B630B0EF924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4C5F9F4D-EF81-440D-9CEA-959540B181E6}">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D71CDBC8-8D09-4E5C-A96E-A1E80C16D4D1}">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5B4A4E14-1077-4580-99B5-EAB1E156ABFF}">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（マスタシートの内容をベースに内容を入力する仕様のため、入力できない箇所等があった際は
　各項目の「入力時メッセージ」を参考にその他のシートをご確認ください。）
備考
・基本的に派遣個別契約書ごとに案件を登録する必要があります。
　※派遣スタッフ様以外の内容が同一の契約はまとめて1つの案件として登録します。
・シート1枚につき1件の案件を入力可能です。
　複数の案件を入力する場合はシートをコピーしてお使いください。
※本メモをご確認後は非表示にして各項目へご入力ください。</t>
        </r>
      </text>
    </comment>
    <comment ref="C10" authorId="0" shapeId="0" xr:uid="{441BD61B-8503-4E8E-B4A6-25D15BFA4EC0}">
      <text>
        <r>
          <rPr>
            <sz val="9"/>
            <color indexed="81"/>
            <rFont val="MS P ゴシック"/>
            <family val="3"/>
            <charset val="128"/>
          </rPr>
          <t>契約書等には事業所名のみ記載されます。
※「事業所管理コード」は契約書には
　記載されません。　</t>
        </r>
      </text>
    </comment>
    <comment ref="C17" authorId="0" shapeId="0" xr:uid="{B017B372-AC0D-43FE-9FD7-F3A85B8C747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<sst xmlns="http://schemas.openxmlformats.org/spreadsheetml/2006/main" count="9271" uniqueCount="2192">
  <si>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</si>
  <si>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</si>
  <si>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</si>
  <si>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</si>
  <si>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〇レイアウトについて</t>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</si>
  <si>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</si>
  <si>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</si>
  <si>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</si>
  <si>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入力いただく内容</t>
    <rPh sb="0" eb="2">
      <t>ニュウリョク</t>
    </rPh>
    <rPh sb="6" eb="8">
      <t>ナイヨウ</t>
    </rPh>
    <phoneticPr fontId="18"/>
  </si>
  <si>
    <t>項目の分類</t>
    <rPh sb="0" eb="2">
      <t>コウモク</t>
    </rPh>
    <rPh sb="3" eb="5">
      <t>ブンルイ</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</si>
  <si>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</si>
  <si>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</si>
  <si>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</si>
  <si>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</si>
  <si>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</si>
  <si>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</si>
  <si>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</si>
  <si>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</si>
  <si>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[確認]</t>
    <rPh sb="1" eb="3">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</si>
  <si>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</si>
  <si>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（空欄）</t>
    <rPh sb="1" eb="3">
      <t>クウラン</t>
    </rPh>
    <phoneticPr fontId="18"/>
  </si>
  <si>
    <t>入力は任意の項目です。</t>
    <rPh sb="0" eb="2">
      <t>ニュウリョク</t>
    </rPh>
    <rPh sb="3" eb="5">
      <t>ニンイ</t>
    </rPh>
    <rPh sb="6" eb="8">
      <t>コウモク</t>
    </rPh>
    <phoneticPr fontId="18"/>
  </si>
  <si>
    <t>〇入力時の不明点について</t>
    <rPh sb="1" eb="4">
      <t>ニュウリョクジ</t>
    </rPh>
    <rPh sb="5" eb="8">
      <t>フメイテン</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</si>
  <si>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</si>
  <si>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</si>
  <si>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</si>
  <si>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</si>
  <si>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　※「シートのタイトル」のメモ（シートの概要）に記載されている内容についての</t>
    <rPh sb="20" eb="22">
      <t>ガイヨウ</t>
    </rPh>
    <rPh sb="24" eb="26">
      <t>キサイ</t>
    </rPh>
    <rPh sb="31" eb="33">
      <t>ナイヨウ</t>
    </rPh>
    <phoneticPr fontId="18"/>
  </si>
  <si>
    <t>　　事項は速やかに弊社へお問い合わせください。</t>
    <phoneticPr fontId="18"/>
  </si>
  <si>
    <t>〇シートの入力後の確認作業について</t>
    <rPh sb="5" eb="8">
      <t>ニュウリョクゴ</t>
    </rPh>
    <rPh sb="9" eb="11">
      <t>カクニン</t>
    </rPh>
    <rPh sb="11" eb="13">
      <t>サギョウ</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</si>
  <si>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</si>
  <si>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</si>
  <si>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No.</t>
  </si>
  <si>
    <t>シート名</t>
    <rPh sb="3" eb="4">
      <t>メイ</t>
    </rPh>
    <phoneticPr fontId="18"/>
  </si>
  <si>
    <t>項目名</t>
    <rPh sb="0" eb="3">
      <t>コウモクメイ</t>
    </rPh>
    <phoneticPr fontId="18"/>
  </si>
  <si>
    <t>セル（座標）</t>
    <rPh sb="3" eb="5">
      <t>ザヒョウ</t>
    </rPh>
    <phoneticPr fontId="18"/>
  </si>
  <si>
    <t>質問内容・ご依頼内容</t>
    <rPh sb="0" eb="2">
      <t>シツモン</t>
    </rPh>
    <rPh sb="2" eb="4">
      <t>ナイヨウ</t>
    </rPh>
    <rPh sb="6" eb="8">
      <t>イライ</t>
    </rPh>
    <rPh sb="8" eb="10">
      <t>ナイヨウ</t>
    </rPh>
    <phoneticPr fontId="18"/>
  </si>
  <si>
    <t>ご回答</t>
    <rPh sb="1" eb="3">
      <t>カイトウ</t>
    </rPh>
    <phoneticPr fontId="18"/>
  </si>
  <si>
    <t>【モデル様式】　　　　　　　　　　　　　　　　　　　　　　　　　　　個別労働者派遣契約書</t>
    <rPh sb="4" eb="6">
      <t>ヨウシキ</t>
    </rPh>
    <rPh sb="34" eb="36">
      <t>コベツ</t>
    </rPh>
    <rPh sb="36" eb="39">
      <t>ロウドウシャ</t>
    </rPh>
    <rPh sb="39" eb="41">
      <t>ハケン</t>
    </rPh>
    <rPh sb="41" eb="43">
      <t>ケイヤク</t>
    </rPh>
    <rPh sb="43" eb="44">
      <t>ショ</t>
    </rPh>
    <phoneticPr fontId="18"/>
  </si>
  <si>
    <t>　　　派遣先　株式会社テストABC（甲）と派遣元 XYZテスト株式会社（乙）は次の就業条件をもとに労働者派遣契約を定める。</t>
    <rPh sb="3" eb="5">
      <t>ハケン</t>
    </rPh>
    <rPh sb="5" eb="6">
      <t>サキ</t>
    </rPh>
    <rPh sb="7" eb="11">
      <t>カブシキガイシャ</t>
    </rPh>
    <rPh sb="18" eb="19">
      <t>コウ</t>
    </rPh>
    <rPh sb="21" eb="24">
      <t>ハケンモト</t>
    </rPh>
    <rPh sb="31" eb="33">
      <t>カブシキ</t>
    </rPh>
    <rPh sb="33" eb="35">
      <t>ガイシャ</t>
    </rPh>
    <rPh sb="36" eb="37">
      <t>オツ</t>
    </rPh>
    <rPh sb="39" eb="40">
      <t>ツギ</t>
    </rPh>
    <rPh sb="41" eb="43">
      <t>シュウギョウ</t>
    </rPh>
    <rPh sb="43" eb="45">
      <t>ジョウケン</t>
    </rPh>
    <rPh sb="49" eb="52">
      <t>ロウドウシャ</t>
    </rPh>
    <rPh sb="52" eb="54">
      <t>ハケン</t>
    </rPh>
    <rPh sb="54" eb="56">
      <t>ケイヤク</t>
    </rPh>
    <rPh sb="57" eb="58">
      <t>サダ</t>
    </rPh>
    <phoneticPr fontId="18"/>
  </si>
  <si>
    <t>転記先シート</t>
    <rPh sb="0" eb="3">
      <t>テンキサキ</t>
    </rPh>
    <phoneticPr fontId="18"/>
  </si>
  <si>
    <t>転記先列</t>
    <rPh sb="0" eb="3">
      <t>テンキサキ</t>
    </rPh>
    <rPh sb="3" eb="4">
      <t>レツ</t>
    </rPh>
    <phoneticPr fontId="18"/>
  </si>
  <si>
    <t>転記先セル</t>
    <rPh sb="0" eb="3">
      <t>テンキサキ</t>
    </rPh>
    <phoneticPr fontId="18"/>
  </si>
  <si>
    <t>派遣先</t>
    <rPh sb="0" eb="2">
      <t>ハケン</t>
    </rPh>
    <rPh sb="2" eb="3">
      <t>サキ</t>
    </rPh>
    <phoneticPr fontId="18"/>
  </si>
  <si>
    <t>事業所の名称</t>
    <rPh sb="0" eb="3">
      <t>ジギョウショ</t>
    </rPh>
    <rPh sb="4" eb="6">
      <t>メイショウ</t>
    </rPh>
    <phoneticPr fontId="18"/>
  </si>
  <si>
    <t>株式会社テストABC　神奈川事業所</t>
    <rPh sb="0" eb="4">
      <t>カブシキガイシャ</t>
    </rPh>
    <rPh sb="11" eb="14">
      <t>カナガワ</t>
    </rPh>
    <rPh sb="14" eb="17">
      <t>ジギョウショ</t>
    </rPh>
    <phoneticPr fontId="18"/>
  </si>
  <si>
    <t>事業所登録シート</t>
  </si>
  <si>
    <t>C列</t>
    <rPh sb="1" eb="2">
      <t>レツ</t>
    </rPh>
    <phoneticPr fontId="18"/>
  </si>
  <si>
    <t>事業所名[必須]</t>
  </si>
  <si>
    <t>案件登録シート</t>
    <phoneticPr fontId="18"/>
  </si>
  <si>
    <t>F10</t>
  </si>
  <si>
    <t>事業所名</t>
    <phoneticPr fontId="18"/>
  </si>
  <si>
    <t>就業場所</t>
    <rPh sb="0" eb="2">
      <t>シュウギョウ</t>
    </rPh>
    <rPh sb="2" eb="4">
      <t>バショ</t>
    </rPh>
    <phoneticPr fontId="18"/>
  </si>
  <si>
    <t>神奈川県横浜市港北区新横浜2-5-15新横浜センタービル2階</t>
    <phoneticPr fontId="18"/>
  </si>
  <si>
    <t>H列</t>
    <rPh sb="1" eb="2">
      <t>レツ</t>
    </rPh>
    <phoneticPr fontId="18"/>
  </si>
  <si>
    <t>事業所住所[推奨]</t>
  </si>
  <si>
    <t>F17</t>
  </si>
  <si>
    <t>事業所名</t>
  </si>
  <si>
    <t>A製品事業部 製造部 アルファ課 １係 I班　　　　　ＴＥＬ　011－000－0010</t>
    <rPh sb="1" eb="3">
      <t>セイヒン</t>
    </rPh>
    <rPh sb="3" eb="5">
      <t>ジギョウ</t>
    </rPh>
    <rPh sb="5" eb="6">
      <t>ブ</t>
    </rPh>
    <rPh sb="7" eb="9">
      <t>セイゾウ</t>
    </rPh>
    <rPh sb="9" eb="10">
      <t>ブ</t>
    </rPh>
    <rPh sb="15" eb="16">
      <t>カ</t>
    </rPh>
    <rPh sb="18" eb="19">
      <t>カカリ</t>
    </rPh>
    <rPh sb="21" eb="22">
      <t>ハン</t>
    </rPh>
    <phoneticPr fontId="18"/>
  </si>
  <si>
    <t>I列</t>
    <rPh sb="1" eb="2">
      <t>レツ</t>
    </rPh>
    <phoneticPr fontId="18"/>
  </si>
  <si>
    <t>都道府県名[必須]</t>
  </si>
  <si>
    <t>F11</t>
  </si>
  <si>
    <t>組織名</t>
  </si>
  <si>
    <t>組織単位</t>
    <rPh sb="0" eb="2">
      <t>ソシキ</t>
    </rPh>
    <rPh sb="2" eb="4">
      <t>タンイ</t>
    </rPh>
    <phoneticPr fontId="18"/>
  </si>
  <si>
    <t>名称</t>
    <rPh sb="0" eb="2">
      <t>メイショウ</t>
    </rPh>
    <phoneticPr fontId="18"/>
  </si>
  <si>
    <t xml:space="preserve"> I班</t>
    <rPh sb="2" eb="3">
      <t>ハン</t>
    </rPh>
    <phoneticPr fontId="18"/>
  </si>
  <si>
    <t>組織の長の職名</t>
    <rPh sb="0" eb="2">
      <t>ソシキ</t>
    </rPh>
    <rPh sb="3" eb="4">
      <t>チョウ</t>
    </rPh>
    <rPh sb="5" eb="7">
      <t>ショクメイ</t>
    </rPh>
    <phoneticPr fontId="18"/>
  </si>
  <si>
    <t>　　班長</t>
    <rPh sb="2" eb="4">
      <t>ハンチョウ</t>
    </rPh>
    <phoneticPr fontId="18"/>
  </si>
  <si>
    <t>J列</t>
    <rPh sb="1" eb="2">
      <t>レツ</t>
    </rPh>
    <phoneticPr fontId="18"/>
  </si>
  <si>
    <t>市区町村[必須]</t>
  </si>
  <si>
    <t>F18</t>
  </si>
  <si>
    <t>指揮命令者</t>
    <rPh sb="0" eb="2">
      <t>シキ</t>
    </rPh>
    <rPh sb="2" eb="4">
      <t>メイレイ</t>
    </rPh>
    <rPh sb="4" eb="5">
      <t>シャ</t>
    </rPh>
    <phoneticPr fontId="18"/>
  </si>
  <si>
    <t>部署・役職</t>
    <rPh sb="0" eb="2">
      <t>ブショ</t>
    </rPh>
    <rPh sb="3" eb="5">
      <t>ヤクショク</t>
    </rPh>
    <phoneticPr fontId="18"/>
  </si>
  <si>
    <t>A製品事業部 製造部 アルファ課 １係 I班　</t>
    <rPh sb="1" eb="3">
      <t>セイヒン</t>
    </rPh>
    <rPh sb="3" eb="5">
      <t>ジギョウ</t>
    </rPh>
    <rPh sb="5" eb="6">
      <t>ブ</t>
    </rPh>
    <rPh sb="7" eb="9">
      <t>セイゾウ</t>
    </rPh>
    <rPh sb="9" eb="10">
      <t>ブ</t>
    </rPh>
    <rPh sb="15" eb="16">
      <t>カ</t>
    </rPh>
    <rPh sb="18" eb="19">
      <t>カカリ</t>
    </rPh>
    <rPh sb="21" eb="22">
      <t>ハン</t>
    </rPh>
    <phoneticPr fontId="18"/>
  </si>
  <si>
    <t>K列</t>
    <rPh sb="1" eb="2">
      <t>レツ</t>
    </rPh>
    <phoneticPr fontId="18"/>
  </si>
  <si>
    <t>町域・番地[必須]</t>
  </si>
  <si>
    <t>F20</t>
  </si>
  <si>
    <t>電話番号（部署）</t>
  </si>
  <si>
    <t>氏名</t>
    <rPh sb="0" eb="2">
      <t>シメイ</t>
    </rPh>
    <phoneticPr fontId="18"/>
  </si>
  <si>
    <t>派遣先　10郎</t>
    <rPh sb="0" eb="2">
      <t>ハケン</t>
    </rPh>
    <rPh sb="2" eb="3">
      <t>サキ</t>
    </rPh>
    <rPh sb="6" eb="7">
      <t>ロウ</t>
    </rPh>
    <phoneticPr fontId="18"/>
  </si>
  <si>
    <t>L列</t>
    <rPh sb="1" eb="2">
      <t>レツ</t>
    </rPh>
    <phoneticPr fontId="18"/>
  </si>
  <si>
    <t>建物名</t>
  </si>
  <si>
    <t>F19</t>
  </si>
  <si>
    <t>組織の長の職名</t>
  </si>
  <si>
    <t>派遣先責任者</t>
    <rPh sb="0" eb="2">
      <t>ハケン</t>
    </rPh>
    <rPh sb="2" eb="3">
      <t>サキ</t>
    </rPh>
    <rPh sb="3" eb="6">
      <t>セキニンシャ</t>
    </rPh>
    <phoneticPr fontId="18"/>
  </si>
  <si>
    <t>役職</t>
    <rPh sb="0" eb="2">
      <t>ヤクショク</t>
    </rPh>
    <phoneticPr fontId="18"/>
  </si>
  <si>
    <t>A製品事業部 製造部長</t>
    <rPh sb="1" eb="3">
      <t>セイヒン</t>
    </rPh>
    <rPh sb="3" eb="5">
      <t>ジギョウ</t>
    </rPh>
    <rPh sb="5" eb="6">
      <t>ブ</t>
    </rPh>
    <rPh sb="7" eb="9">
      <t>セイゾウ</t>
    </rPh>
    <rPh sb="9" eb="11">
      <t>ブチョウ</t>
    </rPh>
    <phoneticPr fontId="18"/>
  </si>
  <si>
    <t>事業所責任者登録シート</t>
  </si>
  <si>
    <t>G列</t>
    <rPh sb="1" eb="2">
      <t>レツ</t>
    </rPh>
    <phoneticPr fontId="18"/>
  </si>
  <si>
    <t>部署[必須]</t>
  </si>
  <si>
    <t>6,7</t>
    <phoneticPr fontId="18"/>
  </si>
  <si>
    <t>F36</t>
  </si>
  <si>
    <t>氏名</t>
  </si>
  <si>
    <t>氏名・連絡先</t>
    <rPh sb="0" eb="2">
      <t>シメイ</t>
    </rPh>
    <rPh sb="3" eb="6">
      <t>レンラクサキ</t>
    </rPh>
    <phoneticPr fontId="18"/>
  </si>
  <si>
    <t>派遣先　5郎　　　　　　ＴＥＬ　011－000－0005</t>
    <rPh sb="0" eb="3">
      <t>ハケンサキ</t>
    </rPh>
    <rPh sb="5" eb="6">
      <t>ロウ</t>
    </rPh>
    <phoneticPr fontId="18"/>
  </si>
  <si>
    <t xml:space="preserve">組織登録シート(統合版) </t>
  </si>
  <si>
    <t>組織名（第１階層）[必須]</t>
  </si>
  <si>
    <t>8,9</t>
    <phoneticPr fontId="18"/>
  </si>
  <si>
    <t>F29</t>
  </si>
  <si>
    <t>派遣条件等</t>
    <rPh sb="0" eb="2">
      <t>ハケン</t>
    </rPh>
    <rPh sb="2" eb="4">
      <t>ジョウケン</t>
    </rPh>
    <rPh sb="4" eb="5">
      <t>トウ</t>
    </rPh>
    <phoneticPr fontId="18"/>
  </si>
  <si>
    <t>派遣労働者を無期雇用労働者または60歳以上の者に限定するか否か</t>
    <rPh sb="0" eb="2">
      <t>ハケン</t>
    </rPh>
    <rPh sb="2" eb="5">
      <t>ロウドウシャ</t>
    </rPh>
    <rPh sb="6" eb="8">
      <t>ムキ</t>
    </rPh>
    <rPh sb="8" eb="10">
      <t>コヨウ</t>
    </rPh>
    <rPh sb="10" eb="13">
      <t>ロウドウシャ</t>
    </rPh>
    <rPh sb="18" eb="19">
      <t>サイ</t>
    </rPh>
    <rPh sb="19" eb="21">
      <t>イジョウ</t>
    </rPh>
    <rPh sb="22" eb="23">
      <t>モノ</t>
    </rPh>
    <rPh sb="24" eb="26">
      <t>ゲンテイ</t>
    </rPh>
    <rPh sb="29" eb="30">
      <t>イナ</t>
    </rPh>
    <phoneticPr fontId="18"/>
  </si>
  <si>
    <t>限定する　　・　　しない</t>
    <rPh sb="0" eb="2">
      <t>ゲンテイ</t>
    </rPh>
    <phoneticPr fontId="18"/>
  </si>
  <si>
    <t>組織名（第２階層）[必須※]</t>
  </si>
  <si>
    <t>F119</t>
  </si>
  <si>
    <t>派遣労働者の限定</t>
  </si>
  <si>
    <t>期間制限を受けない業務について労働者派遣に関する事項</t>
    <rPh sb="0" eb="2">
      <t>キカン</t>
    </rPh>
    <rPh sb="2" eb="4">
      <t>セイゲン</t>
    </rPh>
    <rPh sb="5" eb="6">
      <t>ウ</t>
    </rPh>
    <rPh sb="9" eb="11">
      <t>ギョウム</t>
    </rPh>
    <rPh sb="15" eb="18">
      <t>ロウドウシャ</t>
    </rPh>
    <rPh sb="18" eb="20">
      <t>ハケン</t>
    </rPh>
    <rPh sb="21" eb="22">
      <t>カン</t>
    </rPh>
    <rPh sb="24" eb="26">
      <t>ジコウ</t>
    </rPh>
    <phoneticPr fontId="18"/>
  </si>
  <si>
    <t>無期派遣労働者のため期間制限に該当しない</t>
    <rPh sb="0" eb="2">
      <t>ムキ</t>
    </rPh>
    <rPh sb="2" eb="4">
      <t>ハケン</t>
    </rPh>
    <rPh sb="4" eb="7">
      <t>ロウドウシャ</t>
    </rPh>
    <rPh sb="10" eb="12">
      <t>キカン</t>
    </rPh>
    <rPh sb="12" eb="14">
      <t>セイゲン</t>
    </rPh>
    <rPh sb="15" eb="17">
      <t>ガイトウ</t>
    </rPh>
    <phoneticPr fontId="18"/>
  </si>
  <si>
    <t>組織名（第３階層）[必須※]</t>
  </si>
  <si>
    <t>F58</t>
  </si>
  <si>
    <t>業務に伴う責任の程度
（役職の有無など）</t>
  </si>
  <si>
    <t>M列</t>
    <rPh sb="1" eb="2">
      <t>レツ</t>
    </rPh>
    <phoneticPr fontId="18"/>
  </si>
  <si>
    <t>組織名（第４階層）[必須※]</t>
  </si>
  <si>
    <t>F120</t>
  </si>
  <si>
    <t>協定対象派遣労働者</t>
  </si>
  <si>
    <t>O列</t>
    <rPh sb="1" eb="2">
      <t>レツ</t>
    </rPh>
    <phoneticPr fontId="18"/>
  </si>
  <si>
    <t>組織名（第５階層）[必須※]</t>
  </si>
  <si>
    <t>F4</t>
  </si>
  <si>
    <t>案件名</t>
  </si>
  <si>
    <t>従事する業務に伴う責任の程度</t>
    <rPh sb="0" eb="2">
      <t>ジュウジ</t>
    </rPh>
    <rPh sb="4" eb="6">
      <t>ギョウム</t>
    </rPh>
    <rPh sb="7" eb="8">
      <t>トモナ</t>
    </rPh>
    <rPh sb="9" eb="11">
      <t>セキニン</t>
    </rPh>
    <rPh sb="12" eb="14">
      <t>テイド</t>
    </rPh>
    <phoneticPr fontId="18"/>
  </si>
  <si>
    <t>副リーダー（部下2名）、リーダー不在の間における緊急対応が週1回程度</t>
    <rPh sb="0" eb="1">
      <t>フク</t>
    </rPh>
    <rPh sb="6" eb="8">
      <t>ブカ</t>
    </rPh>
    <rPh sb="9" eb="10">
      <t>メイ</t>
    </rPh>
    <rPh sb="16" eb="18">
      <t>フザイ</t>
    </rPh>
    <rPh sb="19" eb="20">
      <t>アイダ</t>
    </rPh>
    <rPh sb="24" eb="26">
      <t>キンキュウ</t>
    </rPh>
    <rPh sb="26" eb="28">
      <t>タイオウ</t>
    </rPh>
    <rPh sb="29" eb="30">
      <t>シュウ</t>
    </rPh>
    <rPh sb="31" eb="32">
      <t>カイ</t>
    </rPh>
    <rPh sb="32" eb="34">
      <t>テイド</t>
    </rPh>
    <phoneticPr fontId="18"/>
  </si>
  <si>
    <t xml:space="preserve">組織登録シート(分割版) </t>
  </si>
  <si>
    <t>E列</t>
    <rPh sb="1" eb="2">
      <t>レツ</t>
    </rPh>
    <phoneticPr fontId="18"/>
  </si>
  <si>
    <t>組織名（全体）[必須]</t>
  </si>
  <si>
    <t>F51</t>
  </si>
  <si>
    <t>業務内容（概要）</t>
  </si>
  <si>
    <t>電話番号[必須]</t>
  </si>
  <si>
    <t>F52</t>
  </si>
  <si>
    <t>業務内容（契約文言１）</t>
  </si>
  <si>
    <t>派遣労働者を協定対象派遣労働者に限定するか否か</t>
    <rPh sb="0" eb="2">
      <t>ハケン</t>
    </rPh>
    <rPh sb="2" eb="5">
      <t>ロウドウシャ</t>
    </rPh>
    <rPh sb="6" eb="8">
      <t>キョウテイ</t>
    </rPh>
    <rPh sb="8" eb="10">
      <t>タイショウ</t>
    </rPh>
    <rPh sb="10" eb="12">
      <t>ハケン</t>
    </rPh>
    <rPh sb="12" eb="15">
      <t>ロウドウシャ</t>
    </rPh>
    <rPh sb="16" eb="18">
      <t>ゲンテイ</t>
    </rPh>
    <rPh sb="21" eb="22">
      <t>イナ</t>
    </rPh>
    <phoneticPr fontId="18"/>
  </si>
  <si>
    <t>役職名</t>
  </si>
  <si>
    <t>F53</t>
  </si>
  <si>
    <t>業務内容（契約文言２）</t>
  </si>
  <si>
    <t>業務内容</t>
    <rPh sb="0" eb="2">
      <t>ギョウム</t>
    </rPh>
    <rPh sb="2" eb="4">
      <t>ナイヨウ</t>
    </rPh>
    <phoneticPr fontId="18"/>
  </si>
  <si>
    <t>業　務　　</t>
    <rPh sb="0" eb="1">
      <t>ギョウ</t>
    </rPh>
    <rPh sb="2" eb="3">
      <t>ム</t>
    </rPh>
    <phoneticPr fontId="18"/>
  </si>
  <si>
    <t>サンプル製造業務</t>
    <rPh sb="4" eb="8">
      <t>セイゾウギョウム</t>
    </rPh>
    <phoneticPr fontId="18"/>
  </si>
  <si>
    <t>F82-G82</t>
  </si>
  <si>
    <t>就業開始時間～就業終了時間</t>
  </si>
  <si>
    <t>具体的内容　</t>
    <rPh sb="0" eb="3">
      <t>グタイテキ</t>
    </rPh>
    <rPh sb="3" eb="5">
      <t>ナイヨウ</t>
    </rPh>
    <phoneticPr fontId="18"/>
  </si>
  <si>
    <t>サンプルを顧客の要望に応じて製造および発送を行う。</t>
    <rPh sb="5" eb="7">
      <t>コキャク</t>
    </rPh>
    <rPh sb="8" eb="10">
      <t>ヨウボウ</t>
    </rPh>
    <rPh sb="11" eb="12">
      <t>オウ</t>
    </rPh>
    <rPh sb="14" eb="16">
      <t>セイゾウ</t>
    </rPh>
    <rPh sb="19" eb="21">
      <t>ハッソウ</t>
    </rPh>
    <rPh sb="22" eb="23">
      <t>オコナ</t>
    </rPh>
    <phoneticPr fontId="18"/>
  </si>
  <si>
    <t>氏名[必須]</t>
  </si>
  <si>
    <t>F83</t>
  </si>
  <si>
    <t>休憩時間種別</t>
  </si>
  <si>
    <t>商品伝票・送り状作成時には簡単なパソコン入力作業を行う（○○ソフト使用）</t>
    <rPh sb="0" eb="2">
      <t>ショウヒン</t>
    </rPh>
    <rPh sb="2" eb="4">
      <t>デンピョウ</t>
    </rPh>
    <rPh sb="5" eb="6">
      <t>オク</t>
    </rPh>
    <rPh sb="7" eb="8">
      <t>ジョウ</t>
    </rPh>
    <rPh sb="8" eb="10">
      <t>サクセイ</t>
    </rPh>
    <rPh sb="10" eb="11">
      <t>ジ</t>
    </rPh>
    <rPh sb="13" eb="15">
      <t>カンタン</t>
    </rPh>
    <rPh sb="20" eb="22">
      <t>ニュウリョク</t>
    </rPh>
    <rPh sb="22" eb="24">
      <t>サギョウ</t>
    </rPh>
    <rPh sb="25" eb="26">
      <t>オコナ</t>
    </rPh>
    <rPh sb="33" eb="35">
      <t>シヨウ</t>
    </rPh>
    <phoneticPr fontId="18"/>
  </si>
  <si>
    <t>指揮命令者[必須]</t>
  </si>
  <si>
    <t>F84-G84</t>
  </si>
  <si>
    <t>休憩開始時間～終了時間1</t>
  </si>
  <si>
    <t>派遣期間</t>
    <rPh sb="0" eb="2">
      <t>ハケン</t>
    </rPh>
    <rPh sb="2" eb="4">
      <t>キカン</t>
    </rPh>
    <phoneticPr fontId="18"/>
  </si>
  <si>
    <t>令和5年４月１日～令和5年８月３１日</t>
    <rPh sb="0" eb="1">
      <t>レイ</t>
    </rPh>
    <rPh sb="1" eb="2">
      <t>ワ</t>
    </rPh>
    <rPh sb="3" eb="4">
      <t>ネン</t>
    </rPh>
    <rPh sb="5" eb="6">
      <t>ツキ</t>
    </rPh>
    <rPh sb="7" eb="8">
      <t>ニチ</t>
    </rPh>
    <rPh sb="9" eb="10">
      <t>レイ</t>
    </rPh>
    <rPh sb="10" eb="11">
      <t>ワ</t>
    </rPh>
    <rPh sb="12" eb="13">
      <t>ネン</t>
    </rPh>
    <rPh sb="14" eb="15">
      <t>ツキ</t>
    </rPh>
    <rPh sb="17" eb="18">
      <t>ニチ</t>
    </rPh>
    <phoneticPr fontId="18"/>
  </si>
  <si>
    <t>F88</t>
  </si>
  <si>
    <t>総休憩時間（○分）</t>
  </si>
  <si>
    <t>就業時間</t>
    <rPh sb="0" eb="2">
      <t>シュウギョウ</t>
    </rPh>
    <rPh sb="2" eb="4">
      <t>ジカン</t>
    </rPh>
    <phoneticPr fontId="18"/>
  </si>
  <si>
    <t>就業時間　　　　 ９：００　　～　　１８：００</t>
    <rPh sb="0" eb="2">
      <t>シュウギョウ</t>
    </rPh>
    <rPh sb="2" eb="4">
      <t>ジカン</t>
    </rPh>
    <phoneticPr fontId="18"/>
  </si>
  <si>
    <t>F89</t>
  </si>
  <si>
    <t>残業時間目安（○時間/月）</t>
  </si>
  <si>
    <t>休憩時間</t>
    <rPh sb="0" eb="2">
      <t>キュウケイ</t>
    </rPh>
    <rPh sb="2" eb="4">
      <t>ジカン</t>
    </rPh>
    <phoneticPr fontId="18"/>
  </si>
  <si>
    <t>休憩時間　　　１２：００　　～　　１３：００　　　　　１時間００分</t>
    <rPh sb="0" eb="2">
      <t>キュウケイ</t>
    </rPh>
    <rPh sb="2" eb="4">
      <t>ジカン</t>
    </rPh>
    <rPh sb="28" eb="30">
      <t>ジカン</t>
    </rPh>
    <rPh sb="32" eb="33">
      <t>フン</t>
    </rPh>
    <phoneticPr fontId="18"/>
  </si>
  <si>
    <t>派遣先責任者[必須]</t>
  </si>
  <si>
    <t>F90</t>
  </si>
  <si>
    <t>残業時間備考</t>
  </si>
  <si>
    <t>時間外労働</t>
    <rPh sb="0" eb="3">
      <t>ジカンガイ</t>
    </rPh>
    <rPh sb="3" eb="5">
      <t>ロウドウ</t>
    </rPh>
    <phoneticPr fontId="18"/>
  </si>
  <si>
    <t>上記の就業時間外の労働は１日４時間、１カ月４５時間、１年３６０時間の範囲で命ずることができるものとする。</t>
    <rPh sb="0" eb="2">
      <t>ジョウキ</t>
    </rPh>
    <rPh sb="3" eb="5">
      <t>シュウギョウ</t>
    </rPh>
    <rPh sb="5" eb="7">
      <t>ジカン</t>
    </rPh>
    <rPh sb="7" eb="8">
      <t>ガイ</t>
    </rPh>
    <rPh sb="9" eb="11">
      <t>ロウドウ</t>
    </rPh>
    <rPh sb="13" eb="14">
      <t>ニチ</t>
    </rPh>
    <rPh sb="15" eb="17">
      <t>ジカン</t>
    </rPh>
    <rPh sb="20" eb="21">
      <t>ツキ</t>
    </rPh>
    <rPh sb="23" eb="25">
      <t>ジカン</t>
    </rPh>
    <rPh sb="27" eb="28">
      <t>ネン</t>
    </rPh>
    <rPh sb="31" eb="33">
      <t>ジカン</t>
    </rPh>
    <rPh sb="34" eb="36">
      <t>ハンイ</t>
    </rPh>
    <rPh sb="37" eb="38">
      <t>メイ</t>
    </rPh>
    <phoneticPr fontId="18"/>
  </si>
  <si>
    <t>F72</t>
  </si>
  <si>
    <t>就業日情報1</t>
  </si>
  <si>
    <t>休日労働</t>
    <rPh sb="0" eb="2">
      <t>キュウジツ</t>
    </rPh>
    <rPh sb="2" eb="4">
      <t>ロウドウ</t>
    </rPh>
    <phoneticPr fontId="18"/>
  </si>
  <si>
    <t>休日労働は、１カ月２日以内の範囲で命ずることができるものとする。</t>
    <rPh sb="0" eb="2">
      <t>キュウジツ</t>
    </rPh>
    <rPh sb="2" eb="4">
      <t>ロウドウ</t>
    </rPh>
    <rPh sb="8" eb="9">
      <t>ツキ</t>
    </rPh>
    <rPh sb="10" eb="11">
      <t>ニチ</t>
    </rPh>
    <rPh sb="11" eb="13">
      <t>イナイ</t>
    </rPh>
    <rPh sb="14" eb="16">
      <t>ハンイ</t>
    </rPh>
    <rPh sb="17" eb="18">
      <t>メイ</t>
    </rPh>
    <phoneticPr fontId="18"/>
  </si>
  <si>
    <t>F73</t>
  </si>
  <si>
    <t>就業日情報2</t>
  </si>
  <si>
    <t>就業日</t>
    <rPh sb="0" eb="2">
      <t>シュウギョウ</t>
    </rPh>
    <rPh sb="2" eb="3">
      <t>ビ</t>
    </rPh>
    <phoneticPr fontId="18"/>
  </si>
  <si>
    <r>
      <t>月～金曜日</t>
    </r>
    <r>
      <rPr>
        <sz val="9"/>
        <rFont val="ＭＳ Ｐゴシック"/>
        <family val="3"/>
        <charset val="128"/>
      </rPr>
      <t>　（夏季休暇8/13～8/16は除く）　</t>
    </r>
    <r>
      <rPr>
        <sz val="8"/>
        <rFont val="ＭＳ Ｐゴシック"/>
        <family val="3"/>
        <charset val="128"/>
      </rPr>
      <t>注：シフト等の場合はシフト表添付</t>
    </r>
    <rPh sb="0" eb="1">
      <t>ゲツ</t>
    </rPh>
    <rPh sb="2" eb="5">
      <t>キンヨウビ</t>
    </rPh>
    <rPh sb="7" eb="9">
      <t>カキ</t>
    </rPh>
    <rPh sb="9" eb="11">
      <t>キュウカ</t>
    </rPh>
    <rPh sb="21" eb="22">
      <t>ノゾ</t>
    </rPh>
    <rPh sb="25" eb="26">
      <t>チュウ</t>
    </rPh>
    <rPh sb="30" eb="31">
      <t>トウ</t>
    </rPh>
    <rPh sb="32" eb="34">
      <t>バアイ</t>
    </rPh>
    <rPh sb="38" eb="39">
      <t>ヒョウ</t>
    </rPh>
    <rPh sb="39" eb="41">
      <t>テンプ</t>
    </rPh>
    <phoneticPr fontId="18"/>
  </si>
  <si>
    <t>派遣人数</t>
    <rPh sb="0" eb="2">
      <t>ハケン</t>
    </rPh>
    <rPh sb="2" eb="4">
      <t>ニンズウ</t>
    </rPh>
    <phoneticPr fontId="18"/>
  </si>
  <si>
    <t>３人</t>
    <rPh sb="1" eb="2">
      <t>ニン</t>
    </rPh>
    <phoneticPr fontId="18"/>
  </si>
  <si>
    <t>F74</t>
  </si>
  <si>
    <t>就業日備考</t>
  </si>
  <si>
    <t>安全衛生</t>
    <rPh sb="0" eb="2">
      <t>アンゼン</t>
    </rPh>
    <rPh sb="2" eb="4">
      <t>エイセイ</t>
    </rPh>
    <phoneticPr fontId="18"/>
  </si>
  <si>
    <t>　派遣先及び派遣元は、労働者派遣法第44条から第47条のの3までの規定により課された各法令を遵守し、自己に課された法令上の責任を負う。なお、派遣就業中の安全衛生については、派遣先の安全衛生に関する規定を適用することとし、その他のことについては、派遣元の安全衛生に関する規定を適用する。</t>
    <rPh sb="1" eb="3">
      <t>ハケン</t>
    </rPh>
    <rPh sb="3" eb="4">
      <t>サキ</t>
    </rPh>
    <rPh sb="4" eb="5">
      <t>オヨ</t>
    </rPh>
    <rPh sb="6" eb="9">
      <t>ハケンモト</t>
    </rPh>
    <rPh sb="11" eb="14">
      <t>ロウドウシャ</t>
    </rPh>
    <rPh sb="14" eb="17">
      <t>ハケンホウ</t>
    </rPh>
    <rPh sb="17" eb="18">
      <t>ダイ</t>
    </rPh>
    <rPh sb="20" eb="21">
      <t>ジョウ</t>
    </rPh>
    <rPh sb="23" eb="24">
      <t>ダイ</t>
    </rPh>
    <rPh sb="26" eb="27">
      <t>ジョウ</t>
    </rPh>
    <rPh sb="33" eb="35">
      <t>キテイ</t>
    </rPh>
    <rPh sb="38" eb="39">
      <t>カ</t>
    </rPh>
    <rPh sb="42" eb="43">
      <t>カク</t>
    </rPh>
    <rPh sb="43" eb="45">
      <t>ホウレイ</t>
    </rPh>
    <rPh sb="46" eb="48">
      <t>ジュンシュ</t>
    </rPh>
    <rPh sb="50" eb="52">
      <t>ジコ</t>
    </rPh>
    <rPh sb="53" eb="54">
      <t>カ</t>
    </rPh>
    <rPh sb="57" eb="60">
      <t>ホウレイジョウ</t>
    </rPh>
    <rPh sb="61" eb="63">
      <t>セキニン</t>
    </rPh>
    <rPh sb="64" eb="65">
      <t>オ</t>
    </rPh>
    <rPh sb="70" eb="72">
      <t>ハケン</t>
    </rPh>
    <rPh sb="72" eb="75">
      <t>シュウギョウチュウ</t>
    </rPh>
    <rPh sb="76" eb="78">
      <t>アンゼン</t>
    </rPh>
    <rPh sb="78" eb="80">
      <t>エイセイ</t>
    </rPh>
    <rPh sb="86" eb="88">
      <t>ハケン</t>
    </rPh>
    <rPh sb="88" eb="89">
      <t>サキ</t>
    </rPh>
    <rPh sb="90" eb="92">
      <t>アンゼン</t>
    </rPh>
    <rPh sb="92" eb="94">
      <t>エイセイ</t>
    </rPh>
    <rPh sb="95" eb="96">
      <t>カン</t>
    </rPh>
    <rPh sb="98" eb="100">
      <t>キテイ</t>
    </rPh>
    <rPh sb="101" eb="103">
      <t>テキヨウ</t>
    </rPh>
    <rPh sb="112" eb="113">
      <t>タ</t>
    </rPh>
    <rPh sb="122" eb="125">
      <t>ハケンモト</t>
    </rPh>
    <rPh sb="126" eb="128">
      <t>アンゼン</t>
    </rPh>
    <rPh sb="128" eb="130">
      <t>エイセイ</t>
    </rPh>
    <rPh sb="131" eb="132">
      <t>カン</t>
    </rPh>
    <rPh sb="134" eb="136">
      <t>キテイ</t>
    </rPh>
    <rPh sb="137" eb="139">
      <t>テキヨウ</t>
    </rPh>
    <phoneticPr fontId="18"/>
  </si>
  <si>
    <t>F76</t>
  </si>
  <si>
    <t>休日</t>
  </si>
  <si>
    <t>苦情処理申出先[必須]</t>
  </si>
  <si>
    <t>F77</t>
  </si>
  <si>
    <t>休日備考</t>
  </si>
  <si>
    <t>F62</t>
  </si>
  <si>
    <t>募集人数</t>
  </si>
  <si>
    <t>便宜供与</t>
    <rPh sb="0" eb="2">
      <t>ベンギ</t>
    </rPh>
    <rPh sb="2" eb="4">
      <t>キョウヨ</t>
    </rPh>
    <phoneticPr fontId="18"/>
  </si>
  <si>
    <t>　甲は、甲の労働者に対して利用の機会を与える休憩室、更衣室に加え医務室、ロッカーについて本契約に基づく労働者派遣に係る派遣労働者に対して、利用の機会を与えることとする。</t>
    <rPh sb="1" eb="2">
      <t>コウ</t>
    </rPh>
    <rPh sb="4" eb="5">
      <t>コウ</t>
    </rPh>
    <rPh sb="6" eb="9">
      <t>ロウドウシャ</t>
    </rPh>
    <rPh sb="10" eb="11">
      <t>タイ</t>
    </rPh>
    <rPh sb="13" eb="15">
      <t>リヨウ</t>
    </rPh>
    <rPh sb="16" eb="18">
      <t>キカイ</t>
    </rPh>
    <rPh sb="19" eb="20">
      <t>アタ</t>
    </rPh>
    <rPh sb="22" eb="25">
      <t>キュウケイシツ</t>
    </rPh>
    <rPh sb="26" eb="29">
      <t>コウイシツ</t>
    </rPh>
    <rPh sb="30" eb="31">
      <t>クワ</t>
    </rPh>
    <rPh sb="32" eb="35">
      <t>イムシツ</t>
    </rPh>
    <rPh sb="44" eb="47">
      <t>ホンケイヤク</t>
    </rPh>
    <rPh sb="48" eb="49">
      <t>モト</t>
    </rPh>
    <rPh sb="51" eb="54">
      <t>ロウドウシャ</t>
    </rPh>
    <rPh sb="54" eb="56">
      <t>ハケン</t>
    </rPh>
    <rPh sb="57" eb="58">
      <t>カカ</t>
    </rPh>
    <rPh sb="59" eb="61">
      <t>ハケン</t>
    </rPh>
    <rPh sb="61" eb="64">
      <t>ロウドウシャ</t>
    </rPh>
    <rPh sb="65" eb="66">
      <t>タイ</t>
    </rPh>
    <rPh sb="69" eb="71">
      <t>リヨウ</t>
    </rPh>
    <rPh sb="72" eb="74">
      <t>キカイ</t>
    </rPh>
    <rPh sb="75" eb="76">
      <t>アタ</t>
    </rPh>
    <phoneticPr fontId="18"/>
  </si>
  <si>
    <t>V列</t>
    <rPh sb="1" eb="2">
      <t>レツ</t>
    </rPh>
    <phoneticPr fontId="18"/>
  </si>
  <si>
    <t>休憩室[必須]</t>
  </si>
  <si>
    <t>21,23</t>
    <phoneticPr fontId="18"/>
  </si>
  <si>
    <t>F42</t>
  </si>
  <si>
    <t>X列</t>
    <rPh sb="1" eb="2">
      <t>レツ</t>
    </rPh>
    <phoneticPr fontId="18"/>
  </si>
  <si>
    <t>更衣室[必須]</t>
  </si>
  <si>
    <t>F65</t>
  </si>
  <si>
    <t>スタート日</t>
  </si>
  <si>
    <t>派遣労働者からの苦情処理</t>
    <rPh sb="0" eb="2">
      <t>ハケン</t>
    </rPh>
    <rPh sb="2" eb="5">
      <t>ロウドウシャ</t>
    </rPh>
    <rPh sb="8" eb="10">
      <t>クジョウ</t>
    </rPh>
    <rPh sb="10" eb="12">
      <t>ショリ</t>
    </rPh>
    <phoneticPr fontId="18"/>
  </si>
  <si>
    <t>(1)苦情の申出を受ける者の部署、役職、氏名、連絡先</t>
    <rPh sb="3" eb="5">
      <t>クジョウ</t>
    </rPh>
    <rPh sb="6" eb="8">
      <t>モウシデ</t>
    </rPh>
    <rPh sb="9" eb="10">
      <t>ウ</t>
    </rPh>
    <rPh sb="12" eb="13">
      <t>シャ</t>
    </rPh>
    <rPh sb="14" eb="16">
      <t>ブショ</t>
    </rPh>
    <rPh sb="17" eb="19">
      <t>ヤクショク</t>
    </rPh>
    <rPh sb="20" eb="22">
      <t>シメイ</t>
    </rPh>
    <rPh sb="23" eb="26">
      <t>レンラクサキ</t>
    </rPh>
    <phoneticPr fontId="18"/>
  </si>
  <si>
    <t>Z列</t>
    <rPh sb="1" eb="2">
      <t>レツ</t>
    </rPh>
    <phoneticPr fontId="18"/>
  </si>
  <si>
    <t>医務室[必須]</t>
  </si>
  <si>
    <t>F67</t>
  </si>
  <si>
    <t>派遣期間</t>
  </si>
  <si>
    <t>甲においては、　総務部　総務課長　　派遣先　9郎　  ＴＥＬ  011－000－0009　
乙においては、　○○部　営業課長　　派遣元　次郎　ＴＥＬ　000－000－1234</t>
    <rPh sb="0" eb="1">
      <t>コウ</t>
    </rPh>
    <rPh sb="8" eb="10">
      <t>ソウム</t>
    </rPh>
    <rPh sb="10" eb="11">
      <t>ブ</t>
    </rPh>
    <rPh sb="12" eb="14">
      <t>ソウム</t>
    </rPh>
    <rPh sb="14" eb="16">
      <t>カチョウ</t>
    </rPh>
    <rPh sb="18" eb="21">
      <t>ハケンサキ</t>
    </rPh>
    <rPh sb="23" eb="24">
      <t>ロウ</t>
    </rPh>
    <rPh sb="64" eb="67">
      <t>ハケンモト</t>
    </rPh>
    <rPh sb="68" eb="70">
      <t>ジロウ</t>
    </rPh>
    <phoneticPr fontId="18"/>
  </si>
  <si>
    <t>AB列</t>
    <rPh sb="2" eb="3">
      <t>レツ</t>
    </rPh>
    <phoneticPr fontId="18"/>
  </si>
  <si>
    <t>ロッカー[必須]</t>
  </si>
  <si>
    <t>F127</t>
  </si>
  <si>
    <t>公開先派遣会社
(公開する派遣会社名を記載)</t>
  </si>
  <si>
    <t/>
  </si>
  <si>
    <t>(2)苦情処理方法・連携体制</t>
    <rPh sb="3" eb="5">
      <t>クジョウ</t>
    </rPh>
    <rPh sb="5" eb="7">
      <t>ショリ</t>
    </rPh>
    <rPh sb="7" eb="9">
      <t>ホウホウ</t>
    </rPh>
    <rPh sb="10" eb="12">
      <t>レンケイ</t>
    </rPh>
    <rPh sb="12" eb="14">
      <t>タイセイ</t>
    </rPh>
    <phoneticPr fontId="18"/>
  </si>
  <si>
    <t>①乙における(1)記載の者が苦情の申出を受けたときは、直ちに派遣元責任者へ連絡することとし、当該派遣元責任者が中心となって誠意をもって遅滞なく当該苦情の適切かつ迅速な処理を図りその結果について必ず派遣労働者に通知することとする。
②甲における(1)記載の者が苦情の申出を受けたときは、直ちに派遣先責任者へ連絡することとし、当該派遣先責任者が中心となって誠意をもって遅滞なく当該苦情の適切かつ迅速な処理を図り、その結果について必ず派遣労働者に通知することとする。
③派遣元及び派遣先責任者は自らでその解決が容易であり、即時に処理した苦情の他は、相互に遅滞なく通知するとともに、密接に連絡調整を行いつつ、その解決を図ることとする。</t>
    <rPh sb="1" eb="2">
      <t>オツ</t>
    </rPh>
    <rPh sb="9" eb="11">
      <t>キサイ</t>
    </rPh>
    <rPh sb="12" eb="13">
      <t>シャ</t>
    </rPh>
    <rPh sb="14" eb="16">
      <t>クジョウ</t>
    </rPh>
    <rPh sb="17" eb="19">
      <t>モウシデ</t>
    </rPh>
    <rPh sb="20" eb="21">
      <t>ウ</t>
    </rPh>
    <rPh sb="27" eb="28">
      <t>タダ</t>
    </rPh>
    <rPh sb="30" eb="33">
      <t>ハケンモト</t>
    </rPh>
    <rPh sb="33" eb="36">
      <t>セキニンシャ</t>
    </rPh>
    <rPh sb="37" eb="39">
      <t>レンラク</t>
    </rPh>
    <rPh sb="46" eb="48">
      <t>トウガイ</t>
    </rPh>
    <rPh sb="48" eb="51">
      <t>ハケンモト</t>
    </rPh>
    <rPh sb="51" eb="54">
      <t>セキニンシャ</t>
    </rPh>
    <rPh sb="55" eb="57">
      <t>チュウシン</t>
    </rPh>
    <rPh sb="61" eb="63">
      <t>セイイ</t>
    </rPh>
    <rPh sb="67" eb="69">
      <t>チタイ</t>
    </rPh>
    <rPh sb="71" eb="73">
      <t>トウガイ</t>
    </rPh>
    <rPh sb="73" eb="75">
      <t>クジョウ</t>
    </rPh>
    <rPh sb="76" eb="78">
      <t>テキセツ</t>
    </rPh>
    <rPh sb="80" eb="82">
      <t>ジンソク</t>
    </rPh>
    <rPh sb="83" eb="85">
      <t>ショリ</t>
    </rPh>
    <rPh sb="86" eb="87">
      <t>ハカ</t>
    </rPh>
    <rPh sb="96" eb="97">
      <t>カナラ</t>
    </rPh>
    <rPh sb="98" eb="100">
      <t>ハケン</t>
    </rPh>
    <rPh sb="104" eb="106">
      <t>ツウチ</t>
    </rPh>
    <rPh sb="287" eb="289">
      <t>ミッセツ</t>
    </rPh>
    <rPh sb="290" eb="292">
      <t>レンラク</t>
    </rPh>
    <rPh sb="292" eb="294">
      <t>チョウセイ</t>
    </rPh>
    <rPh sb="295" eb="296">
      <t>オコナ</t>
    </rPh>
    <rPh sb="302" eb="304">
      <t>カイケツ</t>
    </rPh>
    <rPh sb="305" eb="306">
      <t>ハカ</t>
    </rPh>
    <phoneticPr fontId="18"/>
  </si>
  <si>
    <t>派遣契約解除に当たって講ずる労働者の雇用の安定を図るための措置</t>
    <rPh sb="0" eb="2">
      <t>ハケン</t>
    </rPh>
    <rPh sb="2" eb="4">
      <t>ケイヤク</t>
    </rPh>
    <rPh sb="4" eb="6">
      <t>カイジョ</t>
    </rPh>
    <rPh sb="7" eb="8">
      <t>ア</t>
    </rPh>
    <rPh sb="11" eb="12">
      <t>コウ</t>
    </rPh>
    <rPh sb="14" eb="17">
      <t>ロウドウシャ</t>
    </rPh>
    <rPh sb="18" eb="20">
      <t>コヨウ</t>
    </rPh>
    <rPh sb="21" eb="23">
      <t>アンテイ</t>
    </rPh>
    <rPh sb="24" eb="25">
      <t>ハカ</t>
    </rPh>
    <rPh sb="29" eb="31">
      <t>ソチ</t>
    </rPh>
    <phoneticPr fontId="18"/>
  </si>
  <si>
    <t>(1)労働者派遣契約解除の申し入れ
　甲は専ら甲に起因する事由により労働者派遣契約の契約期間が満了する前の解除を行おうとする場合には、乙の合意を得ることはもとより、あらかじめ相当の猶予の期間をもって乙に解除の申し入れを行うこととする。
(2)就業機会の確保
　甲及び乙は、労働者派遣契約の契約期間が満了する前に派遣労働者の責めに帰すべき事由によらない労働者派遣契約の解除を行った場合には、甲の関連会社での就業あっせん、乙による他の派遣先就業確保等により、当該労働者派遣契約に係る派遣労働者の新たな就業機会の確保を図る。
(3)損害賠償に係る適切な措置　
　甲は、甲の責めに帰すべき事由により労働者派遣契約の契約期間が満了する前に労働者派遣契約の解除を行おうとする場合には、派遣労働者の新たな就業機会の確保を図ることとし、これができないときには、少なくとも当該労働者派遣契約の解除に伴い、乙が当該労働者派遣に係る派遣労働者を休業させること等を余儀なくされたことに生じた損害賠償を行わなければならない。例えば、乙が当該派遣労働者を休業させる場合は休業手当に相当する額以上の額について、乙がやむを得ない事由により当該派遣労働者を解雇する場合は、甲による解除の申入れが相当の猶予期間をもって行われなかったことにより乙が解雇の予告をしないときは３０日分以上、当該予告をした日から解雇の日までの期間が３０日に満たないときは当該解雇の日の３０日前の日から当該予告の日までの日数分以上の賃金に相当する額以上の額について、損害の賠償を行なわなければならないものとする。
　その他、甲と乙は十分に協議した上で適切な方策を講ずることとする。また、甲及び乙の双方の責めに帰すべき事由がある場合には、甲及び乙のそれぞれの責に帰すべき部分の割合についても十分に考慮する。　
(4)労働者派遣契約の解除の理由の明示
　甲は労働者派遣契約契約期間が満了する前に労働者派遣契約の解除を行おうとする場合であって、乙から請求があったときは、労働者派遣契約の解除を行った理由を乙に対して明らかにすることとする。</t>
    <rPh sb="3" eb="6">
      <t>ロウドウシャ</t>
    </rPh>
    <rPh sb="6" eb="8">
      <t>ハケン</t>
    </rPh>
    <rPh sb="8" eb="10">
      <t>ケイヤク</t>
    </rPh>
    <rPh sb="10" eb="12">
      <t>カイジョ</t>
    </rPh>
    <rPh sb="13" eb="14">
      <t>モウ</t>
    </rPh>
    <rPh sb="15" eb="16">
      <t>イ</t>
    </rPh>
    <phoneticPr fontId="18"/>
  </si>
  <si>
    <t>派遣元</t>
    <rPh sb="0" eb="3">
      <t>ハケンモト</t>
    </rPh>
    <phoneticPr fontId="18"/>
  </si>
  <si>
    <t>XYZテスト株式会社　神奈川営業所</t>
    <rPh sb="6" eb="10">
      <t>カブシキガイシャ</t>
    </rPh>
    <rPh sb="11" eb="14">
      <t>カナガワ</t>
    </rPh>
    <rPh sb="14" eb="17">
      <t>エイギョウショ</t>
    </rPh>
    <phoneticPr fontId="18"/>
  </si>
  <si>
    <t>住　　　　　所</t>
    <rPh sb="0" eb="1">
      <t>ジュウ</t>
    </rPh>
    <rPh sb="6" eb="7">
      <t>ショ</t>
    </rPh>
    <phoneticPr fontId="18"/>
  </si>
  <si>
    <t>神奈川県A市BBN1丁目N2－N3　　　　　　ＴＥＬ　0000－000－1234</t>
    <rPh sb="0" eb="3">
      <t>カナガワ</t>
    </rPh>
    <rPh sb="3" eb="4">
      <t>ケン</t>
    </rPh>
    <rPh sb="5" eb="6">
      <t>シ</t>
    </rPh>
    <rPh sb="10" eb="12">
      <t>チョウメ</t>
    </rPh>
    <phoneticPr fontId="18"/>
  </si>
  <si>
    <t>許可番号</t>
    <rPh sb="0" eb="2">
      <t>キョカ</t>
    </rPh>
    <rPh sb="2" eb="4">
      <t>バンゴウ</t>
    </rPh>
    <phoneticPr fontId="18"/>
  </si>
  <si>
    <t>派xx－yyyyyyy</t>
    <rPh sb="0" eb="1">
      <t>ハ</t>
    </rPh>
    <phoneticPr fontId="18"/>
  </si>
  <si>
    <t>派遣元責任者</t>
    <rPh sb="0" eb="3">
      <t>ハケンモト</t>
    </rPh>
    <rPh sb="3" eb="6">
      <t>セキニンシャ</t>
    </rPh>
    <phoneticPr fontId="18"/>
  </si>
  <si>
    <t>営業部長</t>
    <rPh sb="0" eb="2">
      <t>エイギョウ</t>
    </rPh>
    <rPh sb="2" eb="4">
      <t>ブチョウ</t>
    </rPh>
    <phoneticPr fontId="18"/>
  </si>
  <si>
    <t>派遣元　太郎　　　　　　　　　　　　ＴＥＬ　000－000－1234</t>
    <rPh sb="0" eb="3">
      <t>ハケンモト</t>
    </rPh>
    <rPh sb="4" eb="6">
      <t>タロウ</t>
    </rPh>
    <phoneticPr fontId="18"/>
  </si>
  <si>
    <t>派遣先が派遣労働者を雇用する場合の紛争防止措置</t>
    <rPh sb="0" eb="2">
      <t>ハケン</t>
    </rPh>
    <rPh sb="2" eb="3">
      <t>サキ</t>
    </rPh>
    <rPh sb="4" eb="6">
      <t>ハケン</t>
    </rPh>
    <rPh sb="6" eb="9">
      <t>ロウドウシャ</t>
    </rPh>
    <rPh sb="10" eb="12">
      <t>コヨウ</t>
    </rPh>
    <rPh sb="14" eb="16">
      <t>バアイ</t>
    </rPh>
    <rPh sb="17" eb="19">
      <t>フンソウ</t>
    </rPh>
    <rPh sb="19" eb="21">
      <t>ボウシ</t>
    </rPh>
    <rPh sb="21" eb="23">
      <t>ソチ</t>
    </rPh>
    <phoneticPr fontId="18"/>
  </si>
  <si>
    <t>・甲が労働者派遣の終了後に当該派遣労働者を雇用する場合には、事前に乙にその意思を示すこと。       
・職業紹介の手続きを行う場合の職業紹介手数料は、乙の手数料表に基づき別途定めるものとする。       
 （紹介手数料の記載については、派遣元事業主が有料職業紹介事業の許可を受けている場合に限る。）。</t>
    <phoneticPr fontId="18"/>
  </si>
  <si>
    <t>本契約締結の証として本書2通を作成し、甲乙記名押印のうえ各1通を保有する。</t>
    <rPh sb="0" eb="3">
      <t>ホンケイヤク</t>
    </rPh>
    <rPh sb="3" eb="5">
      <t>テイケツ</t>
    </rPh>
    <rPh sb="6" eb="7">
      <t>アカシ</t>
    </rPh>
    <rPh sb="10" eb="12">
      <t>ホンショ</t>
    </rPh>
    <rPh sb="13" eb="14">
      <t>ツウ</t>
    </rPh>
    <rPh sb="15" eb="17">
      <t>サクセイ</t>
    </rPh>
    <rPh sb="19" eb="20">
      <t>コウ</t>
    </rPh>
    <rPh sb="20" eb="21">
      <t>オツ</t>
    </rPh>
    <rPh sb="21" eb="23">
      <t>キメイ</t>
    </rPh>
    <rPh sb="23" eb="25">
      <t>オウイン</t>
    </rPh>
    <rPh sb="28" eb="29">
      <t>カク</t>
    </rPh>
    <rPh sb="30" eb="31">
      <t>ツウ</t>
    </rPh>
    <rPh sb="32" eb="34">
      <t>ホユウ</t>
    </rPh>
    <phoneticPr fontId="18"/>
  </si>
  <si>
    <t>（甲）</t>
    <rPh sb="1" eb="2">
      <t>コウ</t>
    </rPh>
    <phoneticPr fontId="18"/>
  </si>
  <si>
    <t>（乙）</t>
    <rPh sb="1" eb="2">
      <t>オツ</t>
    </rPh>
    <phoneticPr fontId="18"/>
  </si>
  <si>
    <t>印</t>
    <rPh sb="0" eb="1">
      <t>イン</t>
    </rPh>
    <phoneticPr fontId="18"/>
  </si>
  <si>
    <t>印　　　</t>
    <rPh sb="0" eb="1">
      <t>イン</t>
    </rPh>
    <phoneticPr fontId="18"/>
  </si>
  <si>
    <t>　「個別労働者派遣契約書 」（厚生労働省山形労働局）（下記URL）をもとに株式会社ＨＲガイド作成</t>
    <rPh sb="27" eb="29">
      <t>カキ</t>
    </rPh>
    <phoneticPr fontId="18"/>
  </si>
  <si>
    <t>https://jsite.mhlw.go.jp/yamagata-roudoukyoku/content/contents/000620526.xlsx</t>
    <phoneticPr fontId="18"/>
  </si>
  <si>
    <t>事業所登録シート</t>
    <rPh sb="3" eb="5">
      <t>トウロク</t>
    </rPh>
    <phoneticPr fontId="18"/>
  </si>
  <si>
    <t>事業所ID</t>
  </si>
  <si>
    <t>適用開始日[必須]</t>
    <rPh sb="0" eb="2">
      <t>テキヨウ</t>
    </rPh>
    <rPh sb="2" eb="5">
      <t>カイシビ</t>
    </rPh>
    <phoneticPr fontId="18"/>
  </si>
  <si>
    <t>事業所名[必須]</t>
    <phoneticPr fontId="18"/>
  </si>
  <si>
    <t>事業所管理コード[推奨※]</t>
    <rPh sb="9" eb="11">
      <t>スイショウ</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</si>
  <si>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</si>
  <si>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</si>
  <si>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</si>
  <si>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</si>
  <si>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</si>
  <si>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</si>
  <si>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</si>
  <si>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</si>
  <si>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</si>
  <si>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</si>
  <si>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</si>
  <si>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</si>
  <si>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</si>
  <si>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</si>
  <si>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</si>
  <si>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</si>
  <si>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</si>
  <si>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</si>
  <si>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</si>
  <si>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</si>
  <si>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</si>
  <si>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</si>
  <si>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</si>
  <si>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</si>
  <si>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</si>
  <si>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</si>
  <si>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</si>
  <si>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</si>
  <si>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</si>
  <si>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案件登録シート入力用</t>
    <rPh sb="0" eb="4">
      <t>アンケントウロク</t>
    </rPh>
    <rPh sb="7" eb="10">
      <t>ニュウリョクヨウ</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</si>
  <si>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</si>
  <si>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</si>
  <si>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</si>
  <si>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</si>
  <si>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</si>
  <si>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</si>
  <si>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</si>
  <si>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</si>
  <si>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</si>
  <si>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</si>
  <si>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</si>
  <si>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</si>
  <si>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入力しないでください。</t>
    <rPh sb="0" eb="2">
      <t>ニュウリョク</t>
    </rPh>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</si>
  <si>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</si>
  <si>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※同一名の事業所を登録する場合、
　入力必須になります。
※制限がない場合は事業所名の
　ローマ字表記で構いません。</t>
    <rPh sb="18" eb="20">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</si>
  <si>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</si>
  <si>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</si>
  <si>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</si>
  <si>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</si>
  <si>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</si>
  <si>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</si>
  <si>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</si>
  <si>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</si>
  <si>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</si>
  <si>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</si>
  <si>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</si>
  <si>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1.新規
2.延長
3.事業所抵触日なし</t>
    <phoneticPr fontId="18"/>
  </si>
  <si>
    <t>※案件登録シートの入力時に使用します。</t>
    <rPh sb="1" eb="5">
      <t>アンケントウロク</t>
    </rPh>
    <rPh sb="9" eb="12">
      <t>ニュウリョクジ</t>
    </rPh>
    <rPh sb="13" eb="15">
      <t>シヨウ</t>
    </rPh>
    <phoneticPr fontId="18"/>
  </si>
  <si>
    <t>テスト事業所</t>
    <rPh sb="3" eb="6">
      <t>ジギョウショ</t>
    </rPh>
    <phoneticPr fontId="18"/>
  </si>
  <si>
    <t>testzigyousyo1</t>
    <phoneticPr fontId="18"/>
  </si>
  <si>
    <t>111-111-1111</t>
  </si>
  <si>
    <t>テスト県テスト市テスト区テスト1-1-11/テストビル1階</t>
    <rPh sb="11" eb="12">
      <t>ク</t>
    </rPh>
    <phoneticPr fontId="18"/>
  </si>
  <si>
    <t>テスト県</t>
  </si>
  <si>
    <t>テスト市テスト区</t>
    <rPh sb="7" eb="8">
      <t>ク</t>
    </rPh>
    <phoneticPr fontId="18"/>
  </si>
  <si>
    <t>テスト1-1-11</t>
  </si>
  <si>
    <t>テストビル1階</t>
  </si>
  <si>
    <t>神奈川事業所</t>
    <rPh sb="0" eb="3">
      <t>カナガワ</t>
    </rPh>
    <rPh sb="3" eb="6">
      <t>ジギョウショ</t>
    </rPh>
    <phoneticPr fontId="18"/>
  </si>
  <si>
    <t>kanagawazigyousyo1</t>
  </si>
  <si>
    <t>045-620-5088</t>
  </si>
  <si>
    <t>2220033</t>
  </si>
  <si>
    <t>神奈川県横浜市港北区新横浜2-5-15/新横浜センタービル2階</t>
  </si>
  <si>
    <t>神奈川県</t>
  </si>
  <si>
    <t>横浜市港北区</t>
  </si>
  <si>
    <t>新横浜2-5-15</t>
  </si>
  <si>
    <t>新横浜センタービル2階</t>
  </si>
  <si>
    <t>都道府県ID</t>
  </si>
  <si>
    <t>都道府県名</t>
  </si>
  <si>
    <t>北海道</t>
  </si>
  <si>
    <t>青森県</t>
  </si>
  <si>
    <t>岩手県</t>
  </si>
  <si>
    <t>宮城県</t>
  </si>
  <si>
    <t>秋田県</t>
  </si>
  <si>
    <t>山形県</t>
  </si>
  <si>
    <t>福島県</t>
  </si>
  <si>
    <t>茨城県</t>
  </si>
  <si>
    <t>栃木県</t>
  </si>
  <si>
    <t>群馬県</t>
  </si>
  <si>
    <t>埼玉県</t>
  </si>
  <si>
    <t>千葉県</t>
  </si>
  <si>
    <t>東京都</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</si>
  <si>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</si>
  <si>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</si>
  <si>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</si>
  <si>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</si>
  <si>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</si>
  <si>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</si>
  <si>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</si>
  <si>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</si>
  <si>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</si>
  <si>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</si>
  <si>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</si>
  <si>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</si>
  <si>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</si>
  <si>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</si>
  <si>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</si>
  <si>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</si>
  <si>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</si>
  <si>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</si>
  <si>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</si>
  <si>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</si>
  <si>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</si>
  <si>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</si>
  <si>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</si>
  <si>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</si>
  <si>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</si>
  <si>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</si>
  <si>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</si>
  <si>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</si>
  <si>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</si>
  <si>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</si>
  <si>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</si>
  <si>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</si>
  <si>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</si>
  <si>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</si>
  <si>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</si>
  <si>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</si>
  <si>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</si>
  <si>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</si>
  <si>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</si>
  <si>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</si>
  <si>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</si>
  <si>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</si>
  <si>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</si>
  <si>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</si>
  <si>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</si>
  <si>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</si>
  <si>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</si>
  <si>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</si>
  <si>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</si>
  <si>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</si>
  <si>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役職名[必須]</t>
    <rPh sb="4" eb="6">
      <t>ヒッス</t>
    </rPh>
    <phoneticPr fontId="18"/>
  </si>
  <si>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</si>
  <si>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</si>
  <si>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</si>
  <si>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</si>
  <si>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</si>
  <si>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</si>
  <si>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</si>
  <si>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</si>
  <si>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</si>
  <si>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</si>
  <si>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</si>
  <si>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</si>
  <si>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</si>
  <si>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</si>
  <si>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</si>
  <si>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※特段の役職がない場合は
　「役職なし」等を入力して
　ください。</t>
    <rPh sb="1" eb="3">
      <t>トクダン</t>
    </rPh>
    <rPh sb="4" eb="6">
      <t>ヤクショク</t>
    </rPh>
    <rPh sb="9" eb="11">
      <t>バアイ</t>
    </rPh>
    <rPh sb="15" eb="17">
      <t>ヤクショク</t>
    </rPh>
    <rPh sb="20" eb="21">
      <t>トウ</t>
    </rPh>
    <rPh sb="22" eb="24">
      <t>ニュウリョク</t>
    </rPh>
    <phoneticPr fontId="18"/>
  </si>
  <si>
    <t>※ハイフンの使用は任意です。</t>
    <phoneticPr fontId="18"/>
  </si>
  <si>
    <t>※制限がない場合は責任者氏名のローマ字表記で構いません。
※同姓同名の方がいらっしゃる場合は入力必須です。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</si>
  <si>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0.該当しない。
1.該当する。
※担当範囲であるK列-M列のうち、最低１つは「1」にする必要があります。</t>
    <phoneticPr fontId="18"/>
  </si>
  <si>
    <t>テスト事業所 [ testzigyousyo1 ]</t>
    <rPh sb="3" eb="6">
      <t>ジギョウショ</t>
    </rPh>
    <phoneticPr fontId="18"/>
  </si>
  <si>
    <t>責任　二郎</t>
    <rPh sb="3" eb="5">
      <t>ジロウ</t>
    </rPh>
    <phoneticPr fontId="18"/>
  </si>
  <si>
    <t>セキニン　ジロウ</t>
    <phoneticPr fontId="18"/>
  </si>
  <si>
    <t>営業本部 営業部 営業課</t>
    <rPh sb="0" eb="4">
      <t>エイギョウホンブ</t>
    </rPh>
    <rPh sb="5" eb="8">
      <t>エイギョウブ</t>
    </rPh>
    <rPh sb="9" eb="12">
      <t>エイギョウカ</t>
    </rPh>
    <phoneticPr fontId="18"/>
  </si>
  <si>
    <t>課長</t>
    <rPh sb="0" eb="2">
      <t>カチョウ</t>
    </rPh>
    <phoneticPr fontId="18"/>
  </si>
  <si>
    <t>03-9999-9999</t>
    <phoneticPr fontId="18"/>
  </si>
  <si>
    <t>sekininnzirou02</t>
    <phoneticPr fontId="18"/>
  </si>
  <si>
    <t xml:space="preserve">神奈川事業所 [ kanagawazigyousyo1 ] </t>
  </si>
  <si>
    <t>派遣先　1郎</t>
    <rPh sb="0" eb="3">
      <t>ハケンサキ</t>
    </rPh>
    <rPh sb="5" eb="6">
      <t>ロウ</t>
    </rPh>
    <phoneticPr fontId="18"/>
  </si>
  <si>
    <t>ハケンサキ　イチロウ</t>
  </si>
  <si>
    <t>総務部</t>
  </si>
  <si>
    <t>総務部長</t>
    <rPh sb="0" eb="4">
      <t>ソウムブチョウ</t>
    </rPh>
    <phoneticPr fontId="18"/>
  </si>
  <si>
    <t>011-000-0001</t>
  </si>
  <si>
    <t>hakennsaki1rou</t>
  </si>
  <si>
    <t>派遣先　2郎</t>
    <rPh sb="0" eb="3">
      <t>ハケンサキ</t>
    </rPh>
    <rPh sb="5" eb="6">
      <t>ロウ</t>
    </rPh>
    <phoneticPr fontId="18"/>
  </si>
  <si>
    <t>ハケンサキ　ジロウ</t>
  </si>
  <si>
    <t>経理部</t>
  </si>
  <si>
    <t>経理部長</t>
    <rPh sb="0" eb="4">
      <t>ケイリブチョウ</t>
    </rPh>
    <phoneticPr fontId="18"/>
  </si>
  <si>
    <t>011-000-0002</t>
  </si>
  <si>
    <t>hakennsaki2rou</t>
  </si>
  <si>
    <t>派遣先　3郎</t>
    <rPh sb="0" eb="3">
      <t>ハケンサキ</t>
    </rPh>
    <rPh sb="5" eb="6">
      <t>ロウ</t>
    </rPh>
    <phoneticPr fontId="18"/>
  </si>
  <si>
    <t>ハケンサキ　サブロウ</t>
  </si>
  <si>
    <t>営業企画部</t>
  </si>
  <si>
    <t>営業企画部長</t>
    <rPh sb="0" eb="6">
      <t>エイギョウキカクブチョウ</t>
    </rPh>
    <phoneticPr fontId="18"/>
  </si>
  <si>
    <t>011-000-0003</t>
  </si>
  <si>
    <t>hakennsaki3rou</t>
  </si>
  <si>
    <t>派遣先　4郎</t>
    <rPh sb="0" eb="3">
      <t>ハケンサキ</t>
    </rPh>
    <rPh sb="5" eb="6">
      <t>ロウ</t>
    </rPh>
    <phoneticPr fontId="18"/>
  </si>
  <si>
    <t>ハケンサキ　シロウ</t>
  </si>
  <si>
    <t>A製品事業部</t>
  </si>
  <si>
    <t>A製品事業部長</t>
    <rPh sb="1" eb="3">
      <t>セイヒン</t>
    </rPh>
    <rPh sb="3" eb="5">
      <t>ジギョウ</t>
    </rPh>
    <rPh sb="5" eb="7">
      <t>ブチョウ</t>
    </rPh>
    <phoneticPr fontId="18"/>
  </si>
  <si>
    <t>011-000-0004</t>
  </si>
  <si>
    <t>hakennsaki4rou</t>
  </si>
  <si>
    <t>派遣先　5郎</t>
    <rPh sb="0" eb="3">
      <t>ハケンサキ</t>
    </rPh>
    <rPh sb="5" eb="6">
      <t>ロウ</t>
    </rPh>
    <phoneticPr fontId="18"/>
  </si>
  <si>
    <t>ハケンサキ　ゴロウ</t>
  </si>
  <si>
    <t>A製品事業部 製造部</t>
  </si>
  <si>
    <t>A製品事業部 製造部長</t>
    <rPh sb="1" eb="3">
      <t>セイヒン</t>
    </rPh>
    <rPh sb="3" eb="6">
      <t>ジギョウブ</t>
    </rPh>
    <rPh sb="7" eb="9">
      <t>セイゾウ</t>
    </rPh>
    <rPh sb="9" eb="11">
      <t>ブチョウ</t>
    </rPh>
    <phoneticPr fontId="18"/>
  </si>
  <si>
    <t>011-000-0005</t>
  </si>
  <si>
    <t>hakennsaki5rou</t>
  </si>
  <si>
    <t>派遣先　6郎</t>
    <rPh sb="0" eb="3">
      <t>ハケンサキ</t>
    </rPh>
    <rPh sb="5" eb="6">
      <t>ロウ</t>
    </rPh>
    <phoneticPr fontId="18"/>
  </si>
  <si>
    <t>ハケンサキ　ロクロウ</t>
  </si>
  <si>
    <t>A製品事業部 購買部</t>
  </si>
  <si>
    <t>A製品事業部 購買部長</t>
    <rPh sb="1" eb="3">
      <t>セイヒン</t>
    </rPh>
    <rPh sb="3" eb="6">
      <t>ジギョウブ</t>
    </rPh>
    <rPh sb="7" eb="9">
      <t>コウバイ</t>
    </rPh>
    <rPh sb="9" eb="11">
      <t>ブチョウ</t>
    </rPh>
    <phoneticPr fontId="18"/>
  </si>
  <si>
    <t>011-000-0006</t>
  </si>
  <si>
    <t>hakennsaki6rou</t>
  </si>
  <si>
    <t>派遣先　7郎</t>
    <rPh sb="0" eb="3">
      <t>ハケンサキ</t>
    </rPh>
    <rPh sb="5" eb="6">
      <t>ロウ</t>
    </rPh>
    <phoneticPr fontId="18"/>
  </si>
  <si>
    <t>ハケンサキ　ナナロウ</t>
  </si>
  <si>
    <t>A製品事業部 営業部</t>
  </si>
  <si>
    <t>A製品事業部 営業部長</t>
    <rPh sb="1" eb="3">
      <t>セイヒン</t>
    </rPh>
    <rPh sb="3" eb="6">
      <t>ジギョウブ</t>
    </rPh>
    <rPh sb="7" eb="9">
      <t>エイギョウ</t>
    </rPh>
    <rPh sb="9" eb="11">
      <t>ブチョウ</t>
    </rPh>
    <phoneticPr fontId="18"/>
  </si>
  <si>
    <t>011-000-0007</t>
  </si>
  <si>
    <t>hakennsaki7rou</t>
  </si>
  <si>
    <t>派遣先　8郎</t>
    <rPh sb="0" eb="3">
      <t>ハケンサキ</t>
    </rPh>
    <rPh sb="5" eb="6">
      <t>ロウ</t>
    </rPh>
    <phoneticPr fontId="18"/>
  </si>
  <si>
    <t>ハケンサキ　ハチロウ</t>
  </si>
  <si>
    <t>A製品事業部 開発部</t>
  </si>
  <si>
    <t>A製品事業部 開発部長</t>
    <rPh sb="1" eb="3">
      <t>セイヒン</t>
    </rPh>
    <rPh sb="3" eb="6">
      <t>ジギョウブ</t>
    </rPh>
    <rPh sb="7" eb="9">
      <t>カイハツ</t>
    </rPh>
    <rPh sb="9" eb="11">
      <t>ブチョウ</t>
    </rPh>
    <phoneticPr fontId="18"/>
  </si>
  <si>
    <t>011-000-0008</t>
  </si>
  <si>
    <t>hakennsaki8rou</t>
  </si>
  <si>
    <t>派遣先　9郎</t>
    <rPh sb="0" eb="3">
      <t>ハケンサキ</t>
    </rPh>
    <rPh sb="5" eb="6">
      <t>ロウ</t>
    </rPh>
    <phoneticPr fontId="18"/>
  </si>
  <si>
    <t>ハケンサキ　キュウロウ</t>
  </si>
  <si>
    <t>総務部 総務課</t>
  </si>
  <si>
    <t>総務部 総務課長</t>
    <rPh sb="0" eb="3">
      <t>ソウムブ</t>
    </rPh>
    <rPh sb="4" eb="8">
      <t>ソウムカチョウ</t>
    </rPh>
    <phoneticPr fontId="18"/>
  </si>
  <si>
    <t>011-000-0009</t>
  </si>
  <si>
    <t>hakennsaki9rou</t>
  </si>
  <si>
    <t>派遣先　10郎</t>
    <rPh sb="0" eb="3">
      <t>ハケンサキ</t>
    </rPh>
    <rPh sb="6" eb="7">
      <t>ロウ</t>
    </rPh>
    <phoneticPr fontId="18"/>
  </si>
  <si>
    <t>ハケンサキ　ジュウロウ</t>
  </si>
  <si>
    <t>A製品事業部 製造部 アルファ課 １係 I班</t>
  </si>
  <si>
    <t>班長</t>
    <rPh sb="0" eb="2">
      <t>ハンチョウ</t>
    </rPh>
    <phoneticPr fontId="18"/>
  </si>
  <si>
    <t>011-000-0010</t>
  </si>
  <si>
    <t>hakennsaki10rou</t>
  </si>
  <si>
    <t>派遣先　11郎</t>
    <rPh sb="0" eb="3">
      <t>ハケンサキ</t>
    </rPh>
    <rPh sb="6" eb="7">
      <t>ロウ</t>
    </rPh>
    <phoneticPr fontId="18"/>
  </si>
  <si>
    <t>ハケンサキ　ジュウイチロウ</t>
  </si>
  <si>
    <t>A製品事業部 製造部 アルファ課 １係 II班</t>
  </si>
  <si>
    <t>011-000-0011</t>
  </si>
  <si>
    <t>hakennsaki11rou</t>
  </si>
  <si>
    <t>派遣先　12郎</t>
    <rPh sb="0" eb="3">
      <t>ハケンサキ</t>
    </rPh>
    <rPh sb="6" eb="7">
      <t>ロウ</t>
    </rPh>
    <phoneticPr fontId="18"/>
  </si>
  <si>
    <t>ハケンサキ　ジュウニロウ</t>
  </si>
  <si>
    <t>A製品事業部 製造部 アルファ課 ２係 III班</t>
  </si>
  <si>
    <t>011-000-0012</t>
  </si>
  <si>
    <t>hakennsaki12rou</t>
  </si>
  <si>
    <t>派遣先　13郎</t>
    <rPh sb="0" eb="3">
      <t>ハケンサキ</t>
    </rPh>
    <rPh sb="6" eb="7">
      <t>ロウ</t>
    </rPh>
    <phoneticPr fontId="18"/>
  </si>
  <si>
    <t>ハケンサキ　ジュウサンロウ</t>
  </si>
  <si>
    <t>A製品事業部 製造部 アルファ課 ２係 IV班</t>
  </si>
  <si>
    <t>011-000-0013</t>
  </si>
  <si>
    <t>hakennsaki13rou</t>
  </si>
  <si>
    <t>派遣先　14郎</t>
    <rPh sb="0" eb="3">
      <t>ハケンサキ</t>
    </rPh>
    <rPh sb="6" eb="7">
      <t>ロウ</t>
    </rPh>
    <phoneticPr fontId="18"/>
  </si>
  <si>
    <t>ハケンサキ　ジュウヨンロウ</t>
  </si>
  <si>
    <t>A製品事業部 製造部 ベータ課 １係 V班</t>
    <phoneticPr fontId="18"/>
  </si>
  <si>
    <t>011-000-0014</t>
    <phoneticPr fontId="18"/>
  </si>
  <si>
    <t>hakennsaki14rou</t>
  </si>
  <si>
    <t>派遣先　15郎</t>
    <rPh sb="0" eb="3">
      <t>ハケンサキ</t>
    </rPh>
    <rPh sb="6" eb="7">
      <t>ロウ</t>
    </rPh>
    <phoneticPr fontId="18"/>
  </si>
  <si>
    <t>ハケンサキ　ジュウゴロウ</t>
  </si>
  <si>
    <t>A製品事業部 製造部 ベータ課 １係 VI班</t>
  </si>
  <si>
    <t>011-000-0015</t>
  </si>
  <si>
    <t>hakennsaki15rou</t>
  </si>
  <si>
    <t>派遣先　16郎</t>
    <rPh sb="0" eb="3">
      <t>ハケンサキ</t>
    </rPh>
    <rPh sb="6" eb="7">
      <t>ロウ</t>
    </rPh>
    <phoneticPr fontId="18"/>
  </si>
  <si>
    <t>ハケンサキ　ジュウロクロウ</t>
  </si>
  <si>
    <t>A製品事業部 製造部 ベータ課 ２係 VII班</t>
  </si>
  <si>
    <t>011-000-0016</t>
  </si>
  <si>
    <t>hakennsaki16rou</t>
  </si>
  <si>
    <t>派遣先　17郎</t>
    <rPh sb="0" eb="3">
      <t>ハケンサキ</t>
    </rPh>
    <rPh sb="6" eb="7">
      <t>ロウ</t>
    </rPh>
    <phoneticPr fontId="18"/>
  </si>
  <si>
    <t>ハケンサキ　ジュウナナロウ</t>
  </si>
  <si>
    <t>A製品事業部 製造部 ベータ課 ２係 VIII班</t>
  </si>
  <si>
    <t>011-000-0017</t>
  </si>
  <si>
    <t>hakennsaki17rou</t>
  </si>
  <si>
    <t>派遣先　18郎</t>
    <rPh sb="0" eb="3">
      <t>ハケンサキ</t>
    </rPh>
    <rPh sb="6" eb="7">
      <t>ロウ</t>
    </rPh>
    <phoneticPr fontId="18"/>
  </si>
  <si>
    <t>ハケンサキ　ジュウハチロウ</t>
  </si>
  <si>
    <t>A製品事業部 購買部 ガンマ課 １係 IX班</t>
  </si>
  <si>
    <t>011-000-0018</t>
  </si>
  <si>
    <t>hakennsaki18rou</t>
  </si>
  <si>
    <t>派遣先　19郎</t>
    <rPh sb="0" eb="3">
      <t>ハケンサキ</t>
    </rPh>
    <rPh sb="6" eb="7">
      <t>ロウ</t>
    </rPh>
    <phoneticPr fontId="18"/>
  </si>
  <si>
    <t>ハケンサキ　ジュウクロウ</t>
  </si>
  <si>
    <t>A製品事業部 購買部 ガンマ課 １係 X班</t>
  </si>
  <si>
    <t>011-000-0019</t>
  </si>
  <si>
    <t>hakennsaki19rou</t>
  </si>
  <si>
    <t>派遣先　20郎</t>
    <rPh sb="0" eb="3">
      <t>ハケンサキ</t>
    </rPh>
    <rPh sb="6" eb="7">
      <t>ロウ</t>
    </rPh>
    <phoneticPr fontId="18"/>
  </si>
  <si>
    <t>ハケンサキ　ニジュウロウ</t>
  </si>
  <si>
    <t>A製品事業部 購買部 ガンマ課 ２係 XI班</t>
  </si>
  <si>
    <t>011-000-0020</t>
  </si>
  <si>
    <t>hakennsaki20rou</t>
  </si>
  <si>
    <t>派遣先　21郎</t>
    <rPh sb="0" eb="3">
      <t>ハケンサキ</t>
    </rPh>
    <rPh sb="6" eb="7">
      <t>ロウ</t>
    </rPh>
    <phoneticPr fontId="18"/>
  </si>
  <si>
    <t>ハケンサキ　ニジュウイチロウ</t>
  </si>
  <si>
    <t>A製品事業部 購買部 ガンマ課 ２係 XII班</t>
  </si>
  <si>
    <t>011-000-0021</t>
  </si>
  <si>
    <t>hakennsaki21rou</t>
  </si>
  <si>
    <t>派遣先　22郎</t>
    <rPh sb="0" eb="3">
      <t>ハケンサキ</t>
    </rPh>
    <rPh sb="6" eb="7">
      <t>ロウ</t>
    </rPh>
    <phoneticPr fontId="18"/>
  </si>
  <si>
    <t>ハケンサキ　ニジュウニロウ</t>
  </si>
  <si>
    <t>A製品事業部 購買部 デルタ課 １係 XIII班</t>
  </si>
  <si>
    <t>011-000-0022</t>
  </si>
  <si>
    <t>hakennsaki22rou</t>
  </si>
  <si>
    <t>派遣先　23郎</t>
    <rPh sb="0" eb="3">
      <t>ハケンサキ</t>
    </rPh>
    <rPh sb="6" eb="7">
      <t>ロウ</t>
    </rPh>
    <phoneticPr fontId="18"/>
  </si>
  <si>
    <t>ハケンサキ　ニジュウサンロウ</t>
  </si>
  <si>
    <t>A製品事業部 購買部 デルタ課 １係 XIV班</t>
  </si>
  <si>
    <t>011-000-0023</t>
  </si>
  <si>
    <t>hakennsaki23rou</t>
  </si>
  <si>
    <t>派遣先　24郎</t>
    <rPh sb="0" eb="3">
      <t>ハケンサキ</t>
    </rPh>
    <rPh sb="6" eb="7">
      <t>ロウ</t>
    </rPh>
    <phoneticPr fontId="18"/>
  </si>
  <si>
    <t>ハケンサキ　ニジュウヨンロウ</t>
  </si>
  <si>
    <t>A製品事業部 購買部 デルタ課 ２係 XV班</t>
  </si>
  <si>
    <t>011-000-0024</t>
  </si>
  <si>
    <t>hakennsaki24rou</t>
  </si>
  <si>
    <t>派遣先　25郎</t>
    <rPh sb="0" eb="3">
      <t>ハケンサキ</t>
    </rPh>
    <rPh sb="6" eb="7">
      <t>ロウ</t>
    </rPh>
    <phoneticPr fontId="18"/>
  </si>
  <si>
    <t>ハケンサキ　ニジュウゴロウ</t>
  </si>
  <si>
    <t>A製品事業部 購買部 デルタ課 ２係 XVI班</t>
  </si>
  <si>
    <t>011-000-0025</t>
  </si>
  <si>
    <t>hakennsaki25rou</t>
  </si>
  <si>
    <t>派遣先　26郎</t>
    <rPh sb="0" eb="3">
      <t>ハケンサキ</t>
    </rPh>
    <rPh sb="6" eb="7">
      <t>ロウ</t>
    </rPh>
    <phoneticPr fontId="18"/>
  </si>
  <si>
    <t>ハケンサキ　ニジュウロクロウ</t>
  </si>
  <si>
    <t>A製品事業部 営業部 イプシロン課 １係 XVII班</t>
  </si>
  <si>
    <t>011-000-0026</t>
  </si>
  <si>
    <t>hakennsaki26rou</t>
  </si>
  <si>
    <t>派遣先　27郎</t>
    <rPh sb="0" eb="3">
      <t>ハケンサキ</t>
    </rPh>
    <rPh sb="6" eb="7">
      <t>ロウ</t>
    </rPh>
    <phoneticPr fontId="18"/>
  </si>
  <si>
    <t>ハケンサキ　ニジュウナナロウ</t>
  </si>
  <si>
    <t>A製品事業部 営業部 イプシロン課 １係 XVIII班</t>
  </si>
  <si>
    <t>011-000-0027</t>
  </si>
  <si>
    <t>hakennsaki27rou</t>
  </si>
  <si>
    <t>派遣先　28郎</t>
    <rPh sb="0" eb="3">
      <t>ハケンサキ</t>
    </rPh>
    <rPh sb="6" eb="7">
      <t>ロウ</t>
    </rPh>
    <phoneticPr fontId="18"/>
  </si>
  <si>
    <t>ハケンサキ　ニジュウハチロウ</t>
  </si>
  <si>
    <t>A製品事業部 営業部 イプシロン課 ２係 XIX班</t>
  </si>
  <si>
    <t>011-000-0028</t>
  </si>
  <si>
    <t>hakennsaki28rou</t>
  </si>
  <si>
    <t>派遣先　29郎</t>
    <rPh sb="0" eb="3">
      <t>ハケンサキ</t>
    </rPh>
    <rPh sb="6" eb="7">
      <t>ロウ</t>
    </rPh>
    <phoneticPr fontId="18"/>
  </si>
  <si>
    <t>ハケンサキ　ニジュウキュウロウ</t>
  </si>
  <si>
    <t>A製品事業部 営業部 イプシロン課 ２係 XX班</t>
  </si>
  <si>
    <t>011-000-0029</t>
  </si>
  <si>
    <t>hakennsaki29rou</t>
  </si>
  <si>
    <t>派遣先　30郎</t>
    <rPh sb="0" eb="3">
      <t>ハケンサキ</t>
    </rPh>
    <rPh sb="6" eb="7">
      <t>ロウ</t>
    </rPh>
    <phoneticPr fontId="18"/>
  </si>
  <si>
    <t>ハケンサキ　サンジュウロウ</t>
  </si>
  <si>
    <t>A製品事業部 営業部 ゼータ課 １係 XXI班</t>
  </si>
  <si>
    <t>役職なし</t>
    <rPh sb="0" eb="2">
      <t>ヤクショク</t>
    </rPh>
    <phoneticPr fontId="18"/>
  </si>
  <si>
    <t>011-000-0030</t>
  </si>
  <si>
    <t>hakennsaki30rou</t>
  </si>
  <si>
    <t>派遣先　31郎</t>
    <rPh sb="0" eb="3">
      <t>ハケンサキ</t>
    </rPh>
    <rPh sb="6" eb="7">
      <t>ロウ</t>
    </rPh>
    <phoneticPr fontId="18"/>
  </si>
  <si>
    <t>ハケンサキ　サンジュウイチロウ</t>
  </si>
  <si>
    <t>A製品事業部 営業部 ゼータ課 １係 XXII班</t>
  </si>
  <si>
    <t>011-000-0031</t>
  </si>
  <si>
    <t>hakennsaki31rou</t>
  </si>
  <si>
    <t>派遣先　32郎</t>
    <rPh sb="0" eb="3">
      <t>ハケンサキ</t>
    </rPh>
    <rPh sb="6" eb="7">
      <t>ロウ</t>
    </rPh>
    <phoneticPr fontId="18"/>
  </si>
  <si>
    <t>ハケンサキ　サンジュウニロウ</t>
  </si>
  <si>
    <t>A製品事業部 営業部 ゼータ課 ２係 XXIII班</t>
  </si>
  <si>
    <t>011-000-0032</t>
  </si>
  <si>
    <t>hakennsaki32rou</t>
  </si>
  <si>
    <t>派遣先　33郎</t>
    <rPh sb="0" eb="3">
      <t>ハケンサキ</t>
    </rPh>
    <rPh sb="6" eb="7">
      <t>ロウ</t>
    </rPh>
    <phoneticPr fontId="18"/>
  </si>
  <si>
    <t>ハケンサキ　サンジュウサンロウ</t>
  </si>
  <si>
    <t>A製品事業部 営業部 ゼータ課 ２係 XXIV班</t>
  </si>
  <si>
    <t>011-000-0033</t>
  </si>
  <si>
    <t>hakennsaki33rou</t>
  </si>
  <si>
    <t>派遣先　34郎</t>
    <rPh sb="0" eb="3">
      <t>ハケンサキ</t>
    </rPh>
    <rPh sb="6" eb="7">
      <t>ロウ</t>
    </rPh>
    <phoneticPr fontId="18"/>
  </si>
  <si>
    <t>ハケンサキ　サンジュウヨンロウ</t>
  </si>
  <si>
    <t>A製品事業部 開発部 イータ課 １係 XXV班</t>
  </si>
  <si>
    <t>011-000-0034</t>
  </si>
  <si>
    <t>hakennsaki34rou</t>
  </si>
  <si>
    <t>派遣先　35郎</t>
    <rPh sb="0" eb="3">
      <t>ハケンサキ</t>
    </rPh>
    <rPh sb="6" eb="7">
      <t>ロウ</t>
    </rPh>
    <phoneticPr fontId="18"/>
  </si>
  <si>
    <t>ハケンサキ　サンジュウゴロウ</t>
  </si>
  <si>
    <t>A製品事業部 開発部 イータ課 １係 XXVI班</t>
  </si>
  <si>
    <t>011-000-0035</t>
  </si>
  <si>
    <t>hakennsaki35rou</t>
  </si>
  <si>
    <t>派遣先　36郎</t>
    <rPh sb="0" eb="3">
      <t>ハケンサキ</t>
    </rPh>
    <rPh sb="6" eb="7">
      <t>ロウ</t>
    </rPh>
    <phoneticPr fontId="18"/>
  </si>
  <si>
    <t>ハケンサキ　サンジュウロクロウ</t>
  </si>
  <si>
    <t>A製品事業部 開発部 イータ課 ２係 XXVII班</t>
  </si>
  <si>
    <t>011-000-0036</t>
  </si>
  <si>
    <t>hakennsaki36rou</t>
  </si>
  <si>
    <t>派遣先　37郎</t>
    <rPh sb="0" eb="3">
      <t>ハケンサキ</t>
    </rPh>
    <rPh sb="6" eb="7">
      <t>ロウ</t>
    </rPh>
    <phoneticPr fontId="18"/>
  </si>
  <si>
    <t>ハケンサキ　サンジュウナナロウ</t>
  </si>
  <si>
    <t>A製品事業部 開発部 イータ課 ２係 XXVIII班</t>
  </si>
  <si>
    <t>011-000-0037</t>
  </si>
  <si>
    <t>hakennsaki37rou</t>
  </si>
  <si>
    <t>派遣先　38郎</t>
    <rPh sb="0" eb="3">
      <t>ハケンサキ</t>
    </rPh>
    <rPh sb="6" eb="7">
      <t>ロウ</t>
    </rPh>
    <phoneticPr fontId="18"/>
  </si>
  <si>
    <t>ハケンサキ　サンジュウハチロウ</t>
  </si>
  <si>
    <t>A製品事業部 開発部 シータ課 １係 XXIX班</t>
  </si>
  <si>
    <t>011-000-0038</t>
  </si>
  <si>
    <t>hakennsaki38rou</t>
  </si>
  <si>
    <t>派遣先　39郎</t>
    <rPh sb="0" eb="3">
      <t>ハケンサキ</t>
    </rPh>
    <rPh sb="6" eb="7">
      <t>ロウ</t>
    </rPh>
    <phoneticPr fontId="18"/>
  </si>
  <si>
    <t>ハケンサキ　サンジュウキュウロウ</t>
  </si>
  <si>
    <t>A製品事業部 開発部 シータ課 １係 XXX班</t>
  </si>
  <si>
    <t>011-000-0039</t>
  </si>
  <si>
    <t>hakennsaki39rou</t>
  </si>
  <si>
    <t>派遣先　40郎</t>
    <rPh sb="0" eb="3">
      <t>ハケンサキ</t>
    </rPh>
    <rPh sb="6" eb="7">
      <t>ロウ</t>
    </rPh>
    <phoneticPr fontId="18"/>
  </si>
  <si>
    <t>ハケンサキ　ヨンジュウロウ</t>
  </si>
  <si>
    <t>A製品事業部 開発部 シータ課 ２係 XXXI班</t>
  </si>
  <si>
    <t>011-000-0040</t>
  </si>
  <si>
    <t>hakennsaki40rou</t>
  </si>
  <si>
    <t>派遣先　41郎</t>
    <rPh sb="0" eb="3">
      <t>ハケンサキ</t>
    </rPh>
    <rPh sb="6" eb="7">
      <t>ロウ</t>
    </rPh>
    <phoneticPr fontId="18"/>
  </si>
  <si>
    <t>ハケンサキ　ヨンジュウイチロウ</t>
  </si>
  <si>
    <t>A製品事業部 開発部 シータ課 ２係 XXXII班</t>
  </si>
  <si>
    <t>011-000-0041</t>
  </si>
  <si>
    <t>hakennsaki41rou</t>
  </si>
  <si>
    <t>企画部企画G</t>
    <rPh sb="0" eb="2">
      <t>キカク</t>
    </rPh>
    <rPh sb="2" eb="3">
      <t>ブ</t>
    </rPh>
    <rPh sb="3" eb="5">
      <t>キカク</t>
    </rPh>
    <phoneticPr fontId="58"/>
  </si>
  <si>
    <t>６５－５２５６</t>
    <phoneticPr fontId="58"/>
  </si>
  <si>
    <t>諸岡　正也</t>
  </si>
  <si>
    <t>安田　拓</t>
  </si>
  <si>
    <t>ヤスダタク</t>
  </si>
  <si>
    <t>モロオカマサヤ</t>
  </si>
  <si>
    <t>企画部ITG</t>
    <rPh sb="0" eb="2">
      <t>キカク</t>
    </rPh>
    <rPh sb="2" eb="3">
      <t>ブ</t>
    </rPh>
    <phoneticPr fontId="58"/>
  </si>
  <si>
    <t>５５６－０６４４</t>
    <phoneticPr fontId="58"/>
  </si>
  <si>
    <t>奈佐　隆一郎</t>
  </si>
  <si>
    <t>逵　浩一郎</t>
  </si>
  <si>
    <t>ツジコウイチロウ</t>
  </si>
  <si>
    <t>生産技術部　生産技術一G</t>
    <rPh sb="10" eb="11">
      <t>イチ</t>
    </rPh>
    <phoneticPr fontId="58"/>
  </si>
  <si>
    <t>６５－５２４０</t>
    <phoneticPr fontId="58"/>
  </si>
  <si>
    <t>安井　篤司</t>
  </si>
  <si>
    <t>阪口　浩</t>
  </si>
  <si>
    <t>サカグチヒロシ</t>
  </si>
  <si>
    <t>ヤスイアツシ</t>
  </si>
  <si>
    <t>品質管理部　品質管理一G</t>
    <rPh sb="0" eb="2">
      <t>ヒンシツ</t>
    </rPh>
    <rPh sb="2" eb="4">
      <t>カンリ</t>
    </rPh>
    <rPh sb="4" eb="5">
      <t>ブ</t>
    </rPh>
    <rPh sb="6" eb="8">
      <t>ヒンシツ</t>
    </rPh>
    <rPh sb="8" eb="10">
      <t>カンリ</t>
    </rPh>
    <rPh sb="10" eb="11">
      <t>イチ</t>
    </rPh>
    <phoneticPr fontId="58"/>
  </si>
  <si>
    <t>６５－５１４７</t>
    <phoneticPr fontId="58"/>
  </si>
  <si>
    <t>柏木　正樹</t>
  </si>
  <si>
    <t>カシワギマサキ</t>
  </si>
  <si>
    <t>生産管理部　甲賀生産管理Ｇ</t>
    <rPh sb="0" eb="2">
      <t>セイサン</t>
    </rPh>
    <rPh sb="2" eb="5">
      <t>カンリブ</t>
    </rPh>
    <rPh sb="6" eb="8">
      <t>コウガ</t>
    </rPh>
    <rPh sb="8" eb="10">
      <t>セイサン</t>
    </rPh>
    <rPh sb="10" eb="12">
      <t>カンリ</t>
    </rPh>
    <phoneticPr fontId="58"/>
  </si>
  <si>
    <t>６５－５１０９</t>
    <phoneticPr fontId="58"/>
  </si>
  <si>
    <t>南　昌浩</t>
  </si>
  <si>
    <t>西山　美紀</t>
  </si>
  <si>
    <t>ニシヤマミキ</t>
  </si>
  <si>
    <t>ミナミマサヒロ</t>
  </si>
  <si>
    <t>購買部　甲賀サプライヤー管理一Ｇ</t>
    <rPh sb="0" eb="2">
      <t>コウバイ</t>
    </rPh>
    <rPh sb="2" eb="3">
      <t>ブ</t>
    </rPh>
    <rPh sb="4" eb="6">
      <t>コウガ</t>
    </rPh>
    <rPh sb="12" eb="14">
      <t>カンリ</t>
    </rPh>
    <rPh sb="14" eb="15">
      <t>イチ</t>
    </rPh>
    <phoneticPr fontId="58"/>
  </si>
  <si>
    <t>６５－５１２５</t>
    <phoneticPr fontId="58"/>
  </si>
  <si>
    <t>加藤　あゆ美</t>
  </si>
  <si>
    <t>カトウアユミ</t>
  </si>
  <si>
    <t>購買部　購買G</t>
    <rPh sb="0" eb="2">
      <t>コウバイ</t>
    </rPh>
    <rPh sb="4" eb="6">
      <t>コウバイ</t>
    </rPh>
    <phoneticPr fontId="58"/>
  </si>
  <si>
    <t>６５－５２４４</t>
    <phoneticPr fontId="58"/>
  </si>
  <si>
    <t>神戸　俊和</t>
  </si>
  <si>
    <t>カンベトシカズ</t>
  </si>
  <si>
    <t>甲賀工場　生産二部　工程管理G</t>
    <rPh sb="2" eb="4">
      <t>コウジョウ</t>
    </rPh>
    <rPh sb="5" eb="7">
      <t>セイサン</t>
    </rPh>
    <rPh sb="7" eb="8">
      <t>ニ</t>
    </rPh>
    <rPh sb="8" eb="9">
      <t>ブ</t>
    </rPh>
    <rPh sb="10" eb="12">
      <t>コウテイ</t>
    </rPh>
    <rPh sb="12" eb="14">
      <t>カンリ</t>
    </rPh>
    <phoneticPr fontId="58"/>
  </si>
  <si>
    <t>６５－５４７５</t>
    <phoneticPr fontId="58"/>
  </si>
  <si>
    <t>柏木　克也</t>
  </si>
  <si>
    <t>カシワギカツヤ</t>
  </si>
  <si>
    <t>甲賀工場　生産二部　刷版G</t>
    <rPh sb="2" eb="4">
      <t>コウジョウ</t>
    </rPh>
    <rPh sb="10" eb="11">
      <t>サツ</t>
    </rPh>
    <rPh sb="11" eb="12">
      <t>ハン</t>
    </rPh>
    <phoneticPr fontId="58"/>
  </si>
  <si>
    <t>６５－１４７１</t>
    <phoneticPr fontId="58"/>
  </si>
  <si>
    <r>
      <t>甲賀工場　生産</t>
    </r>
    <r>
      <rPr>
        <i/>
        <sz val="11"/>
        <rFont val="メイリオ"/>
        <family val="3"/>
        <charset val="128"/>
      </rPr>
      <t>二</t>
    </r>
    <r>
      <rPr>
        <sz val="11"/>
        <rFont val="メイリオ"/>
        <family val="3"/>
        <charset val="128"/>
      </rPr>
      <t>部　コーティングG</t>
    </r>
    <rPh sb="2" eb="4">
      <t>コウジョウ</t>
    </rPh>
    <phoneticPr fontId="58"/>
  </si>
  <si>
    <t>６５－１４７２</t>
    <phoneticPr fontId="58"/>
  </si>
  <si>
    <t>尾崎　幹人</t>
  </si>
  <si>
    <t>オザキミキト</t>
  </si>
  <si>
    <t>甲賀工場　生産二部　印刷加工G</t>
    <rPh sb="2" eb="4">
      <t>コウジョウ</t>
    </rPh>
    <rPh sb="10" eb="12">
      <t>インサツ</t>
    </rPh>
    <rPh sb="12" eb="14">
      <t>カコウ</t>
    </rPh>
    <phoneticPr fontId="58"/>
  </si>
  <si>
    <t>６５－５０８２</t>
    <phoneticPr fontId="58"/>
  </si>
  <si>
    <t>小椋　一範</t>
  </si>
  <si>
    <t>オグラカズノリ</t>
  </si>
  <si>
    <t>甲賀工場　生産二部　検査G</t>
    <rPh sb="2" eb="4">
      <t>コウジョウ</t>
    </rPh>
    <rPh sb="10" eb="12">
      <t>ケンサ</t>
    </rPh>
    <phoneticPr fontId="58"/>
  </si>
  <si>
    <t>６５－５４３１</t>
    <phoneticPr fontId="58"/>
  </si>
  <si>
    <t>矢野　和広</t>
  </si>
  <si>
    <t>ヤノカズヒロ</t>
  </si>
  <si>
    <t>甲賀工場　生産二部　設備保全G</t>
    <rPh sb="2" eb="4">
      <t>コウジョウ</t>
    </rPh>
    <rPh sb="10" eb="12">
      <t>セツビ</t>
    </rPh>
    <rPh sb="12" eb="14">
      <t>ホゼン</t>
    </rPh>
    <phoneticPr fontId="58"/>
  </si>
  <si>
    <t>６５－５０３８</t>
    <phoneticPr fontId="58"/>
  </si>
  <si>
    <t>佐藤　昌裕</t>
  </si>
  <si>
    <t>サトウマサヒロ</t>
  </si>
  <si>
    <t>管理部　人事G</t>
    <rPh sb="0" eb="3">
      <t>カンリブ</t>
    </rPh>
    <rPh sb="4" eb="6">
      <t>ジンジ</t>
    </rPh>
    <phoneticPr fontId="58"/>
  </si>
  <si>
    <t>６５－５０３３</t>
    <phoneticPr fontId="58"/>
  </si>
  <si>
    <t>久保　泰正</t>
  </si>
  <si>
    <t>桂　良紀</t>
  </si>
  <si>
    <t>カツラリョウキ</t>
  </si>
  <si>
    <t>管理部　総務G</t>
    <rPh sb="0" eb="3">
      <t>カンリブ</t>
    </rPh>
    <rPh sb="4" eb="6">
      <t>ソウム</t>
    </rPh>
    <phoneticPr fontId="58"/>
  </si>
  <si>
    <t>６５－５１１９</t>
    <phoneticPr fontId="58"/>
  </si>
  <si>
    <t>今井　俊之</t>
  </si>
  <si>
    <t>イマイトシユキ</t>
  </si>
  <si>
    <t>三宅　清和</t>
  </si>
  <si>
    <t>荻生　弘樹</t>
  </si>
  <si>
    <t>オギュウヒロキ</t>
  </si>
  <si>
    <t>山本　久郎</t>
  </si>
  <si>
    <t>田邉　茂</t>
  </si>
  <si>
    <t>タナベシゲル</t>
  </si>
  <si>
    <t>ヤマモトヒサオ</t>
  </si>
  <si>
    <t>企画部　企画G</t>
    <phoneticPr fontId="18"/>
  </si>
  <si>
    <t>６５－５２５６</t>
  </si>
  <si>
    <t>企画部　ITG</t>
    <phoneticPr fontId="18"/>
  </si>
  <si>
    <t>５５６－０６４４</t>
  </si>
  <si>
    <t>林　浩之</t>
  </si>
  <si>
    <t>ハヤシヒロユキ</t>
  </si>
  <si>
    <t>生産技術部　生産技術一G</t>
  </si>
  <si>
    <t>６５－５２４０</t>
  </si>
  <si>
    <t>品質管理部　品質管理一G</t>
  </si>
  <si>
    <t>６５－５１４７</t>
  </si>
  <si>
    <t>生産管理部　甲賀生産管理Ｇ</t>
  </si>
  <si>
    <t>６５－５１０９</t>
  </si>
  <si>
    <t>北川　恵里</t>
  </si>
  <si>
    <t>キタガワエリ</t>
  </si>
  <si>
    <t>購買部　甲賀サプライヤー管理一Ｇ</t>
  </si>
  <si>
    <t>６５－５１２５</t>
  </si>
  <si>
    <t>購買部　購買G</t>
  </si>
  <si>
    <t>６５－５２４４</t>
  </si>
  <si>
    <t>甲賀工場　生産二部　工程管理G</t>
  </si>
  <si>
    <t>６５－５４７５</t>
  </si>
  <si>
    <t>甲賀工場　生産二部　刷版G</t>
  </si>
  <si>
    <t>６５－１４７１</t>
  </si>
  <si>
    <t>甲賀工場　生産二部　コーティングG</t>
  </si>
  <si>
    <t>６５－１４７２</t>
  </si>
  <si>
    <t>甲賀工場　生産二部　印刷加工G</t>
  </si>
  <si>
    <t>６５－５０８２</t>
  </si>
  <si>
    <t>甲賀工場　生産二部　検査G</t>
  </si>
  <si>
    <t>６５－５４３１</t>
  </si>
  <si>
    <t>甲賀工場　生産二部　設備保全G</t>
  </si>
  <si>
    <t>６５－５０３８</t>
  </si>
  <si>
    <t>管理部　人事G</t>
  </si>
  <si>
    <t>６５－５０３３</t>
  </si>
  <si>
    <t>管理部　総務G</t>
  </si>
  <si>
    <t>６５－５１１９</t>
  </si>
  <si>
    <t>案件必須</t>
    <rPh sb="0" eb="2">
      <t>アンケン</t>
    </rPh>
    <rPh sb="2" eb="4">
      <t>ヒッス</t>
    </rPh>
    <phoneticPr fontId="18"/>
  </si>
  <si>
    <t>確認事項</t>
    <rPh sb="0" eb="4">
      <t>カクニンジコウ</t>
    </rPh>
    <phoneticPr fontId="18"/>
  </si>
  <si>
    <t>B</t>
  </si>
  <si>
    <t>列：</t>
    <rPh sb="0" eb="1">
      <t>レツ</t>
    </rPh>
    <phoneticPr fontId="18"/>
  </si>
  <si>
    <t>事業所登録シート</t>
    <rPh sb="0" eb="3">
      <t>ジギョウショ</t>
    </rPh>
    <rPh sb="3" eb="5">
      <t>トウロク</t>
    </rPh>
    <phoneticPr fontId="18"/>
  </si>
  <si>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</si>
  <si>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</si>
  <si>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組織登録シート分割版</t>
    <rPh sb="0" eb="2">
      <t>ソシキ</t>
    </rPh>
    <rPh sb="2" eb="4">
      <t>トウロク</t>
    </rPh>
    <rPh sb="7" eb="10">
      <t>ブンカツバン</t>
    </rPh>
    <phoneticPr fontId="18"/>
  </si>
  <si>
    <t>ユーザー登録シート</t>
    <rPh sb="4" eb="6">
      <t>トウロク</t>
    </rPh>
    <phoneticPr fontId="18"/>
  </si>
  <si>
    <t>C</t>
  </si>
  <si>
    <t>ALL</t>
    <phoneticPr fontId="18"/>
  </si>
  <si>
    <t>事業所</t>
  </si>
  <si>
    <t>D</t>
  </si>
  <si>
    <t>C列：事業所名[必須]</t>
  </si>
  <si>
    <t>D列：事業所[必須]</t>
  </si>
  <si>
    <t>B列：ユーザー名[必須]</t>
  </si>
  <si>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</si>
  <si>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</si>
  <si>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</si>
  <si>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</si>
  <si>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</si>
  <si>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</si>
  <si>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</si>
  <si>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</si>
  <si>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</si>
  <si>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</si>
  <si>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E</t>
  </si>
  <si>
    <t>D列：事業所管理コード[推奨※]</t>
  </si>
  <si>
    <t>E列：氏名[必須]</t>
  </si>
  <si>
    <t>D列：適用開始日[必須]</t>
  </si>
  <si>
    <t>C列：ユーザー種別[必須]</t>
  </si>
  <si>
    <t>製造業務専門責任者</t>
    <phoneticPr fontId="18"/>
  </si>
  <si>
    <t>F</t>
  </si>
  <si>
    <t>E列：電話番号[必須]</t>
  </si>
  <si>
    <t>F列：氏名(カナ)[必須]</t>
  </si>
  <si>
    <t>E列：組織名（全体）[確認]</t>
  </si>
  <si>
    <t>E列：組織名（全体）[必須]</t>
  </si>
  <si>
    <t>D列：ユーザー名</t>
  </si>
  <si>
    <t>G</t>
  </si>
  <si>
    <t>F列：郵便番号[必須]</t>
  </si>
  <si>
    <t>G列：部署[必須]</t>
  </si>
  <si>
    <t>F列：組織管理コード（第１階層）[推奨※]</t>
  </si>
  <si>
    <t>E列：部署名[必須]</t>
  </si>
  <si>
    <t>H</t>
  </si>
  <si>
    <t>G列：都道府県[必須]</t>
  </si>
  <si>
    <t>H列：役職名</t>
  </si>
  <si>
    <t>G列：組織名（第１階層）[必須]</t>
  </si>
  <si>
    <t>G列：組織名（第１階層）[確認]</t>
  </si>
  <si>
    <t>F列：メールアドレス[必須]</t>
  </si>
  <si>
    <t>I</t>
  </si>
  <si>
    <t>H列：事業所住所[推奨]</t>
  </si>
  <si>
    <t>I列：電話番号[必須]</t>
  </si>
  <si>
    <t>H列：組織管理コード（第２階層）[推奨※]</t>
  </si>
  <si>
    <t>G列：ユーザ管理コード [推奨※]</t>
  </si>
  <si>
    <t>J</t>
  </si>
  <si>
    <t>I列：都道府県名[必須]</t>
  </si>
  <si>
    <t>J列：責任者管理コード[推奨※]</t>
  </si>
  <si>
    <t>I列：組織名（第２階層）[必須※]</t>
  </si>
  <si>
    <t>I列：組織名（第２階層）[確認]</t>
  </si>
  <si>
    <t>H列：閲覧権限[必須※]</t>
  </si>
  <si>
    <t>K</t>
  </si>
  <si>
    <t>J列：市区町村[必須]</t>
  </si>
  <si>
    <t>K列：派遣先責任者[必須]</t>
  </si>
  <si>
    <t>J列：組織管理コード（第３階層）[推奨※]</t>
  </si>
  <si>
    <t>I列：閲覧可能組織[必須※]</t>
  </si>
  <si>
    <t>L</t>
  </si>
  <si>
    <t>K列：町域・番地[必須]</t>
  </si>
  <si>
    <t>L列：苦情処理申出先[必須]</t>
  </si>
  <si>
    <t>K列：組織名（第３階層）[必須※]</t>
  </si>
  <si>
    <t>K列：組織名（第３階層）[確認]</t>
  </si>
  <si>
    <t>J列：閲覧可能組織コード</t>
  </si>
  <si>
    <t>M</t>
  </si>
  <si>
    <t>L列：建物名</t>
  </si>
  <si>
    <t>M列：指揮命令者[必須]</t>
  </si>
  <si>
    <t>L列：組織管理コード（第４階層）[推奨※]</t>
  </si>
  <si>
    <t>K列：案件作成・編集権限[必須※]</t>
  </si>
  <si>
    <t>N</t>
  </si>
  <si>
    <t>M列：事業所締日[必須]</t>
  </si>
  <si>
    <t>M列：組織名（第４階層）[必須※]</t>
  </si>
  <si>
    <t>M列：組織名（第４階層）[確認]</t>
  </si>
  <si>
    <t>L列：契約情報閲覧権限[必須※]</t>
  </si>
  <si>
    <t>O</t>
  </si>
  <si>
    <t>N列：利用統計[任意]</t>
  </si>
  <si>
    <t>N列：組織管理コード（第５階層）[推奨※]</t>
  </si>
  <si>
    <t>M列：契約情報承認権限[必須※]</t>
  </si>
  <si>
    <t>P</t>
  </si>
  <si>
    <t>O列：利用統計備考[任意]</t>
  </si>
  <si>
    <t>O列：組織名（第５階層）[必須※]</t>
  </si>
  <si>
    <t>O列：組織名（第５階層）[確認]</t>
  </si>
  <si>
    <t>N列：契約情報ダウンロード権限[必須※]</t>
  </si>
  <si>
    <t>Q</t>
  </si>
  <si>
    <t>P列：教育訓練[必須]</t>
  </si>
  <si>
    <t>P列：親組織ID</t>
  </si>
  <si>
    <t>O列：請求情報閲覧・承認権限[必須※]</t>
  </si>
  <si>
    <t>R</t>
  </si>
  <si>
    <t>Q列：教育訓練備考</t>
  </si>
  <si>
    <t>Q列：階層番号[確認]</t>
  </si>
  <si>
    <t>P列：評価情報登録・承認権限[必須※]</t>
  </si>
  <si>
    <t>S</t>
  </si>
  <si>
    <t>R列：食堂[必須]</t>
  </si>
  <si>
    <t>Q列：スタッフ情報ダウンロード権限[必須※]</t>
  </si>
  <si>
    <t>T</t>
  </si>
  <si>
    <t>S列：食堂備考</t>
  </si>
  <si>
    <t>R列：ユーザー情報登録・編集権限[必須※]</t>
  </si>
  <si>
    <t>U</t>
  </si>
  <si>
    <t>T列：給食施設[必須]</t>
  </si>
  <si>
    <t>S列：事業所情報編集権限[必須※]</t>
  </si>
  <si>
    <t>V</t>
  </si>
  <si>
    <t>U列：給食施設備考</t>
  </si>
  <si>
    <t>T列：組織情報編集権限[必須※]</t>
  </si>
  <si>
    <t>W</t>
  </si>
  <si>
    <t>V列：休憩室[必須]</t>
  </si>
  <si>
    <t>U列：企業設定編集権限[必須※]</t>
  </si>
  <si>
    <t>X</t>
  </si>
  <si>
    <t>W列：休憩室備考</t>
  </si>
  <si>
    <t>V列：お知らせ登録・編集権限[必須※]</t>
  </si>
  <si>
    <t>Y</t>
  </si>
  <si>
    <t>X列：更衣室[必須]</t>
  </si>
  <si>
    <t>W列：勤怠データ取込権限</t>
  </si>
  <si>
    <t>Z</t>
  </si>
  <si>
    <t>Y列：更衣室備考</t>
  </si>
  <si>
    <t>X列：勤怠データ編集権限</t>
  </si>
  <si>
    <t>AA</t>
  </si>
  <si>
    <t>Z列：医務室[必須]</t>
  </si>
  <si>
    <t>Y列：勤怠データ承認権限</t>
  </si>
  <si>
    <t>AB</t>
  </si>
  <si>
    <t>AA列：医務室備考</t>
  </si>
  <si>
    <t>Z列：クラウドスタッフィング利用状況参照権限[必須※]</t>
  </si>
  <si>
    <t>AC</t>
  </si>
  <si>
    <t>AB列：ロッカー[必須]</t>
  </si>
  <si>
    <t>AD</t>
  </si>
  <si>
    <t>AC列：ロッカー備考</t>
  </si>
  <si>
    <t>AE</t>
  </si>
  <si>
    <t>AD列：その他福利厚生</t>
  </si>
  <si>
    <t>AF</t>
  </si>
  <si>
    <t>AE列：喫煙所[必須]</t>
  </si>
  <si>
    <t>AG</t>
  </si>
  <si>
    <t>AF列：喫煙所備考</t>
  </si>
  <si>
    <t>AH</t>
  </si>
  <si>
    <t>AG列：事業所抵触日[必須]</t>
  </si>
  <si>
    <t>AH列：新規/延長 区分[必須]</t>
  </si>
  <si>
    <t>総務課</t>
    <rPh sb="0" eb="3">
      <t>ソウムカ</t>
    </rPh>
    <phoneticPr fontId="18"/>
  </si>
  <si>
    <t>製造部</t>
  </si>
  <si>
    <t>購買部</t>
  </si>
  <si>
    <t>営業部</t>
  </si>
  <si>
    <t>開発部</t>
  </si>
  <si>
    <t>アルファ課</t>
  </si>
  <si>
    <t>ベータ課</t>
  </si>
  <si>
    <t>ガンマ課</t>
  </si>
  <si>
    <t>デルタ課</t>
  </si>
  <si>
    <t>イプシロン課</t>
  </si>
  <si>
    <t>ゼータ課</t>
  </si>
  <si>
    <t>イータ課</t>
  </si>
  <si>
    <t>シータ課</t>
  </si>
  <si>
    <t>１係</t>
  </si>
  <si>
    <t>２係</t>
    <phoneticPr fontId="18"/>
  </si>
  <si>
    <t>I班</t>
  </si>
  <si>
    <t>II班</t>
  </si>
  <si>
    <t>III班</t>
  </si>
  <si>
    <t>IV班</t>
  </si>
  <si>
    <t>V班</t>
  </si>
  <si>
    <t>VI班</t>
  </si>
  <si>
    <t>VII班</t>
  </si>
  <si>
    <t>VIII班</t>
  </si>
  <si>
    <t>IX班</t>
  </si>
  <si>
    <t>X班</t>
  </si>
  <si>
    <t>XI班</t>
  </si>
  <si>
    <t>XII班</t>
  </si>
  <si>
    <t>XIII班</t>
  </si>
  <si>
    <t>XIV班</t>
  </si>
  <si>
    <t>XV班</t>
  </si>
  <si>
    <t>XVI班</t>
  </si>
  <si>
    <t>XVII班</t>
  </si>
  <si>
    <t>XVIII班</t>
  </si>
  <si>
    <t>XIX班</t>
  </si>
  <si>
    <t>XX班</t>
  </si>
  <si>
    <t>XXI班</t>
  </si>
  <si>
    <t>XXII班</t>
  </si>
  <si>
    <t>XXIII班</t>
  </si>
  <si>
    <t>XXIV班</t>
  </si>
  <si>
    <t>XXV班</t>
  </si>
  <si>
    <t>XXVI班</t>
  </si>
  <si>
    <t>XXVII班</t>
  </si>
  <si>
    <t>XXVIII班</t>
  </si>
  <si>
    <t>XXIX班</t>
  </si>
  <si>
    <t>XXX班</t>
  </si>
  <si>
    <t>XXXI班</t>
  </si>
  <si>
    <t>XXXII班</t>
  </si>
  <si>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</si>
  <si>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</si>
  <si>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</si>
  <si>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</si>
  <si>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</si>
  <si>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</si>
  <si>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</si>
  <si>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</si>
  <si>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</si>
  <si>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</si>
  <si>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</si>
  <si>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</si>
  <si>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</si>
  <si>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</si>
  <si>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</si>
  <si>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</si>
  <si>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</si>
  <si>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入力不可</t>
    <rPh sb="0" eb="4">
      <t>ニュウリョクフカ</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</si>
  <si>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</si>
  <si>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</si>
  <si>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</si>
  <si>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</si>
  <si>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</si>
  <si>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</si>
  <si>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</si>
  <si>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</si>
  <si>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</si>
  <si>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</si>
  <si>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</si>
  <si>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</si>
  <si>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</si>
  <si>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</si>
  <si>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</si>
  <si>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</si>
  <si>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</si>
  <si>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</si>
  <si>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4"/>
  </si>
  <si>
    <t>EIGYOUKAKARI</t>
    <phoneticPr fontId="18"/>
  </si>
  <si>
    <t>営業係</t>
    <rPh sb="0" eb="3">
      <t>エイギョウカカリ</t>
    </rPh>
    <phoneticPr fontId="18"/>
  </si>
  <si>
    <t>EIGYOUHANN</t>
    <phoneticPr fontId="18"/>
  </si>
  <si>
    <t>営業班</t>
    <rPh sb="0" eb="3">
      <t>エイギョウハン</t>
    </rPh>
    <phoneticPr fontId="18"/>
  </si>
  <si>
    <t>NEW_2</t>
  </si>
  <si>
    <t>NEW_1</t>
    <phoneticPr fontId="18"/>
  </si>
  <si>
    <t>soumubu</t>
  </si>
  <si>
    <t>keiribu</t>
  </si>
  <si>
    <t>eigyoukikakubu</t>
  </si>
  <si>
    <t>NEW_4</t>
  </si>
  <si>
    <t>Aseihinnzigyoubu</t>
  </si>
  <si>
    <t>NEW_5</t>
  </si>
  <si>
    <t>soumuka</t>
  </si>
  <si>
    <t>総務課</t>
  </si>
  <si>
    <t>NEW_6</t>
  </si>
  <si>
    <t>seizoubuA</t>
  </si>
  <si>
    <t>NEW_7</t>
  </si>
  <si>
    <t>koubaibuA</t>
  </si>
  <si>
    <t>NEW_8</t>
  </si>
  <si>
    <t>eigyoubuA</t>
  </si>
  <si>
    <t>NEW_9</t>
  </si>
  <si>
    <t>kaihatubuA</t>
  </si>
  <si>
    <t>NEW_10</t>
  </si>
  <si>
    <t>alphaka</t>
  </si>
  <si>
    <t>NEW_11</t>
  </si>
  <si>
    <t>betaka</t>
  </si>
  <si>
    <t>NEW_12</t>
  </si>
  <si>
    <t>gammaka</t>
  </si>
  <si>
    <t>NEW_13</t>
  </si>
  <si>
    <t>deltaka</t>
  </si>
  <si>
    <t>NEW_14</t>
  </si>
  <si>
    <t>epsilonka</t>
  </si>
  <si>
    <t>NEW_15</t>
  </si>
  <si>
    <t>zetaka</t>
  </si>
  <si>
    <t>NEW_16</t>
  </si>
  <si>
    <t>etaka</t>
  </si>
  <si>
    <t>NEW_17</t>
  </si>
  <si>
    <t>thetaka</t>
  </si>
  <si>
    <t>NEW_18</t>
  </si>
  <si>
    <t>1kakarialpha</t>
  </si>
  <si>
    <t>NEW_19</t>
  </si>
  <si>
    <t>2kakarialpha</t>
  </si>
  <si>
    <t>２係</t>
  </si>
  <si>
    <t>NEW_20</t>
  </si>
  <si>
    <t>1kakaribeta</t>
  </si>
  <si>
    <t>NEW_21</t>
  </si>
  <si>
    <t>2kakaribeta</t>
  </si>
  <si>
    <t>NEW_22</t>
  </si>
  <si>
    <t>1kakarigamma</t>
  </si>
  <si>
    <t>NEW_23</t>
  </si>
  <si>
    <t>2kakarigamma</t>
  </si>
  <si>
    <t>NEW_24</t>
  </si>
  <si>
    <t>1kakaridelta</t>
  </si>
  <si>
    <t>NEW_25</t>
  </si>
  <si>
    <t>2kakaridelta</t>
  </si>
  <si>
    <t>NEW_26</t>
  </si>
  <si>
    <t>1kakariepsilon</t>
  </si>
  <si>
    <t>NEW_27</t>
  </si>
  <si>
    <t>2kakariepsilon</t>
  </si>
  <si>
    <t>NEW_28</t>
  </si>
  <si>
    <t>1kakarizeta</t>
  </si>
  <si>
    <t>NEW_29</t>
  </si>
  <si>
    <t>2kakarizeta</t>
  </si>
  <si>
    <t>NEW_30</t>
  </si>
  <si>
    <t>1kakarieta</t>
  </si>
  <si>
    <t>NEW_31</t>
  </si>
  <si>
    <t>2kakarieta</t>
  </si>
  <si>
    <t>NEW_32</t>
  </si>
  <si>
    <t>1kakaritheta</t>
  </si>
  <si>
    <t>NEW_33</t>
  </si>
  <si>
    <t>2kakaritheta</t>
  </si>
  <si>
    <t>NEW_34</t>
  </si>
  <si>
    <t>Ihan</t>
  </si>
  <si>
    <t>NEW_35</t>
  </si>
  <si>
    <t>IIhan</t>
  </si>
  <si>
    <t>NEW_36</t>
  </si>
  <si>
    <t>IIIhan</t>
  </si>
  <si>
    <t>NEW_37</t>
  </si>
  <si>
    <t>IVhan</t>
  </si>
  <si>
    <t>NEW_38</t>
  </si>
  <si>
    <t>Vhan</t>
  </si>
  <si>
    <t>NEW_39</t>
  </si>
  <si>
    <t>VIhan</t>
  </si>
  <si>
    <t>NEW_40</t>
  </si>
  <si>
    <t>VIIhan</t>
  </si>
  <si>
    <t>NEW_41</t>
  </si>
  <si>
    <t>VIIIhan</t>
  </si>
  <si>
    <t>NEW_42</t>
  </si>
  <si>
    <t>IXhan</t>
  </si>
  <si>
    <t>NEW_43</t>
  </si>
  <si>
    <t>Xhan</t>
  </si>
  <si>
    <t>NEW_44</t>
  </si>
  <si>
    <t>XIhan</t>
  </si>
  <si>
    <t>NEW_45</t>
  </si>
  <si>
    <t>XIIhan</t>
  </si>
  <si>
    <t>NEW_46</t>
  </si>
  <si>
    <t>XIIIhan</t>
  </si>
  <si>
    <t>NEW_47</t>
  </si>
  <si>
    <t>XIVhan</t>
  </si>
  <si>
    <t>NEW_48</t>
  </si>
  <si>
    <t>XVhan</t>
  </si>
  <si>
    <t>NEW_49</t>
  </si>
  <si>
    <t>XVIhan</t>
  </si>
  <si>
    <t>NEW_50</t>
  </si>
  <si>
    <t>XVIIhan</t>
  </si>
  <si>
    <t>NEW_51</t>
  </si>
  <si>
    <t>XVIIIhan</t>
  </si>
  <si>
    <t>NEW_52</t>
  </si>
  <si>
    <t>XIXhan</t>
  </si>
  <si>
    <t>NEW_53</t>
  </si>
  <si>
    <t>XXhan</t>
  </si>
  <si>
    <t>NEW_54</t>
  </si>
  <si>
    <t>XXIhan</t>
  </si>
  <si>
    <t>NEW_55</t>
  </si>
  <si>
    <t>XXIIhan</t>
  </si>
  <si>
    <t>NEW_56</t>
  </si>
  <si>
    <t>XXIIIhan</t>
  </si>
  <si>
    <t>NEW_57</t>
  </si>
  <si>
    <t>XXIVhan</t>
  </si>
  <si>
    <t>NEW_58</t>
  </si>
  <si>
    <t>XXVhan</t>
  </si>
  <si>
    <t>NEW_59</t>
  </si>
  <si>
    <t>XXVIhan</t>
  </si>
  <si>
    <t>NEW_60</t>
  </si>
  <si>
    <t>XXVIIhan</t>
  </si>
  <si>
    <t>NEW_61</t>
  </si>
  <si>
    <t>XXVIIIhan</t>
  </si>
  <si>
    <t>NEW_62</t>
  </si>
  <si>
    <t>XXIXhan</t>
  </si>
  <si>
    <t>NEW_63</t>
  </si>
  <si>
    <t>XXXhan</t>
  </si>
  <si>
    <t>NEW_64</t>
  </si>
  <si>
    <t>XXXIhan</t>
  </si>
  <si>
    <t>NEW_65</t>
  </si>
  <si>
    <t>XXXIIhan</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</si>
  <si>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</si>
  <si>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</si>
  <si>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</si>
  <si>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</si>
  <si>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</si>
  <si>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</si>
  <si>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</si>
  <si>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</si>
  <si>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</si>
  <si>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</si>
  <si>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</si>
  <si>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</si>
  <si>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</si>
  <si>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</si>
  <si>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</si>
  <si>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</si>
  <si>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</si>
  <si>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</si>
  <si>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</si>
  <si>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</si>
  <si>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</si>
  <si>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</si>
  <si>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</si>
  <si>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</si>
  <si>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</si>
  <si>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</si>
  <si>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</si>
  <si>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</si>
  <si>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</si>
  <si>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</si>
  <si>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</si>
  <si>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</si>
  <si>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</si>
  <si>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</si>
  <si>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</si>
  <si>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</si>
  <si>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</si>
  <si>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</si>
  <si>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</si>
  <si>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</si>
  <si>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</si>
  <si>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</si>
  <si>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</si>
  <si>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</si>
  <si>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</si>
  <si>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</si>
  <si>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</si>
  <si>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</si>
  <si>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</si>
  <si>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</si>
  <si>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</si>
  <si>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</si>
  <si>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</si>
  <si>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</si>
  <si>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</si>
  <si>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</si>
  <si>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</si>
  <si>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</si>
  <si>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</si>
  <si>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</si>
  <si>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</si>
  <si>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</si>
  <si>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</si>
  <si>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</si>
  <si>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</si>
  <si>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</si>
  <si>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</si>
  <si>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</si>
  <si>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</si>
  <si>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</si>
  <si>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</si>
  <si>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</si>
  <si>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</si>
  <si>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</si>
  <si>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</si>
  <si>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</si>
  <si>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</si>
  <si>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</si>
  <si>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</si>
  <si>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</si>
  <si>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</si>
  <si>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</si>
  <si>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</si>
  <si>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</si>
  <si>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</si>
  <si>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</si>
  <si>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</si>
  <si>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</si>
  <si>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</si>
  <si>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</si>
  <si>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</si>
  <si>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</si>
  <si>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</si>
  <si>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</si>
  <si>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</si>
  <si>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</si>
  <si>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</si>
  <si>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</si>
  <si>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</si>
  <si>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</si>
  <si>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</si>
  <si>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</si>
  <si>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</si>
  <si>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</si>
  <si>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</si>
  <si>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</si>
  <si>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</si>
  <si>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</si>
  <si>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</si>
  <si>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</si>
  <si>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</si>
  <si>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</si>
  <si>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</si>
  <si>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</si>
  <si>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</si>
  <si>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</si>
  <si>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</si>
  <si>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</si>
  <si>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</si>
  <si>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</si>
  <si>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</si>
  <si>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</si>
  <si>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</si>
  <si>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</si>
  <si>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</si>
  <si>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</si>
  <si>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</si>
  <si>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</si>
  <si>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</si>
  <si>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</si>
  <si>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</si>
  <si>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</si>
  <si>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</si>
  <si>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</si>
  <si>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</si>
  <si>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</si>
  <si>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</si>
  <si>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</si>
  <si>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</si>
  <si>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</si>
  <si>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</si>
  <si>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</si>
  <si>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</si>
  <si>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</si>
  <si>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</si>
  <si>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</si>
  <si>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</si>
  <si>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</si>
  <si>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</si>
  <si>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</si>
  <si>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</si>
  <si>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</si>
  <si>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</si>
  <si>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</si>
  <si>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</si>
  <si>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</si>
  <si>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</si>
  <si>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</si>
  <si>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</si>
  <si>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</si>
  <si>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</si>
  <si>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</si>
  <si>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</si>
  <si>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</si>
  <si>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</si>
  <si>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</si>
  <si>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</si>
  <si>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</si>
  <si>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</si>
  <si>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</si>
  <si>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</si>
  <si>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</si>
  <si>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</si>
  <si>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</si>
  <si>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</si>
  <si>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</si>
  <si>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</si>
  <si>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</si>
  <si>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</si>
  <si>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</si>
  <si>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</si>
  <si>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</si>
  <si>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</si>
  <si>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</si>
  <si>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</si>
  <si>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</si>
  <si>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</si>
  <si>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</si>
  <si>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</si>
  <si>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</si>
  <si>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</si>
  <si>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</si>
  <si>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</si>
  <si>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</si>
  <si>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</si>
  <si>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</si>
  <si>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</si>
  <si>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</si>
  <si>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</si>
  <si>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</si>
  <si>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</si>
  <si>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</si>
  <si>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</si>
  <si>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</si>
  <si>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</si>
  <si>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</si>
  <si>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</si>
  <si>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</si>
  <si>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</si>
  <si>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</si>
  <si>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</si>
  <si>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</si>
  <si>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</si>
  <si>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</si>
  <si>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</si>
  <si>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</si>
  <si>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</si>
  <si>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</si>
  <si>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</si>
  <si>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</si>
  <si>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</si>
  <si>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</si>
  <si>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</si>
  <si>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</si>
  <si>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</si>
  <si>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</si>
  <si>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</si>
  <si>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</si>
  <si>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</si>
  <si>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</si>
  <si>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</si>
  <si>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</si>
  <si>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</si>
  <si>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</si>
  <si>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</si>
  <si>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</si>
  <si>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</si>
  <si>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</si>
  <si>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</si>
  <si>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</si>
  <si>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</si>
  <si>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</si>
  <si>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</si>
  <si>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</si>
  <si>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</si>
  <si>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</si>
  <si>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</si>
  <si>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</si>
  <si>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</si>
  <si>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</si>
  <si>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</si>
  <si>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</si>
  <si>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</si>
  <si>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</si>
  <si>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</si>
  <si>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</si>
  <si>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</si>
  <si>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</si>
  <si>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</si>
  <si>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</si>
  <si>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</si>
  <si>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</si>
  <si>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</si>
  <si>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</si>
  <si>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</si>
  <si>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</si>
  <si>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</si>
  <si>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</si>
  <si>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</si>
  <si>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</si>
  <si>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</si>
  <si>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</si>
  <si>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</si>
  <si>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</si>
  <si>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</si>
  <si>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</si>
  <si>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</si>
  <si>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</si>
  <si>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</si>
  <si>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</si>
  <si>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</si>
  <si>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</si>
  <si>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</si>
  <si>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</si>
  <si>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</si>
  <si>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</si>
  <si>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</si>
  <si>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</si>
  <si>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</si>
  <si>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</si>
  <si>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</si>
  <si>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</si>
  <si>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</si>
  <si>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</si>
  <si>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</si>
  <si>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</si>
  <si>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</si>
  <si>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</si>
  <si>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</si>
  <si>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</si>
  <si>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</si>
  <si>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</si>
  <si>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</si>
  <si>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</si>
  <si>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</si>
  <si>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</si>
  <si>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</si>
  <si>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</si>
  <si>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</si>
  <si>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</si>
  <si>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</si>
  <si>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</si>
  <si>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</si>
  <si>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</si>
  <si>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</si>
  <si>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</si>
  <si>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</si>
  <si>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</si>
  <si>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</si>
  <si>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</si>
  <si>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</si>
  <si>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</si>
  <si>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</si>
  <si>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</si>
  <si>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</si>
  <si>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</si>
  <si>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</si>
  <si>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</si>
  <si>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</si>
  <si>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</si>
  <si>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</si>
  <si>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</si>
  <si>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</si>
  <si>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</si>
  <si>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</si>
  <si>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</si>
  <si>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</si>
  <si>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</si>
  <si>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</si>
  <si>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</si>
  <si>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</si>
  <si>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</si>
  <si>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</si>
  <si>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</si>
  <si>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</si>
  <si>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</si>
  <si>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</si>
  <si>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</si>
  <si>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</si>
  <si>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</si>
  <si>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</si>
  <si>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</si>
  <si>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</si>
  <si>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</si>
  <si>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</si>
  <si>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</si>
  <si>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</si>
  <si>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</si>
  <si>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</si>
  <si>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</si>
  <si>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</si>
  <si>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</si>
  <si>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</si>
  <si>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</si>
  <si>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</si>
  <si>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</si>
  <si>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</si>
  <si>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</si>
  <si>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</si>
  <si>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</si>
  <si>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</si>
  <si>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</si>
  <si>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</si>
  <si>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</si>
  <si>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</si>
  <si>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</si>
  <si>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</si>
  <si>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</si>
  <si>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</si>
  <si>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</si>
  <si>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</si>
  <si>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</si>
  <si>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</si>
  <si>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</si>
  <si>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</si>
  <si>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</si>
  <si>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</si>
  <si>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</si>
  <si>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</si>
  <si>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</si>
  <si>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</si>
  <si>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</si>
  <si>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</si>
  <si>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</si>
  <si>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</si>
  <si>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</si>
  <si>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</si>
  <si>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</si>
  <si>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</si>
  <si>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</si>
  <si>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</si>
  <si>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</si>
  <si>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</si>
  <si>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</si>
  <si>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</si>
  <si>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</si>
  <si>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</si>
  <si>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</si>
  <si>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</si>
  <si>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</si>
  <si>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</si>
  <si>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</si>
  <si>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</si>
  <si>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</si>
  <si>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</si>
  <si>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</si>
  <si>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</si>
  <si>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</si>
  <si>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</si>
  <si>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</si>
  <si>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</si>
  <si>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</si>
  <si>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</si>
  <si>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</si>
  <si>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</si>
  <si>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</si>
  <si>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</si>
  <si>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</si>
  <si>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</si>
  <si>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</si>
  <si>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</si>
  <si>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</si>
  <si>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</si>
  <si>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</si>
  <si>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</si>
  <si>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</si>
  <si>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</si>
  <si>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</si>
  <si>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</si>
  <si>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</si>
  <si>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</si>
  <si>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</si>
  <si>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</si>
  <si>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</si>
  <si>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</si>
  <si>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</si>
  <si>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</si>
  <si>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</si>
  <si>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</si>
  <si>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</si>
  <si>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</si>
  <si>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</si>
  <si>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</si>
  <si>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</si>
  <si>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</si>
  <si>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</si>
  <si>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</si>
  <si>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</si>
  <si>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</si>
  <si>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</si>
  <si>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</si>
  <si>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</si>
  <si>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</si>
  <si>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</si>
  <si>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</si>
  <si>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</si>
  <si>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</si>
  <si>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</si>
  <si>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</si>
  <si>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</si>
  <si>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</si>
  <si>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</si>
  <si>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</si>
  <si>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</si>
  <si>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</si>
  <si>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</si>
  <si>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</si>
  <si>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</si>
  <si>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</si>
  <si>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</si>
  <si>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</si>
  <si>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</si>
  <si>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</si>
  <si>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</si>
  <si>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</si>
  <si>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</si>
  <si>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</si>
  <si>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</si>
  <si>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</si>
  <si>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</si>
  <si>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</si>
  <si>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</si>
  <si>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</si>
  <si>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</si>
  <si>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</si>
  <si>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</si>
  <si>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</si>
  <si>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</si>
  <si>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</si>
  <si>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</si>
  <si>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</si>
  <si>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</si>
  <si>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</si>
  <si>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</si>
  <si>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</si>
  <si>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</si>
  <si>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</si>
  <si>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</si>
  <si>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</si>
  <si>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</si>
  <si>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</si>
  <si>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</si>
  <si>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</si>
  <si>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</si>
  <si>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</si>
  <si>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</si>
  <si>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</si>
  <si>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</si>
  <si>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</si>
  <si>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</si>
  <si>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</si>
  <si>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</si>
  <si>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</si>
  <si>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</si>
  <si>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</si>
  <si>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</si>
  <si>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</si>
  <si>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</si>
  <si>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</si>
  <si>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</si>
  <si>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</si>
  <si>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</si>
  <si>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</si>
  <si>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</si>
  <si>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</si>
  <si>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</si>
  <si>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</si>
  <si>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</si>
  <si>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</si>
  <si>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</si>
  <si>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</si>
  <si>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</si>
  <si>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</si>
  <si>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</si>
  <si>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</si>
  <si>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</si>
  <si>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</si>
  <si>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</si>
  <si>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</si>
  <si>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</si>
  <si>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</si>
  <si>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</si>
  <si>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</si>
  <si>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</si>
  <si>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</si>
  <si>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</si>
  <si>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</si>
  <si>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</si>
  <si>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</si>
  <si>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</si>
  <si>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</si>
  <si>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</si>
  <si>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</si>
  <si>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</si>
  <si>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</si>
  <si>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</si>
  <si>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</si>
  <si>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</si>
  <si>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</si>
  <si>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</si>
  <si>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</si>
  <si>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</si>
  <si>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</si>
  <si>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</si>
  <si>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</si>
  <si>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</si>
  <si>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</si>
  <si>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</si>
  <si>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</si>
  <si>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</si>
  <si>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</si>
  <si>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</si>
  <si>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</si>
  <si>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</si>
  <si>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</si>
  <si>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</si>
  <si>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</si>
  <si>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</si>
  <si>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</si>
  <si>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</si>
  <si>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</si>
  <si>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</si>
  <si>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</si>
  <si>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</si>
  <si>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</si>
  <si>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</si>
  <si>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</si>
  <si>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</si>
  <si>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</si>
  <si>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</si>
  <si>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</si>
  <si>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</si>
  <si>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</si>
  <si>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</si>
  <si>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</si>
  <si>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</si>
  <si>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</si>
  <si>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</si>
  <si>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</si>
  <si>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</si>
  <si>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</si>
  <si>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</si>
  <si>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</si>
  <si>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</si>
  <si>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</si>
  <si>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</si>
  <si>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</si>
  <si>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</si>
  <si>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</si>
  <si>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</si>
  <si>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</si>
  <si>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</si>
  <si>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</si>
  <si>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</si>
  <si>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</si>
  <si>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</si>
  <si>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</si>
  <si>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</si>
  <si>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</si>
  <si>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</si>
  <si>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</si>
  <si>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</si>
  <si>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</si>
  <si>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</si>
  <si>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</si>
  <si>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</si>
  <si>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</si>
  <si>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</si>
  <si>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</si>
  <si>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</si>
  <si>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</si>
  <si>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</si>
  <si>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</si>
  <si>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</si>
  <si>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</si>
  <si>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</si>
  <si>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</si>
  <si>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</si>
  <si>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</si>
  <si>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</si>
  <si>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</si>
  <si>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</si>
  <si>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</si>
  <si>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</si>
  <si>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</si>
  <si>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</si>
  <si>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</si>
  <si>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</si>
  <si>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</si>
  <si>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</si>
  <si>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</si>
  <si>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</si>
  <si>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</si>
  <si>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</si>
  <si>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</si>
  <si>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</si>
  <si>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</si>
  <si>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</si>
  <si>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</si>
  <si>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</si>
  <si>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</si>
  <si>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</si>
  <si>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</si>
  <si>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</si>
  <si>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</si>
  <si>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</si>
  <si>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</si>
  <si>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</si>
  <si>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</si>
  <si>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</si>
  <si>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</si>
  <si>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</si>
  <si>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</si>
  <si>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</si>
  <si>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</si>
  <si>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</si>
  <si>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</si>
  <si>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</si>
  <si>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</si>
  <si>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</si>
  <si>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</si>
  <si>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</si>
  <si>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</si>
  <si>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</si>
  <si>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</si>
  <si>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</si>
  <si>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</si>
  <si>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</si>
  <si>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</si>
  <si>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</si>
  <si>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</si>
  <si>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</si>
  <si>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</si>
  <si>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</si>
  <si>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</si>
  <si>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</si>
  <si>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</si>
  <si>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</si>
  <si>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</si>
  <si>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</si>
  <si>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</si>
  <si>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</si>
  <si>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</si>
  <si>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</si>
  <si>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</si>
  <si>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</si>
  <si>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</si>
  <si>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</si>
  <si>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</si>
  <si>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</si>
  <si>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</si>
  <si>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</si>
  <si>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</si>
  <si>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</si>
  <si>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</si>
  <si>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</si>
  <si>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</si>
  <si>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</si>
  <si>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</si>
  <si>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</si>
  <si>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</si>
  <si>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</si>
  <si>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</si>
  <si>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</si>
  <si>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</si>
  <si>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</si>
  <si>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</si>
  <si>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</si>
  <si>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</si>
  <si>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</si>
  <si>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</si>
  <si>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</si>
  <si>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</si>
  <si>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</si>
  <si>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</si>
  <si>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</si>
  <si>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</si>
  <si>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</si>
  <si>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</si>
  <si>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</si>
  <si>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</si>
  <si>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</si>
  <si>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</si>
  <si>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総務部-総務課</t>
  </si>
  <si>
    <t>A製品事業部-製造部</t>
  </si>
  <si>
    <t>A製品事業部-購買部</t>
  </si>
  <si>
    <t>A製品事業部-営業部</t>
  </si>
  <si>
    <t>A製品事業部-開発部</t>
  </si>
  <si>
    <t>A製品事業部-製造部-アルファ課</t>
  </si>
  <si>
    <t>A製品事業部-製造部-ベータ課</t>
  </si>
  <si>
    <t>A製品事業部-購買部-ガンマ課</t>
  </si>
  <si>
    <t>A製品事業部-購買部-デルタ課</t>
  </si>
  <si>
    <t>A製品事業部-営業部-イプシロン課</t>
  </si>
  <si>
    <t>A製品事業部-営業部-ゼータ課</t>
  </si>
  <si>
    <t>A製品事業部-開発部-イータ課</t>
  </si>
  <si>
    <t>A製品事業部-開発部-シータ課</t>
  </si>
  <si>
    <t>A製品事業部-製造部-アルファ課-１係</t>
  </si>
  <si>
    <t>A製品事業部-製造部-アルファ課-２係</t>
  </si>
  <si>
    <t>A製品事業部-製造部-ベータ課-１係</t>
  </si>
  <si>
    <t>A製品事業部-製造部-ベータ課-２係</t>
  </si>
  <si>
    <t>A製品事業部-購買部-ガンマ課-１係</t>
  </si>
  <si>
    <t>A製品事業部-購買部-ガンマ課-２係</t>
  </si>
  <si>
    <t>A製品事業部-購買部-デルタ課-１係</t>
  </si>
  <si>
    <t>A製品事業部-購買部-デルタ課-２係</t>
  </si>
  <si>
    <t>A製品事業部-営業部-イプシロン課-１係</t>
  </si>
  <si>
    <t>A製品事業部-営業部-イプシロン課-２係</t>
  </si>
  <si>
    <t>A製品事業部-営業部-ゼータ課-１係</t>
  </si>
  <si>
    <t>A製品事業部-営業部-ゼータ課-２係</t>
  </si>
  <si>
    <t>A製品事業部-開発部-イータ課-１係</t>
  </si>
  <si>
    <t>A製品事業部-開発部-イータ課-２係</t>
  </si>
  <si>
    <t>A製品事業部-開発部-シータ課-１係</t>
  </si>
  <si>
    <t>A製品事業部-開発部-シータ課-２係</t>
  </si>
  <si>
    <t>A製品事業部-製造部-アルファ課-１係-I班</t>
  </si>
  <si>
    <t>A製品事業部-製造部-アルファ課-１係-II班</t>
  </si>
  <si>
    <t>A製品事業部-製造部-アルファ課-２係-III班</t>
  </si>
  <si>
    <t>A製品事業部-製造部-アルファ課-２係-IV班</t>
  </si>
  <si>
    <t>A製品事業部-製造部-ベータ課-１係-V班</t>
  </si>
  <si>
    <t>A製品事業部-製造部-ベータ課-１係-VI班</t>
  </si>
  <si>
    <t>A製品事業部-製造部-ベータ課-２係-VII班</t>
  </si>
  <si>
    <t>A製品事業部-製造部-ベータ課-２係-VIII班</t>
  </si>
  <si>
    <t>A製品事業部-購買部-ガンマ課-１係-IX班</t>
  </si>
  <si>
    <t>A製品事業部-購買部-ガンマ課-１係-X班</t>
  </si>
  <si>
    <t>A製品事業部-購買部-ガンマ課-２係-XI班</t>
  </si>
  <si>
    <t>A製品事業部-購買部-ガンマ課-２係-XII班</t>
  </si>
  <si>
    <t>A製品事業部-購買部-デルタ課-１係-XIII班</t>
  </si>
  <si>
    <t>A製品事業部-購買部-デルタ課-１係-XIV班</t>
  </si>
  <si>
    <t>A製品事業部-購買部-デルタ課-２係-XV班</t>
  </si>
  <si>
    <t>A製品事業部-購買部-デルタ課-２係-XVI班</t>
  </si>
  <si>
    <t>A製品事業部-営業部-イプシロン課-１係-XVII班</t>
  </si>
  <si>
    <t>A製品事業部-営業部-イプシロン課-１係-XVIII班</t>
  </si>
  <si>
    <t>A製品事業部-営業部-イプシロン課-２係-XIX班</t>
  </si>
  <si>
    <t>A製品事業部-営業部-イプシロン課-２係-XX班</t>
  </si>
  <si>
    <t>A製品事業部-営業部-ゼータ課-１係-XXI班</t>
  </si>
  <si>
    <t>A製品事業部-営業部-ゼータ課-１係-XXII班</t>
  </si>
  <si>
    <t>A製品事業部-営業部-ゼータ課-２係-XXIII班</t>
  </si>
  <si>
    <t>A製品事業部-営業部-ゼータ課-２係-XXIV班</t>
  </si>
  <si>
    <t>A製品事業部-開発部-イータ課-１係-XXV班</t>
  </si>
  <si>
    <t>A製品事業部-開発部-イータ課-１係-XXVI班</t>
  </si>
  <si>
    <t>A製品事業部-開発部-イータ課-２係-XXVII班</t>
  </si>
  <si>
    <t>A製品事業部-開発部-イータ課-２係-XXVIII班</t>
  </si>
  <si>
    <t>A製品事業部-開発部-シータ課-１係-XXIX班</t>
  </si>
  <si>
    <t>A製品事業部-開発部-シータ課-１係-XXX班</t>
  </si>
  <si>
    <t>A製品事業部-開発部-シータ課-２係-XXXI班</t>
  </si>
  <si>
    <t>A製品事業部-開発部-シータ課-２係-XXXII班</t>
  </si>
  <si>
    <t>組織管理コード（1階層のみ）</t>
    <phoneticPr fontId="18"/>
  </si>
  <si>
    <t>組織名（1階層のみ）</t>
    <rPh sb="0" eb="3">
      <t>ソシキメイ</t>
    </rPh>
    <rPh sb="5" eb="7">
      <t>カイソウ</t>
    </rPh>
    <phoneticPr fontId="18"/>
  </si>
  <si>
    <t>組織管理コード（1~2階層）</t>
    <rPh sb="0" eb="2">
      <t>ソシキ</t>
    </rPh>
    <rPh sb="2" eb="4">
      <t>カンリ</t>
    </rPh>
    <rPh sb="11" eb="13">
      <t>カイソウ</t>
    </rPh>
    <phoneticPr fontId="18"/>
  </si>
  <si>
    <t>組織名（1~2階層）</t>
    <rPh sb="0" eb="3">
      <t>ソシキメイ</t>
    </rPh>
    <rPh sb="7" eb="9">
      <t>カイソウ</t>
    </rPh>
    <phoneticPr fontId="18"/>
  </si>
  <si>
    <t>組織管理コード（1~3階層）</t>
    <rPh sb="0" eb="2">
      <t>ソシキ</t>
    </rPh>
    <rPh sb="2" eb="4">
      <t>カンリ</t>
    </rPh>
    <rPh sb="11" eb="13">
      <t>カイソウ</t>
    </rPh>
    <phoneticPr fontId="18"/>
  </si>
  <si>
    <t>組織名（1~3階層）</t>
    <rPh sb="0" eb="3">
      <t>ソシキメイ</t>
    </rPh>
    <rPh sb="7" eb="9">
      <t>カイソウ</t>
    </rPh>
    <phoneticPr fontId="18"/>
  </si>
  <si>
    <t>組織管理コード（1~4階層）</t>
    <rPh sb="0" eb="2">
      <t>ソシキ</t>
    </rPh>
    <rPh sb="2" eb="4">
      <t>カンリ</t>
    </rPh>
    <rPh sb="11" eb="13">
      <t>カイソウ</t>
    </rPh>
    <phoneticPr fontId="18"/>
  </si>
  <si>
    <t>組織名（1~4階層）</t>
    <rPh sb="0" eb="3">
      <t>ソシキメイ</t>
    </rPh>
    <rPh sb="7" eb="9">
      <t>カイソウ</t>
    </rPh>
    <phoneticPr fontId="18"/>
  </si>
  <si>
    <t>組織管理コード（1～5階層）</t>
    <rPh sb="2" eb="4">
      <t>カンリ</t>
    </rPh>
    <rPh sb="11" eb="13">
      <t>カイソウ</t>
    </rPh>
    <phoneticPr fontId="18"/>
  </si>
  <si>
    <t>組織名（1～5階層）</t>
    <rPh sb="7" eb="9">
      <t>カイソウ</t>
    </rPh>
    <phoneticPr fontId="18"/>
  </si>
  <si>
    <t>組織管理コード（1階層のみ）</t>
  </si>
  <si>
    <t>現在 0 / 2 項目です</t>
  </si>
  <si>
    <t>soumubu-soumuka</t>
  </si>
  <si>
    <t>Aseihinnzigyoubu-seizoubuA</t>
  </si>
  <si>
    <t>Aseihinnzigyoubu-koubaibuA</t>
  </si>
  <si>
    <t>Aseihinnzigyoubu-eigyoubuA</t>
  </si>
  <si>
    <t>Aseihinnzigyoubu-kaihatubuA</t>
  </si>
  <si>
    <t>Aseihinnzigyoubu-seizoubuA-alphaka</t>
  </si>
  <si>
    <t>Aseihinnzigyoubu-seizoubuA-betaka</t>
  </si>
  <si>
    <t>Aseihinnzigyoubu-koubaibuA-gammaka</t>
  </si>
  <si>
    <t>Aseihinnzigyoubu-koubaibuA-deltaka</t>
  </si>
  <si>
    <t>Aseihinnzigyoubu-eigyoubuA-epsilonka</t>
  </si>
  <si>
    <t>Aseihinnzigyoubu-eigyoubuA-zetaka</t>
  </si>
  <si>
    <t>Aseihinnzigyoubu-kaihatubuA-etaka</t>
  </si>
  <si>
    <t>Aseihinnzigyoubu-kaihatubuA-thetaka</t>
  </si>
  <si>
    <t>Aseihinnzigyoubu-seizoubuA-alphaka-1kakarialpha</t>
  </si>
  <si>
    <t>Aseihinnzigyoubu-seizoubuA-alphaka-2kakarialpha</t>
  </si>
  <si>
    <t>Aseihinnzigyoubu-seizoubuA-betaka-1kakaribeta</t>
  </si>
  <si>
    <t>Aseihinnzigyoubu-seizoubuA-betaka-2kakaribeta</t>
  </si>
  <si>
    <t>Aseihinnzigyoubu-koubaibuA-gammaka-1kakarigamma</t>
  </si>
  <si>
    <t>Aseihinnzigyoubu-koubaibuA-gammaka-2kakarigamma</t>
  </si>
  <si>
    <t>Aseihinnzigyoubu-koubaibuA-deltaka-1kakaridelta</t>
  </si>
  <si>
    <t>Aseihinnzigyoubu-koubaibuA-deltaka-2kakaridelta</t>
  </si>
  <si>
    <t>Aseihinnzigyoubu-eigyoubuA-epsilonka-1kakariepsilon</t>
  </si>
  <si>
    <t>Aseihinnzigyoubu-eigyoubuA-epsilonka-2kakariepsilon</t>
  </si>
  <si>
    <t>Aseihinnzigyoubu-eigyoubuA-zetaka-1kakarizeta</t>
  </si>
  <si>
    <t>Aseihinnzigyoubu-eigyoubuA-zetaka-2kakarizeta</t>
  </si>
  <si>
    <t>Aseihinnzigyoubu-kaihatubuA-etaka-1kakarieta</t>
  </si>
  <si>
    <t>Aseihinnzigyoubu-kaihatubuA-etaka-2kakarieta</t>
  </si>
  <si>
    <t>Aseihinnzigyoubu-kaihatubuA-thetaka-1kakaritheta</t>
  </si>
  <si>
    <t>Aseihinnzigyoubu-kaihatubuA-thetaka-2kakaritheta</t>
  </si>
  <si>
    <t>Aseihinnzigyoubu-seizoubuA-alphaka-1kakarialpha-Ihan</t>
  </si>
  <si>
    <t>Aseihinnzigyoubu-seizoubuA-alphaka-1kakarialpha-IIhan</t>
  </si>
  <si>
    <t>Aseihinnzigyoubu-seizoubuA-alphaka-2kakarialpha-IIIhan</t>
  </si>
  <si>
    <t>Aseihinnzigyoubu-seizoubuA-alphaka-2kakarialpha-IVhan</t>
  </si>
  <si>
    <t>Aseihinnzigyoubu-seizoubuA-betaka-1kakaribeta-Vhan</t>
  </si>
  <si>
    <t>Aseihinnzigyoubu-seizoubuA-betaka-1kakaribeta-VIhan</t>
  </si>
  <si>
    <t>Aseihinnzigyoubu-seizoubuA-betaka-2kakaribeta-VIIhan</t>
  </si>
  <si>
    <t>Aseihinnzigyoubu-seizoubuA-betaka-2kakaribeta-VIIIhan</t>
  </si>
  <si>
    <t>Aseihinnzigyoubu-koubaibuA-gammaka-1kakarigamma-IXhan</t>
  </si>
  <si>
    <t>Aseihinnzigyoubu-koubaibuA-gammaka-1kakarigamma-Xhan</t>
  </si>
  <si>
    <t>Aseihinnzigyoubu-koubaibuA-gammaka-2kakarigamma-XIhan</t>
  </si>
  <si>
    <t>Aseihinnzigyoubu-koubaibuA-gammaka-2kakarigamma-XIIhan</t>
  </si>
  <si>
    <t>Aseihinnzigyoubu-koubaibuA-deltaka-1kakaridelta-XIIIhan</t>
  </si>
  <si>
    <t>Aseihinnzigyoubu-koubaibuA-deltaka-1kakaridelta-XIVhan</t>
  </si>
  <si>
    <t>Aseihinnzigyoubu-koubaibuA-deltaka-2kakaridelta-XVhan</t>
  </si>
  <si>
    <t>Aseihinnzigyoubu-koubaibuA-deltaka-2kakaridelta-XVIhan</t>
  </si>
  <si>
    <t>Aseihinnzigyoubu-eigyoubuA-epsilonka-1kakariepsilon-XVIIhan</t>
  </si>
  <si>
    <t>Aseihinnzigyoubu-eigyoubuA-epsilonka-1kakariepsilon-XVIIIhan</t>
  </si>
  <si>
    <t>Aseihinnzigyoubu-eigyoubuA-epsilonka-2kakariepsilon-XIXhan</t>
  </si>
  <si>
    <t>Aseihinnzigyoubu-eigyoubuA-epsilonka-2kakariepsilon-XXhan</t>
  </si>
  <si>
    <t>Aseihinnzigyoubu-eigyoubuA-zetaka-1kakarizeta-XXIhan</t>
  </si>
  <si>
    <t>Aseihinnzigyoubu-eigyoubuA-zetaka-1kakarizeta-XXIIhan</t>
  </si>
  <si>
    <t>Aseihinnzigyoubu-eigyoubuA-zetaka-2kakarizeta-XXIIIhan</t>
  </si>
  <si>
    <t>Aseihinnzigyoubu-eigyoubuA-zetaka-2kakarizeta-XXIVhan</t>
  </si>
  <si>
    <t>Aseihinnzigyoubu-kaihatubuA-etaka-1kakarieta-XXVhan</t>
  </si>
  <si>
    <t>Aseihinnzigyoubu-kaihatubuA-etaka-1kakarieta-XXVIhan</t>
  </si>
  <si>
    <t>Aseihinnzigyoubu-kaihatubuA-etaka-2kakarieta-XXVIIhan</t>
  </si>
  <si>
    <t>Aseihinnzigyoubu-kaihatubuA-etaka-2kakarieta-XXVIIIhan</t>
  </si>
  <si>
    <t>Aseihinnzigyoubu-kaihatubuA-thetaka-1kakaritheta-XXIXhan</t>
  </si>
  <si>
    <t>Aseihinnzigyoubu-kaihatubuA-thetaka-1kakaritheta-XXXhan</t>
  </si>
  <si>
    <t>Aseihinnzigyoubu-kaihatubuA-thetaka-2kakaritheta-XXXIhan</t>
  </si>
  <si>
    <t>Aseihinnzigyoubu-kaihatubuA-thetaka-2kakaritheta-XXXIIhan</t>
  </si>
  <si>
    <t>組織登録シート（ベース版）</t>
    <rPh sb="0" eb="2">
      <t>ソシキ</t>
    </rPh>
    <rPh sb="2" eb="4">
      <t>トウロク</t>
    </rPh>
    <rPh sb="11" eb="12">
      <t>バン</t>
    </rPh>
    <phoneticPr fontId="18"/>
  </si>
  <si>
    <t>組織名[必須]</t>
    <rPh sb="0" eb="3">
      <t>ソシキメイ</t>
    </rPh>
    <phoneticPr fontId="18"/>
  </si>
  <si>
    <t>親組織名[必須※]</t>
    <rPh sb="0" eb="4">
      <t>オヤソシキメイ</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</si>
  <si>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</si>
  <si>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</si>
  <si>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</si>
  <si>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</si>
  <si>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</si>
  <si>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</si>
  <si>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</si>
  <si>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</si>
  <si>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ユーザーID</t>
  </si>
  <si>
    <t>ユーザー名[必須]</t>
    <rPh sb="6" eb="8">
      <t>ヒッス</t>
    </rPh>
    <phoneticPr fontId="18"/>
  </si>
  <si>
    <t>ユーザー種別[必須]</t>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</si>
  <si>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</si>
  <si>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</si>
  <si>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</si>
  <si>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</si>
  <si>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</si>
  <si>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</si>
  <si>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</si>
  <si>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</si>
  <si>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契約情報閲覧権限[必須※]</t>
    <phoneticPr fontId="18"/>
  </si>
  <si>
    <t>契約情報承認権限[必須※]</t>
    <phoneticPr fontId="18"/>
  </si>
  <si>
    <t>契約情報ダウンロード権限[必須※]</t>
    <phoneticPr fontId="18"/>
  </si>
  <si>
    <t>請求情報閲覧・承認権限[必須※]</t>
    <phoneticPr fontId="18"/>
  </si>
  <si>
    <t>評価情報登録・承認権限[必須※]</t>
    <phoneticPr fontId="18"/>
  </si>
  <si>
    <t>スタッフ情報ダウンロード権限[必須※]</t>
    <phoneticPr fontId="18"/>
  </si>
  <si>
    <t>ユーザー情報登録・編集権限[必須※]</t>
    <phoneticPr fontId="18"/>
  </si>
  <si>
    <t>事業所情報編集権限[必須※]</t>
    <phoneticPr fontId="18"/>
  </si>
  <si>
    <t>組織情報編集権限[必須※]</t>
    <phoneticPr fontId="18"/>
  </si>
  <si>
    <t>企業設定編集権限[必須※]</t>
    <phoneticPr fontId="18"/>
  </si>
  <si>
    <t>お知らせ登録・編集権限[必須※]</t>
    <phoneticPr fontId="18"/>
  </si>
  <si>
    <t>勤怠データ取込権限</t>
  </si>
  <si>
    <t>勤怠データ編集権限</t>
  </si>
  <si>
    <t>勤怠データ承認権限</t>
  </si>
  <si>
    <t>クラウドスタッフィング利用状況参照権限[必須※]</t>
    <phoneticPr fontId="18"/>
  </si>
  <si>
    <t>有効/無効(必須)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</si>
  <si>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</si>
  <si>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</si>
  <si>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</si>
  <si>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</si>
  <si>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</si>
  <si>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</si>
  <si>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※同姓同名の方がいらっしゃる
　場合は入力必須です。</t>
    <phoneticPr fontId="18"/>
  </si>
  <si>
    <t>1.全組織の情報を閲覧可能
2.指定した組織以下の権限を閲覧可能
※システム管理者（C列:1）の場合は入力不要です。</t>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</si>
  <si>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</si>
  <si>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0.権限なし
1.権限あり
※システム管理者（C列:1）の
　場合は入力不要です。</t>
    <rPh sb="2" eb="4">
      <t>ケンゲン</t>
    </rPh>
    <rPh sb="9" eb="11">
      <t>ケンゲン</t>
    </rPh>
    <phoneticPr fontId="18"/>
  </si>
  <si>
    <t>0.権限なし
1.権限あり
※システム管理者（C列:1）の
　場合は入力不要です。
※権限あり（M列:1）の場合、
　契約情報閲覧権限（L列）は権限あり
　として登録されます。</t>
    <rPh sb="2" eb="4">
      <t>ケンゲン</t>
    </rPh>
    <rPh sb="9" eb="11">
      <t>ケンゲン</t>
    </rPh>
    <rPh sb="44" eb="46">
      <t>ケンゲン</t>
    </rPh>
    <rPh sb="50" eb="51">
      <t>レツ</t>
    </rPh>
    <rPh sb="55" eb="57">
      <t>バアイ</t>
    </rPh>
    <rPh sb="60" eb="64">
      <t>ケイヤクジョウホウ</t>
    </rPh>
    <rPh sb="64" eb="68">
      <t>エツランケンゲン</t>
    </rPh>
    <rPh sb="70" eb="71">
      <t>レツ</t>
    </rPh>
    <rPh sb="73" eb="75">
      <t>ケンゲン</t>
    </rPh>
    <rPh sb="82" eb="84">
      <t>トウロク</t>
    </rPh>
    <phoneticPr fontId="18"/>
  </si>
  <si>
    <t>テスト太郎</t>
    <rPh sb="3" eb="5">
      <t>タロウ</t>
    </rPh>
    <phoneticPr fontId="18"/>
  </si>
  <si>
    <t>営業部 営業課</t>
  </si>
  <si>
    <t>test@crosslink.jp.net</t>
    <phoneticPr fontId="18"/>
  </si>
  <si>
    <t>testtaro</t>
    <phoneticPr fontId="18"/>
  </si>
  <si>
    <t>営業部,製造部</t>
    <rPh sb="4" eb="7">
      <t>セイゾウブ</t>
    </rPh>
    <phoneticPr fontId="18"/>
  </si>
  <si>
    <t>hakennsaki1rou@testabc.ne.jp</t>
  </si>
  <si>
    <t>hakennsaki2rou@testabc.ne.jp</t>
  </si>
  <si>
    <t>hakennsaki3rou@testabc.ne.jp</t>
    <phoneticPr fontId="18"/>
  </si>
  <si>
    <t>hakennsaki4rou@testabc.ne.jp</t>
    <phoneticPr fontId="18"/>
  </si>
  <si>
    <t>hakennsaki5rou@testabc.ne.jp</t>
    <phoneticPr fontId="18"/>
  </si>
  <si>
    <t>hakennsaki6rou@testabc.ne.jp</t>
    <phoneticPr fontId="18"/>
  </si>
  <si>
    <t>hakennsaki7rou@testabc.ne.jp</t>
    <phoneticPr fontId="18"/>
  </si>
  <si>
    <t>hakennsaki8rou@testabc.ne.jp</t>
    <phoneticPr fontId="18"/>
  </si>
  <si>
    <t>hakennsaki9rou@testabc.ne.jp</t>
    <phoneticPr fontId="18"/>
  </si>
  <si>
    <t>総務部 総務課とA製品事業部</t>
    <rPh sb="9" eb="14">
      <t>セイヒンジギョウブ</t>
    </rPh>
    <phoneticPr fontId="18"/>
  </si>
  <si>
    <t>派遣先　1子</t>
    <rPh sb="0" eb="3">
      <t>ハケンサキ</t>
    </rPh>
    <rPh sb="5" eb="6">
      <t>コ</t>
    </rPh>
    <phoneticPr fontId="18"/>
  </si>
  <si>
    <t>総務部</t>
    <rPh sb="0" eb="3">
      <t>ソウムブ</t>
    </rPh>
    <phoneticPr fontId="18"/>
  </si>
  <si>
    <t>hakennsaki1ko@testabc.ne.jp</t>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</si>
  <si>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</si>
  <si>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</si>
  <si>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</si>
  <si>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</si>
  <si>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</si>
  <si>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※「業務内容（F51)」と同一も可です。</t>
    <rPh sb="2" eb="6">
      <t>ギョウムナイヨウ</t>
    </rPh>
    <rPh sb="13" eb="15">
      <t>ドウイツ</t>
    </rPh>
    <rPh sb="16" eb="17">
      <t>カ</t>
    </rPh>
    <phoneticPr fontId="18"/>
  </si>
  <si>
    <t>テスト営業業務A</t>
    <rPh sb="3" eb="5">
      <t>エイギョウ</t>
    </rPh>
    <rPh sb="5" eb="7">
      <t>ギョウム</t>
    </rPh>
    <phoneticPr fontId="18"/>
  </si>
  <si>
    <t>必須</t>
    <rPh sb="0" eb="2">
      <t>ヒッス</t>
    </rPh>
    <phoneticPr fontId="18"/>
  </si>
  <si>
    <t>案件事業所責任者（プルダウン）（１）</t>
    <rPh sb="0" eb="2">
      <t>アンケン</t>
    </rPh>
    <rPh sb="2" eb="5">
      <t>ジギョウショ</t>
    </rPh>
    <rPh sb="5" eb="8">
      <t>セキニンシャ</t>
    </rPh>
    <phoneticPr fontId="18"/>
  </si>
  <si>
    <t>契約情報</t>
    <rPh sb="0" eb="4">
      <t>ケイヤクジョウホウ</t>
    </rPh>
    <phoneticPr fontId="18"/>
  </si>
  <si>
    <t>事業所</t>
    <rPh sb="0" eb="3">
      <t>ジギョウショ</t>
    </rPh>
    <phoneticPr fontId="18"/>
  </si>
  <si>
    <t>派遣先責任者</t>
    <rPh sb="0" eb="3">
      <t>ハケンサキ</t>
    </rPh>
    <rPh sb="3" eb="6">
      <t>セキニンシャ</t>
    </rPh>
    <phoneticPr fontId="18"/>
  </si>
  <si>
    <t>指揮命令者</t>
    <rPh sb="0" eb="5">
      <t>シキメイレイシャ</t>
    </rPh>
    <phoneticPr fontId="18"/>
  </si>
  <si>
    <t>苦情処理申出先</t>
    <rPh sb="0" eb="4">
      <t>クジョウショリ</t>
    </rPh>
    <rPh sb="4" eb="5">
      <t>モウ</t>
    </rPh>
    <rPh sb="6" eb="7">
      <t>サキ</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</si>
  <si>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</si>
  <si>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</si>
  <si>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</si>
  <si>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</si>
  <si>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r>
      <t xml:space="preserve">事業所情報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</si>
  <si>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t>※「事業所登録シート」で「事業所管理コード」が未入力の事業所は
　事業所名のみの表記になります。</t>
    <phoneticPr fontId="18"/>
  </si>
  <si>
    <t>テスト事業所 [ testzigyousyo1 ]</t>
    <phoneticPr fontId="18"/>
  </si>
  <si>
    <t>組織名</t>
    <rPh sb="0" eb="3">
      <t>ソシキメイ</t>
    </rPh>
    <phoneticPr fontId="18"/>
  </si>
  <si>
    <t>営業本部-営業部</t>
    <rPh sb="0" eb="4">
      <t>エイギョウホンブ</t>
    </rPh>
    <rPh sb="5" eb="8">
      <t>エイギョウブ</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</si>
  <si>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</si>
  <si>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</si>
  <si>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t xml:space="preserve">就業先情報 </t>
    </r>
    <r>
      <rPr>
        <b/>
        <sz val="9"/>
        <color theme="3"/>
        <rFont val="游ゴシック"/>
        <family val="3"/>
        <charset val="128"/>
        <scheme val="minor"/>
      </rPr>
      <t>※「FAX（部署）（F21）」を除き事前に入力した各シートの記載内容から選択してください。</t>
    </r>
    <rPh sb="2" eb="3">
      <t>サキ</t>
    </rPh>
    <rPh sb="12" eb="14">
      <t>ブショ</t>
    </rPh>
    <rPh sb="22" eb="23">
      <t>ノゾ</t>
    </rPh>
    <phoneticPr fontId="18"/>
  </si>
  <si>
    <t>営業本部-営業部-営業課</t>
    <rPh sb="0" eb="2">
      <t>エイギョウ</t>
    </rPh>
    <rPh sb="2" eb="4">
      <t>ホンブ</t>
    </rPh>
    <rPh sb="5" eb="8">
      <t>エイギョウブ</t>
    </rPh>
    <rPh sb="9" eb="12">
      <t>エイギョウカ</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</si>
  <si>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</si>
  <si>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</si>
  <si>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</si>
  <si>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</si>
  <si>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</si>
  <si>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</si>
  <si>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</si>
  <si>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</si>
  <si>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r>
      <t xml:space="preserve">派遣先責任者 or 製造業務専門責任者 </t>
    </r>
    <r>
      <rPr>
        <b/>
        <sz val="9"/>
        <color theme="3"/>
        <rFont val="游ゴシック"/>
        <family val="3"/>
        <charset val="128"/>
        <scheme val="minor"/>
      </rPr>
      <t>※事前に入力した「事業所責任者登録シート」の記載内容から選択してください。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センタク</t>
    </rPh>
    <phoneticPr fontId="18"/>
  </si>
  <si>
    <t>氏名</t>
    <phoneticPr fontId="18"/>
  </si>
  <si>
    <t>責任　二郎  [ 営業本部 営業部 営業課 ]</t>
    <rPh sb="9" eb="13">
      <t>エイギョウホンブ</t>
    </rPh>
    <phoneticPr fontId="18"/>
  </si>
  <si>
    <r>
      <t>氏名</t>
    </r>
    <r>
      <rPr>
        <sz val="9"/>
        <color theme="1"/>
        <rFont val="游ゴシック"/>
        <family val="3"/>
        <charset val="128"/>
        <scheme val="minor"/>
      </rPr>
      <t>(複数名いる場合記載)</t>
    </r>
    <rPh sb="3" eb="6">
      <t>フクスウメイ</t>
    </rPh>
    <rPh sb="8" eb="12">
      <t>バアイキサイ</t>
    </rPh>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</si>
  <si>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</si>
  <si>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</si>
  <si>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</si>
  <si>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r>
      <t xml:space="preserve">指揮命令者 </t>
    </r>
    <r>
      <rPr>
        <b/>
        <sz val="9"/>
        <color theme="3"/>
        <rFont val="游ゴシック"/>
        <family val="3"/>
        <charset val="128"/>
        <scheme val="minor"/>
      </rPr>
      <t>※事前に入力した「事業所責任者登録シート」の記載内容から選択してください。</t>
    </r>
    <rPh sb="0" eb="2">
      <t>シキ</t>
    </rPh>
    <rPh sb="2" eb="4">
      <t>メイレイ</t>
    </rPh>
    <rPh sb="4" eb="5">
      <t>シャ</t>
    </rPh>
    <phoneticPr fontId="18"/>
  </si>
  <si>
    <r>
      <t xml:space="preserve">苦情処理申出先 </t>
    </r>
    <r>
      <rPr>
        <b/>
        <sz val="9"/>
        <color theme="3"/>
        <rFont val="游ゴシック"/>
        <family val="3"/>
        <charset val="128"/>
        <scheme val="minor"/>
      </rPr>
      <t>※事前に入力した「事業所責任者登録シート」の記載内容から選択してください。</t>
    </r>
    <rPh sb="0" eb="2">
      <t>クジョウ</t>
    </rPh>
    <rPh sb="2" eb="4">
      <t>ショリ</t>
    </rPh>
    <rPh sb="4" eb="6">
      <t>モウシデ</t>
    </rPh>
    <rPh sb="6" eb="7">
      <t>サキ</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</si>
  <si>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</si>
  <si>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</si>
  <si>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</si>
  <si>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</si>
  <si>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</si>
  <si>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</si>
  <si>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</si>
  <si>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</si>
  <si>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※「業務内容（概要）（F51）」で入力された内容の追記等を
　入力します。
※特段ない場合は上記のコピーで構いません。</t>
    <rPh sb="2" eb="6">
      <t>ギョウムナイヨウ</t>
    </rPh>
    <rPh sb="7" eb="9">
      <t>ガイヨウ</t>
    </rPh>
    <rPh sb="17" eb="19">
      <t>ニュウリョク</t>
    </rPh>
    <rPh sb="22" eb="24">
      <t>ナイヨウ</t>
    </rPh>
    <rPh sb="25" eb="27">
      <t>ツイキ</t>
    </rPh>
    <rPh sb="27" eb="28">
      <t>トウ</t>
    </rPh>
    <rPh sb="31" eb="33">
      <t>ニュウリョク</t>
    </rPh>
    <rPh sb="39" eb="41">
      <t>トクダン</t>
    </rPh>
    <rPh sb="43" eb="45">
      <t>バアイ</t>
    </rPh>
    <rPh sb="46" eb="48">
      <t>ジョウキ</t>
    </rPh>
    <rPh sb="53" eb="54">
      <t>カマ</t>
    </rPh>
    <phoneticPr fontId="18"/>
  </si>
  <si>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</si>
  <si>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</si>
  <si>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</si>
  <si>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</si>
  <si>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</si>
  <si>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※「日雇い派遣、禁止規制の例外に関して（F55）」で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33" eb="35">
      <t>センタク</t>
    </rPh>
    <rPh sb="37" eb="38">
      <t>サイ</t>
    </rPh>
    <rPh sb="40" eb="41">
      <t>エラ</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</si>
  <si>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</si>
  <si>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</si>
  <si>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</si>
  <si>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</si>
  <si>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</si>
  <si>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</si>
  <si>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</si>
  <si>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</si>
  <si>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</si>
  <si>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</si>
  <si>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</si>
  <si>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</si>
  <si>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</si>
  <si>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</si>
  <si>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</si>
  <si>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</si>
  <si>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</si>
  <si>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</si>
  <si>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</si>
  <si>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</si>
  <si>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就業日情報1</t>
    <rPh sb="0" eb="3">
      <t>シュウギョウビ</t>
    </rPh>
    <rPh sb="3" eb="5">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</si>
  <si>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</si>
  <si>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</si>
  <si>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就業日情報2</t>
    <rPh sb="0" eb="3">
      <t>シュウギョウビ</t>
    </rPh>
    <rPh sb="3" eb="5">
      <t>ジョウホウ</t>
    </rPh>
    <phoneticPr fontId="18"/>
  </si>
  <si>
    <t>チェックボックス</t>
    <phoneticPr fontId="18"/>
  </si>
  <si>
    <t>※「就業日情報1（F72）」で「就業先カレンダーに準ずる」を
　選択した場合は入力不要です。</t>
    <rPh sb="5" eb="7">
      <t>ジョウホウ</t>
    </rPh>
    <rPh sb="16" eb="19">
      <t>シュウギョウサキ</t>
    </rPh>
    <rPh sb="25" eb="26">
      <t>ジュン</t>
    </rPh>
    <rPh sb="39" eb="43">
      <t>ニュウリョクフヨウ</t>
    </rPh>
    <phoneticPr fontId="18"/>
  </si>
  <si>
    <t>就業日備考</t>
    <rPh sb="0" eb="3">
      <t>シュウギョウビ</t>
    </rPh>
    <rPh sb="3" eb="5">
      <t>ビコウ</t>
    </rPh>
    <phoneticPr fontId="18"/>
  </si>
  <si>
    <t>※「就業日情報2（F73）」で「その他」を選択した場合の
　入力欄としてもお使いください。</t>
    <rPh sb="5" eb="7">
      <t>ジョウホウ</t>
    </rPh>
    <rPh sb="21" eb="23">
      <t>センタク</t>
    </rPh>
    <rPh sb="25" eb="27">
      <t>バアイ</t>
    </rPh>
    <rPh sb="30" eb="33">
      <t>ニュウリョクラン</t>
    </rPh>
    <rPh sb="38" eb="39">
      <t>ツカ</t>
    </rPh>
    <phoneticPr fontId="18"/>
  </si>
  <si>
    <t>休日</t>
    <rPh sb="0" eb="2">
      <t>キュウジツ</t>
    </rPh>
    <phoneticPr fontId="18"/>
  </si>
  <si>
    <t>休日備考</t>
    <rPh sb="0" eb="2">
      <t>キュウジツ</t>
    </rPh>
    <rPh sb="2" eb="4">
      <t>ビコウ</t>
    </rPh>
    <phoneticPr fontId="18"/>
  </si>
  <si>
    <t>※「休日（F76）」で「その他」を選択した場合の
　入力欄としてもお使いください。</t>
    <rPh sb="2" eb="4">
      <t>キュウジツ</t>
    </rPh>
    <rPh sb="17" eb="19">
      <t>センタク</t>
    </rPh>
    <rPh sb="21" eb="23">
      <t>バアイ</t>
    </rPh>
    <rPh sb="26" eb="29">
      <t>ニュウリョクラン</t>
    </rPh>
    <rPh sb="34" eb="35">
      <t>ツカ</t>
    </rPh>
    <phoneticPr fontId="18"/>
  </si>
  <si>
    <t>就業先カレンダー</t>
    <rPh sb="0" eb="3">
      <t>シュウギョウサキ</t>
    </rPh>
    <phoneticPr fontId="18"/>
  </si>
  <si>
    <t>メールにてファイルを送付する。</t>
    <rPh sb="10" eb="12">
      <t>ソウフ</t>
    </rPh>
    <phoneticPr fontId="18"/>
  </si>
  <si>
    <t>就業開始時間～就業終了時間</t>
    <rPh sb="7" eb="9">
      <t>シュウギョウ</t>
    </rPh>
    <rPh sb="9" eb="13">
      <t>シュウリョウジカン</t>
    </rPh>
    <phoneticPr fontId="18"/>
  </si>
  <si>
    <t>半角数字記号</t>
    <rPh sb="0" eb="4">
      <t>ハンカクスウジ</t>
    </rPh>
    <rPh sb="4" eb="6">
      <t>キゴウ</t>
    </rPh>
    <phoneticPr fontId="18"/>
  </si>
  <si>
    <t>※00:00～23:59で入力してください。
※例はＥ列（１列）に記載されておりますが、実際に入力される際は
　下記に従い、それぞれ入力してください。
　F82：就業開始時間
　G82：就業終了時間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</si>
  <si>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09:00~18:00</t>
    <phoneticPr fontId="18"/>
  </si>
  <si>
    <t>休憩時間種別</t>
    <rPh sb="0" eb="4">
      <t>キュウケイジカン</t>
    </rPh>
    <rPh sb="4" eb="6">
      <t>シュベツ</t>
    </rPh>
    <phoneticPr fontId="18"/>
  </si>
  <si>
    <t>※休憩時間がある程度決まっているものの、時々ずれる場合がある際
　は「固定」をお選びいただき、「休憩時間備考（F87）」にその旨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</si>
  <si>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固定</t>
    <rPh sb="0" eb="2">
      <t>コテイ</t>
    </rPh>
    <phoneticPr fontId="18"/>
  </si>
  <si>
    <t>休憩開始時間～終了時間1</t>
    <rPh sb="0" eb="6">
      <t>キュウケイカイシジカン</t>
    </rPh>
    <phoneticPr fontId="18"/>
  </si>
  <si>
    <t>※00:00～23:59で入力してください。
※例はＥ列（１列）に記載されておりますが、実際に入力される際は
　下記に従い、それぞれ入力してください。
　F84：休憩開始時間
　G84：休憩終了時間</t>
    <rPh sb="82" eb="84">
      <t>キュウケイ</t>
    </rPh>
    <rPh sb="94" eb="96">
      <t>キュウケイ</t>
    </rPh>
    <phoneticPr fontId="18"/>
  </si>
  <si>
    <t>12:00~13:00</t>
    <phoneticPr fontId="18"/>
  </si>
  <si>
    <t>休憩開始時間～終了時間2</t>
    <rPh sb="0" eb="6">
      <t>キュウケイカイシジカン</t>
    </rPh>
    <phoneticPr fontId="18"/>
  </si>
  <si>
    <t>※00:00～23:59で入力してください。
※例はＥ列（１列）に記載されておりますが、実際に入力される際は
　下記に従い、それぞれ入力してください。
　F85：休憩開始時間
　G85：休憩終了時間</t>
    <phoneticPr fontId="18"/>
  </si>
  <si>
    <t>休憩開始時間～終了時間3</t>
    <phoneticPr fontId="18"/>
  </si>
  <si>
    <t>※00:00～23:59で入力してください。
※例はＥ列（１列）に記載されておりますが、実際に入力される際は
　下記に従い、それぞれ入力してください。
　F86：休憩開始時間
　G86：休憩終了時間</t>
    <phoneticPr fontId="18"/>
  </si>
  <si>
    <t>休憩時間備考</t>
    <rPh sb="0" eb="2">
      <t>キュウケイ</t>
    </rPh>
    <rPh sb="2" eb="4">
      <t>ジカン</t>
    </rPh>
    <rPh sb="4" eb="6">
      <t>ビコウ</t>
    </rPh>
    <phoneticPr fontId="18"/>
  </si>
  <si>
    <t>※「休憩時間種別（F83）」で「固定」をお選びいただいた際に
　入力可能です。</t>
    <rPh sb="16" eb="18">
      <t>コテイ</t>
    </rPh>
    <rPh sb="21" eb="22">
      <t>エラ</t>
    </rPh>
    <rPh sb="28" eb="29">
      <t>サイ</t>
    </rPh>
    <rPh sb="32" eb="34">
      <t>ニュウリョク</t>
    </rPh>
    <rPh sb="34" eb="36">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</si>
  <si>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</si>
  <si>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</si>
  <si>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</si>
  <si>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</si>
  <si>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</si>
  <si>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就業開始時間～終了時間</t>
    <rPh sb="7" eb="11">
      <t>シュウリョウジカン</t>
    </rPh>
    <phoneticPr fontId="18"/>
  </si>
  <si>
    <t>※00:00～23:59で入力してください。
※例はＥ列（１列）に記載されておりますが、実際に入力される際は
　下記に従い、それぞれ入力してください。
　F93：就業開始時間
　G93：就業終了時間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</si>
  <si>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休憩時間</t>
    <rPh sb="0" eb="4">
      <t>キュウケイジカン</t>
    </rPh>
    <phoneticPr fontId="18"/>
  </si>
  <si>
    <t>※休憩時間がある程度決まっているものの、時々ずれる場合がある際
　は「固定」をお選びいただき、「休憩時間備考（F98）」にその旨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</si>
  <si>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※00:00～23:59で入力してください。
※例はＥ列（１列）に記載されておりますが、実際に入力される際は
　下記に従い、それぞれ入力してください。
　F95：休憩開始時間
　G95：休憩終了時間</t>
    <rPh sb="82" eb="84">
      <t>キュウケイ</t>
    </rPh>
    <rPh sb="94" eb="96">
      <t>キュウケイ</t>
    </rPh>
    <phoneticPr fontId="18"/>
  </si>
  <si>
    <t>※00:00～23:59で入力してください。
※例はＥ列（１列）に記載されておりますが、実際に入力される際は
　下記に従い、それぞれ入力してください。
　F96：休憩開始時間
　G96：休憩終了時間</t>
    <phoneticPr fontId="18"/>
  </si>
  <si>
    <t>※00:00～23:59で入力してください。
※例はＥ列（１列）に記載されておりますが、実際に入力される際は
　下記に従い、それぞれ入力してください。
　F97：休憩開始時間
　G97：休憩終了時間</t>
    <phoneticPr fontId="18"/>
  </si>
  <si>
    <t>※「休憩時間種別（F94）」で「固定」をお選びいただいた際に
　入力可能です。</t>
    <rPh sb="16" eb="18">
      <t>コテイ</t>
    </rPh>
    <rPh sb="21" eb="22">
      <t>エラ</t>
    </rPh>
    <rPh sb="28" eb="29">
      <t>サイ</t>
    </rPh>
    <rPh sb="32" eb="34">
      <t>ニュウリョク</t>
    </rPh>
    <rPh sb="34" eb="36">
      <t>カノウ</t>
    </rPh>
    <phoneticPr fontId="18"/>
  </si>
  <si>
    <t>※00:00～23:59で入力してください。
※例はＥ列（１列）に記載されておりますが、実際に入力される際は
　下記に従い、それぞれ入力してください。
　F103：就業開始時間
　G103：就業終了時間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3" eb="89">
      <t>シュウギョウカイシジカン</t>
    </rPh>
    <rPh sb="96" eb="102">
      <t>シュウギョウシュウリョウジカン</t>
    </rPh>
    <phoneticPr fontId="18"/>
  </si>
  <si>
    <t>※休憩時間がある程度決まっているものの、時々ずれる場合がある際
　は「固定」をお選びいただき、「休憩時間備考（F108）」にその旨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4" eb="65">
      <t>ムネ</t>
    </rPh>
    <rPh sb="69" eb="70">
      <t>カ</t>
    </rPh>
    <phoneticPr fontId="18"/>
  </si>
  <si>
    <t>※00:00～23:59で入力してください。
※例はＥ列（１列）に記載されておりますが、実際に入力される際は
　下記に従い、それぞれ入力してください。
　F105：休憩開始時間
　G105：休憩終了時間</t>
    <rPh sb="83" eb="85">
      <t>キュウケイ</t>
    </rPh>
    <rPh sb="96" eb="98">
      <t>キュウケイ</t>
    </rPh>
    <phoneticPr fontId="18"/>
  </si>
  <si>
    <t>※00:00～23:59で入力してください。
※例はＥ列（１列）に記載されておりますが、実際に入力される際は
　下記に従い、それぞれ入力してください。
　F106：休憩開始時間
　G106：休憩終了時間</t>
    <phoneticPr fontId="18"/>
  </si>
  <si>
    <t>※00:00～23:59で入力してください。
※例はＥ列（１列）に記載されておりますが、実際に入力される際は
　下記に従い、それぞれ入力してください。
　F107：休憩開始時間
　G107：休憩終了時間</t>
    <phoneticPr fontId="18"/>
  </si>
  <si>
    <t>※「休憩時間種別（F104）」で「固定」をお選びいただいた際に
　入力可能です。</t>
    <rPh sb="17" eb="19">
      <t>コテイ</t>
    </rPh>
    <rPh sb="22" eb="23">
      <t>エラ</t>
    </rPh>
    <rPh sb="29" eb="30">
      <t>サイ</t>
    </rPh>
    <rPh sb="33" eb="35">
      <t>ニュウリョク</t>
    </rPh>
    <rPh sb="35" eb="37">
      <t>カノウ</t>
    </rPh>
    <phoneticPr fontId="18"/>
  </si>
  <si>
    <t>総休憩時間</t>
    <rPh sb="0" eb="1">
      <t>ソウ</t>
    </rPh>
    <rPh sb="1" eb="5">
      <t>キュウケイジカン</t>
    </rPh>
    <phoneticPr fontId="18"/>
  </si>
  <si>
    <t>残業時間目安</t>
    <rPh sb="0" eb="6">
      <t>ザンギョウジカンメヤス</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</si>
  <si>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</si>
  <si>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</si>
  <si>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</si>
  <si>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</si>
  <si>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</si>
  <si>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</si>
  <si>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</si>
  <si>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</si>
  <si>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</si>
  <si>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</si>
  <si>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</si>
  <si>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</si>
  <si>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</si>
  <si>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</si>
  <si>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</si>
  <si>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</si>
  <si>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</si>
  <si>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※記載文が原文の状態でシステムに反映されません。
　（弊社側で入力内容に沿った設定を適用するため）</t>
    <rPh sb="5" eb="7">
      <t>ゲンブン</t>
    </rPh>
    <rPh sb="8" eb="10">
      <t>ジョウタイ</t>
    </rPh>
    <phoneticPr fontId="18"/>
  </si>
  <si>
    <t>案件ステータス</t>
    <rPh sb="0" eb="2">
      <t>アンケン</t>
    </rPh>
    <phoneticPr fontId="18"/>
  </si>
  <si>
    <t>・公開
・非公開</t>
    <phoneticPr fontId="18"/>
  </si>
  <si>
    <t>公開</t>
    <rPh sb="0" eb="2">
      <t>コウカイ</t>
    </rPh>
    <phoneticPr fontId="18"/>
  </si>
  <si>
    <r>
      <t>９契約承認フローを指定する</t>
    </r>
    <r>
      <rPr>
        <b/>
        <sz val="9"/>
        <color theme="3"/>
        <rFont val="游ゴシック"/>
        <family val="3"/>
        <charset val="128"/>
        <scheme val="minor"/>
      </rPr>
      <t>※事前に入力した「ユーザー登録シート」の記載内容から選択してください。</t>
    </r>
    <rPh sb="1" eb="3">
      <t>ケイヤク</t>
    </rPh>
    <rPh sb="3" eb="5">
      <t>ショウニン</t>
    </rPh>
    <rPh sb="9" eb="11">
      <t>シテイ</t>
    </rPh>
    <rPh sb="14" eb="16">
      <t>ジゼン</t>
    </rPh>
    <rPh sb="17" eb="19">
      <t>ニュウリョク</t>
    </rPh>
    <rPh sb="26" eb="28">
      <t>トウロク</t>
    </rPh>
    <rPh sb="33" eb="37">
      <t>キサイナイヨウ</t>
    </rPh>
    <rPh sb="39" eb="41">
      <t>センタク</t>
    </rPh>
    <phoneticPr fontId="18"/>
  </si>
  <si>
    <t>契約承認フロー　1人目</t>
    <rPh sb="0" eb="2">
      <t>ケイヤク</t>
    </rPh>
    <rPh sb="2" eb="4">
      <t>ショウニン</t>
    </rPh>
    <rPh sb="9" eb="10">
      <t>ヒト</t>
    </rPh>
    <rPh sb="10" eb="11">
      <t>メ</t>
    </rPh>
    <phoneticPr fontId="18"/>
  </si>
  <si>
    <t>契約承認フロー　2人目</t>
    <rPh sb="0" eb="2">
      <t>ケイヤク</t>
    </rPh>
    <rPh sb="2" eb="4">
      <t>ショウニン</t>
    </rPh>
    <rPh sb="9" eb="10">
      <t>ヒト</t>
    </rPh>
    <rPh sb="10" eb="11">
      <t>メ</t>
    </rPh>
    <phoneticPr fontId="18"/>
  </si>
  <si>
    <t>契約承認フロー　3人目</t>
    <rPh sb="0" eb="2">
      <t>ケイヤク</t>
    </rPh>
    <rPh sb="2" eb="4">
      <t>ショウニン</t>
    </rPh>
    <rPh sb="9" eb="10">
      <t>ヒト</t>
    </rPh>
    <rPh sb="10" eb="11">
      <t>メ</t>
    </rPh>
    <phoneticPr fontId="18"/>
  </si>
  <si>
    <t>契約承認フロー　4人目</t>
    <rPh sb="0" eb="2">
      <t>ケイヤク</t>
    </rPh>
    <rPh sb="2" eb="4">
      <t>ショウニン</t>
    </rPh>
    <rPh sb="9" eb="10">
      <t>ヒト</t>
    </rPh>
    <rPh sb="10" eb="11">
      <t>メ</t>
    </rPh>
    <phoneticPr fontId="18"/>
  </si>
  <si>
    <t>契約承認フロー　5人目</t>
    <rPh sb="0" eb="2">
      <t>ケイヤク</t>
    </rPh>
    <rPh sb="2" eb="4">
      <t>ショウニン</t>
    </rPh>
    <rPh sb="9" eb="10">
      <t>ヒト</t>
    </rPh>
    <rPh sb="10" eb="11">
      <t>メ</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</si>
</sst>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68">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1"/>
      <color rgb="FFFF0000"/>
      <name val="游ゴシック"/>
      <family val="3"/>
      <charset val="128"/>
      <scheme val="minor"/>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sz val="10"/>
      <color rgb="FF000000"/>
      <name val="メイリオ"/>
      <family val="3"/>
      <charset val="128"/>
    </font>
    <font>
      <sz val="12"/>
      <name val="游ゴシック"/>
      <family val="3"/>
      <charset val="128"/>
      <scheme val="minor"/>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
      <sz val="11"/>
      <name val="メイリオ"/>
      <family val="3"/>
      <charset val="128"/>
    </font>
    <font>
      <sz val="6"/>
      <name val="ＭＳ Ｐゴシック"/>
      <family val="3"/>
      <charset val="128"/>
    </font>
    <font>
      <i/>
      <sz val="11"/>
      <name val="メイリオ"/>
      <family val="3"/>
      <charset val="128"/>
    </font>
    <font>
      <sz val="11"/>
      <color theme="1"/>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8"/>
      <name val="ＭＳ Ｐゴシック"/>
      <family val="3"/>
      <charset val="128"/>
    </font>
    <font>
      <sz val="9"/>
      <color theme="1"/>
      <name val="ＭＳ Ｐゴシック"/>
      <family val="3"/>
      <charset val="128"/>
    </font>
    <font>
      <sz val="12"/>
      <color theme="1"/>
      <name val="ＭＳ Ｐゴシック"/>
      <family val="3"/>
      <charset val="128"/>
    </font>
    <font>
      <sz val="9"/>
      <color rgb="FF000000"/>
      <name val="Meiryo UI"/>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00B0F0"/>
        <bgColor indexed="64"/>
      </patternFill>
    </fill>
    <fill>
      <patternFill patternType="solid">
        <fgColor theme="5" tint="0.59999389629810485"/>
        <bgColor indexed="64"/>
      </patternFill>
    </fill>
  </fills>
  <borders count="6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right style="thin">
        <color auto="1"/>
      </right>
      <top style="thin">
        <color auto="1"/>
      </top>
      <bottom style="medium">
        <color indexed="64"/>
      </bottom>
      <diagonal/>
    </border>
    <border>
      <left style="medium">
        <color indexed="64"/>
      </left>
      <right style="medium">
        <color indexed="64"/>
      </right>
      <top style="thin">
        <color auto="1"/>
      </top>
      <bottom style="medium">
        <color indexed="64"/>
      </bottom>
      <diagonal/>
    </border>
    <border>
      <left/>
      <right style="thin">
        <color indexed="64"/>
      </right>
      <top/>
      <bottom style="medium">
        <color indexed="64"/>
      </bottom>
      <diagonal/>
    </border>
    <border>
      <left style="thin">
        <color auto="1"/>
      </left>
      <right style="medium">
        <color indexed="64"/>
      </right>
      <top style="thin">
        <color auto="1"/>
      </top>
      <bottom style="thin">
        <color auto="1"/>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diagonal/>
    </border>
    <border>
      <left style="medium">
        <color indexed="64"/>
      </left>
      <right style="medium">
        <color indexed="64"/>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right style="thin">
        <color auto="1"/>
      </right>
      <top style="medium">
        <color indexed="64"/>
      </top>
      <bottom style="thin">
        <color auto="1"/>
      </bottom>
      <diagonal/>
    </border>
    <border>
      <left style="thin">
        <color auto="1"/>
      </left>
      <right style="medium">
        <color indexed="64"/>
      </right>
      <top style="medium">
        <color indexed="64"/>
      </top>
      <bottom/>
      <diagonal/>
    </border>
    <border>
      <left style="thin">
        <color auto="1"/>
      </left>
      <right style="thin">
        <color auto="1"/>
      </right>
      <top style="medium">
        <color indexed="64"/>
      </top>
      <bottom/>
      <diagonal/>
    </border>
    <border>
      <left/>
      <right style="thin">
        <color auto="1"/>
      </right>
      <top style="medium">
        <color indexed="64"/>
      </top>
      <bottom/>
      <diagonal/>
    </border>
    <border>
      <left style="thin">
        <color auto="1"/>
      </left>
      <right style="thin">
        <color auto="1"/>
      </right>
      <top style="medium">
        <color indexed="64"/>
      </top>
      <bottom style="medium">
        <color indexed="64"/>
      </bottom>
      <diagonal/>
    </border>
    <border>
      <left/>
      <right style="thin">
        <color auto="1"/>
      </right>
      <top style="medium">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45" fillId="0" borderId="0" applyNumberFormat="0" applyFill="0" applyBorder="0" applyAlignment="0" applyProtection="0">
      <alignment vertical="center"/>
    </xf>
  </cellStyleXfs>
  <cellXfs count="363">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0" borderId="11"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5" fillId="0" borderId="0" xfId="0" applyFont="1">
      <alignment vertical="center"/>
    </xf>
    <xf numFmtId="0" fontId="26" fillId="0" borderId="0" xfId="0" applyFont="1">
      <alignment vertical="center"/>
    </xf>
    <xf numFmtId="0" fontId="5" fillId="0" borderId="0" xfId="4" applyBorder="1">
      <alignment vertical="center"/>
    </xf>
    <xf numFmtId="0" fontId="26" fillId="0" borderId="0" xfId="4" applyFont="1" applyBorder="1">
      <alignment vertical="center"/>
    </xf>
    <xf numFmtId="0" fontId="27" fillId="0" borderId="10" xfId="0" applyFont="1" applyBorder="1">
      <alignment vertical="center"/>
    </xf>
    <xf numFmtId="0" fontId="0" fillId="0" borderId="14" xfId="0" applyBorder="1">
      <alignment vertical="center"/>
    </xf>
    <xf numFmtId="0" fontId="0" fillId="0" borderId="15" xfId="0" applyBorder="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30"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32" fillId="36" borderId="17" xfId="0" applyFont="1" applyFill="1" applyBorder="1" applyAlignment="1">
      <alignment horizontal="center" vertical="center"/>
    </xf>
    <xf numFmtId="0" fontId="30" fillId="36" borderId="19" xfId="0" applyFont="1" applyFill="1" applyBorder="1" applyAlignment="1">
      <alignment horizontal="center" vertical="center" wrapText="1"/>
    </xf>
    <xf numFmtId="0" fontId="34" fillId="42" borderId="10" xfId="0" applyFont="1" applyFill="1" applyBorder="1">
      <alignment vertical="center"/>
    </xf>
    <xf numFmtId="49" fontId="34" fillId="42" borderId="10" xfId="0" applyNumberFormat="1" applyFont="1" applyFill="1" applyBorder="1">
      <alignment vertical="center"/>
    </xf>
    <xf numFmtId="0" fontId="34" fillId="42" borderId="0" xfId="0" applyFont="1" applyFill="1">
      <alignment vertical="center"/>
    </xf>
    <xf numFmtId="0" fontId="0" fillId="0" borderId="21" xfId="0" applyBorder="1">
      <alignment vertical="center"/>
    </xf>
    <xf numFmtId="0" fontId="36" fillId="0" borderId="10" xfId="0" applyFont="1" applyBorder="1" applyAlignment="1">
      <alignment vertical="center" wrapText="1"/>
    </xf>
    <xf numFmtId="0" fontId="37" fillId="0" borderId="10" xfId="0" applyFont="1" applyBorder="1">
      <alignment vertical="center"/>
    </xf>
    <xf numFmtId="0" fontId="35" fillId="0" borderId="0" xfId="4" applyFont="1" applyBorder="1" applyAlignment="1">
      <alignment vertical="center" wrapText="1"/>
    </xf>
    <xf numFmtId="0" fontId="36" fillId="0" borderId="0" xfId="0" applyFont="1" applyAlignment="1">
      <alignment vertical="center" wrapText="1"/>
    </xf>
    <xf numFmtId="0" fontId="36" fillId="0" borderId="14" xfId="0" applyFont="1" applyBorder="1" applyAlignment="1">
      <alignment vertical="center" wrapText="1"/>
    </xf>
    <xf numFmtId="0" fontId="35" fillId="0" borderId="0" xfId="0" applyFont="1" applyAlignment="1">
      <alignment vertical="center" wrapText="1"/>
    </xf>
    <xf numFmtId="0" fontId="36" fillId="0" borderId="11" xfId="0" applyFont="1" applyBorder="1" applyAlignment="1">
      <alignment vertical="center" wrapText="1"/>
    </xf>
    <xf numFmtId="0" fontId="36" fillId="34" borderId="10" xfId="0" applyFont="1" applyFill="1" applyBorder="1" applyAlignment="1">
      <alignment vertical="center" wrapText="1"/>
    </xf>
    <xf numFmtId="0" fontId="38" fillId="34" borderId="10" xfId="4" applyFont="1" applyFill="1" applyBorder="1">
      <alignment vertical="center"/>
    </xf>
    <xf numFmtId="0" fontId="41" fillId="34" borderId="10" xfId="4" applyFont="1" applyFill="1" applyBorder="1" applyAlignment="1">
      <alignment vertical="center" wrapText="1"/>
    </xf>
    <xf numFmtId="0" fontId="0" fillId="34" borderId="15" xfId="0" applyFill="1" applyBorder="1" applyAlignment="1">
      <alignment vertical="center" wrapText="1"/>
    </xf>
    <xf numFmtId="0" fontId="36" fillId="34" borderId="15" xfId="0" applyFont="1" applyFill="1" applyBorder="1" applyAlignment="1">
      <alignment vertical="center" wrapText="1"/>
    </xf>
    <xf numFmtId="0" fontId="0" fillId="34" borderId="14" xfId="0" applyFill="1" applyBorder="1">
      <alignment vertical="center"/>
    </xf>
    <xf numFmtId="0" fontId="36" fillId="34" borderId="14" xfId="0" applyFont="1" applyFill="1" applyBorder="1" applyAlignment="1">
      <alignment vertical="center" wrapText="1"/>
    </xf>
    <xf numFmtId="0" fontId="0" fillId="42" borderId="0" xfId="0" applyFill="1">
      <alignment vertical="center"/>
    </xf>
    <xf numFmtId="0" fontId="30" fillId="0" borderId="0" xfId="0" applyFont="1" applyAlignment="1">
      <alignment horizontal="center" vertical="center" wrapText="1"/>
    </xf>
    <xf numFmtId="0" fontId="42" fillId="36" borderId="17" xfId="0" applyFont="1" applyFill="1" applyBorder="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6" fillId="0" borderId="0" xfId="4" applyFont="1" applyFill="1" applyBorder="1" applyAlignment="1">
      <alignment horizontal="center" vertical="center"/>
    </xf>
    <xf numFmtId="0" fontId="39" fillId="42" borderId="14" xfId="0" applyFont="1" applyFill="1" applyBorder="1" applyAlignment="1">
      <alignment horizontal="center" vertical="center"/>
    </xf>
    <xf numFmtId="0" fontId="17" fillId="0" borderId="0" xfId="0" applyFont="1" applyAlignment="1">
      <alignment horizontal="center" vertical="center"/>
    </xf>
    <xf numFmtId="0" fontId="26" fillId="0" borderId="0" xfId="0" applyFont="1" applyAlignment="1">
      <alignment horizontal="center" vertical="center"/>
    </xf>
    <xf numFmtId="0" fontId="39" fillId="42" borderId="11" xfId="0" applyFont="1" applyFill="1" applyBorder="1" applyAlignment="1">
      <alignment horizontal="center" vertical="center"/>
    </xf>
    <xf numFmtId="0" fontId="0" fillId="0" borderId="0" xfId="0" applyAlignment="1">
      <alignment horizontal="center" vertical="center" wrapText="1"/>
    </xf>
    <xf numFmtId="177" fontId="0" fillId="0" borderId="0" xfId="0" applyNumberFormat="1" applyAlignment="1">
      <alignment horizontal="center" vertical="center"/>
    </xf>
    <xf numFmtId="0" fontId="0" fillId="43" borderId="0" xfId="0" applyFill="1">
      <alignment vertical="center"/>
    </xf>
    <xf numFmtId="0" fontId="43" fillId="0" borderId="0" xfId="0" applyFont="1">
      <alignment vertical="center"/>
    </xf>
    <xf numFmtId="49" fontId="0" fillId="0" borderId="0" xfId="0" applyNumberFormat="1">
      <alignment vertical="center"/>
    </xf>
    <xf numFmtId="49" fontId="44" fillId="0" borderId="10" xfId="0" applyNumberFormat="1" applyFont="1" applyBorder="1">
      <alignment vertical="center"/>
    </xf>
    <xf numFmtId="0" fontId="38" fillId="0" borderId="10" xfId="0" applyFont="1" applyBorder="1">
      <alignment vertical="center"/>
    </xf>
    <xf numFmtId="176" fontId="38" fillId="0" borderId="10" xfId="0" applyNumberFormat="1" applyFont="1" applyBorder="1">
      <alignment vertical="center"/>
    </xf>
    <xf numFmtId="0" fontId="38" fillId="0" borderId="0" xfId="0" applyFont="1">
      <alignment vertical="center"/>
    </xf>
    <xf numFmtId="0" fontId="0" fillId="42" borderId="11" xfId="0" applyFill="1" applyBorder="1" applyAlignment="1">
      <alignment horizontal="center" vertical="center"/>
    </xf>
    <xf numFmtId="0" fontId="40" fillId="42" borderId="11" xfId="0" applyFont="1" applyFill="1" applyBorder="1" applyAlignment="1">
      <alignment horizontal="center" vertical="center"/>
    </xf>
    <xf numFmtId="0" fontId="39" fillId="42" borderId="11" xfId="0" applyFont="1" applyFill="1" applyBorder="1" applyAlignment="1">
      <alignment horizontal="center" vertical="center" wrapText="1"/>
    </xf>
    <xf numFmtId="0" fontId="17" fillId="42" borderId="11" xfId="0" applyFont="1" applyFill="1" applyBorder="1" applyAlignment="1">
      <alignment horizontal="center" vertical="top"/>
    </xf>
    <xf numFmtId="0" fontId="17" fillId="42" borderId="11" xfId="0" applyFont="1" applyFill="1" applyBorder="1" applyAlignment="1">
      <alignment horizontal="center" vertical="center"/>
    </xf>
    <xf numFmtId="20" fontId="39" fillId="42" borderId="11" xfId="0" applyNumberFormat="1" applyFont="1" applyFill="1" applyBorder="1" applyAlignment="1">
      <alignment horizontal="center" vertical="center"/>
    </xf>
    <xf numFmtId="177" fontId="0" fillId="0" borderId="24" xfId="0" applyNumberFormat="1" applyBorder="1" applyAlignment="1">
      <alignment horizontal="center" vertical="center"/>
    </xf>
    <xf numFmtId="49" fontId="0" fillId="35" borderId="13" xfId="0" applyNumberFormat="1" applyFill="1" applyBorder="1">
      <alignment vertical="center"/>
    </xf>
    <xf numFmtId="49" fontId="0" fillId="34" borderId="10" xfId="0" applyNumberFormat="1" applyFill="1" applyBorder="1">
      <alignment vertical="center"/>
    </xf>
    <xf numFmtId="49" fontId="38" fillId="0" borderId="10" xfId="0" applyNumberFormat="1" applyFont="1" applyBorder="1">
      <alignment vertical="center"/>
    </xf>
    <xf numFmtId="49" fontId="0" fillId="0" borderId="10" xfId="0" applyNumberFormat="1" applyBorder="1">
      <alignment vertical="center"/>
    </xf>
    <xf numFmtId="0" fontId="45"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46" fillId="0" borderId="10" xfId="0" applyFont="1" applyBorder="1">
      <alignment vertical="center"/>
    </xf>
    <xf numFmtId="0" fontId="47" fillId="0" borderId="10" xfId="0" applyFont="1" applyBorder="1">
      <alignment vertical="center"/>
    </xf>
    <xf numFmtId="0" fontId="48" fillId="0" borderId="10" xfId="0" applyFont="1" applyBorder="1">
      <alignment vertical="center"/>
    </xf>
    <xf numFmtId="0" fontId="20" fillId="33" borderId="10" xfId="0" applyFont="1" applyFill="1" applyBorder="1" applyProtection="1">
      <alignment vertical="center"/>
      <protection locked="0"/>
    </xf>
    <xf numFmtId="0" fontId="0" fillId="0" borderId="17" xfId="0" applyBorder="1" applyAlignment="1">
      <alignment horizontal="center" vertical="center"/>
    </xf>
    <xf numFmtId="0" fontId="0" fillId="0" borderId="22" xfId="0" applyBorder="1" applyAlignment="1">
      <alignment horizontal="center" vertical="center"/>
    </xf>
    <xf numFmtId="0" fontId="20" fillId="0" borderId="25" xfId="0" applyFont="1" applyBorder="1" applyAlignment="1">
      <alignment horizontal="center" vertical="center"/>
    </xf>
    <xf numFmtId="49" fontId="20" fillId="0" borderId="17" xfId="0" applyNumberFormat="1" applyFont="1" applyBorder="1" applyAlignment="1">
      <alignment horizontal="center" vertical="center"/>
    </xf>
    <xf numFmtId="49" fontId="20" fillId="0" borderId="26" xfId="0" applyNumberFormat="1" applyFont="1" applyBorder="1" applyAlignment="1">
      <alignment horizontal="center" vertical="center"/>
    </xf>
    <xf numFmtId="0" fontId="20" fillId="0" borderId="17" xfId="0" applyFont="1" applyBorder="1" applyAlignment="1">
      <alignment horizontal="center" vertical="center" wrapText="1"/>
    </xf>
    <xf numFmtId="0" fontId="20" fillId="0" borderId="17" xfId="0" applyFont="1" applyBorder="1" applyAlignment="1">
      <alignment horizontal="left" vertical="center" wrapText="1"/>
    </xf>
    <xf numFmtId="0" fontId="20" fillId="0" borderId="22" xfId="0" applyFont="1" applyBorder="1" applyAlignment="1">
      <alignment horizontal="left" vertical="center" wrapText="1"/>
    </xf>
    <xf numFmtId="0" fontId="20" fillId="0" borderId="25" xfId="0" applyFont="1" applyBorder="1" applyAlignment="1">
      <alignment horizontal="left" vertical="center" wrapText="1"/>
    </xf>
    <xf numFmtId="0" fontId="20" fillId="0" borderId="26" xfId="0" applyFont="1" applyBorder="1" applyAlignment="1">
      <alignment horizontal="left" vertical="center" wrapText="1"/>
    </xf>
    <xf numFmtId="0" fontId="20" fillId="0" borderId="17" xfId="0" applyFont="1" applyBorder="1" applyAlignment="1">
      <alignment horizontal="center" vertical="top"/>
    </xf>
    <xf numFmtId="177" fontId="20" fillId="0" borderId="23" xfId="0" applyNumberFormat="1" applyFont="1" applyBorder="1" applyAlignment="1">
      <alignment horizontal="center" vertical="center"/>
    </xf>
    <xf numFmtId="0" fontId="0" fillId="0" borderId="0" xfId="0" applyProtection="1">
      <alignment vertical="center"/>
      <protection locked="0"/>
    </xf>
    <xf numFmtId="0" fontId="30" fillId="36" borderId="17" xfId="0" applyFont="1" applyFill="1" applyBorder="1" applyAlignment="1" applyProtection="1">
      <alignment horizontal="center" vertical="center" wrapText="1"/>
      <protection locked="0"/>
    </xf>
    <xf numFmtId="0" fontId="29"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4"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4"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33" fillId="33" borderId="10" xfId="0" applyFont="1" applyFill="1" applyBorder="1" applyProtection="1">
      <alignment vertical="center"/>
      <protection locked="0"/>
    </xf>
    <xf numFmtId="0" fontId="33" fillId="33" borderId="15" xfId="0" applyFont="1" applyFill="1" applyBorder="1" applyProtection="1">
      <alignment vertical="center"/>
      <protection locked="0"/>
    </xf>
    <xf numFmtId="0" fontId="34" fillId="42" borderId="15" xfId="0" applyFont="1" applyFill="1" applyBorder="1" applyProtection="1">
      <alignment vertical="center"/>
      <protection locked="0"/>
    </xf>
    <xf numFmtId="0" fontId="34" fillId="42" borderId="14" xfId="0" applyFont="1" applyFill="1" applyBorder="1" applyProtection="1">
      <alignment vertical="center"/>
      <protection locked="0"/>
    </xf>
    <xf numFmtId="0" fontId="31" fillId="33" borderId="10" xfId="0" applyFont="1" applyFill="1" applyBorder="1">
      <alignment vertical="center"/>
    </xf>
    <xf numFmtId="0" fontId="20" fillId="33" borderId="11" xfId="0" applyFont="1" applyFill="1" applyBorder="1" applyProtection="1">
      <alignment vertical="center"/>
      <protection locked="0"/>
    </xf>
    <xf numFmtId="0" fontId="20" fillId="0" borderId="26" xfId="0" applyFont="1" applyBorder="1" applyAlignment="1">
      <alignment horizontal="left" vertical="center"/>
    </xf>
    <xf numFmtId="176" fontId="39" fillId="42" borderId="11" xfId="0" applyNumberFormat="1" applyFont="1" applyFill="1" applyBorder="1" applyAlignment="1">
      <alignment horizontal="center" vertical="center"/>
    </xf>
    <xf numFmtId="176" fontId="0" fillId="0" borderId="17" xfId="0" applyNumberFormat="1" applyBorder="1" applyAlignment="1">
      <alignment horizontal="center" vertical="center"/>
    </xf>
    <xf numFmtId="0" fontId="5" fillId="36" borderId="19" xfId="4" applyFill="1" applyBorder="1" applyAlignment="1">
      <alignment horizontal="center" vertical="center"/>
    </xf>
    <xf numFmtId="0" fontId="25" fillId="36" borderId="20" xfId="0" applyFont="1" applyFill="1" applyBorder="1">
      <alignment vertical="center"/>
    </xf>
    <xf numFmtId="0" fontId="25" fillId="0" borderId="11" xfId="0" applyFont="1" applyBorder="1" applyAlignment="1">
      <alignment horizontal="center" vertical="center"/>
    </xf>
    <xf numFmtId="0" fontId="25" fillId="0" borderId="0" xfId="0" applyFont="1" applyAlignment="1">
      <alignment horizontal="center" vertical="center"/>
    </xf>
    <xf numFmtId="0" fontId="0" fillId="44" borderId="0" xfId="0" applyFill="1">
      <alignment vertical="center"/>
    </xf>
    <xf numFmtId="0" fontId="38" fillId="0" borderId="26" xfId="0" applyFont="1" applyBorder="1" applyAlignment="1">
      <alignment horizontal="center" vertical="center"/>
    </xf>
    <xf numFmtId="0" fontId="34" fillId="42" borderId="10" xfId="0" applyFont="1" applyFill="1" applyBorder="1" applyAlignment="1">
      <alignment vertical="center" wrapText="1"/>
    </xf>
    <xf numFmtId="49" fontId="34" fillId="42" borderId="10" xfId="0" applyNumberFormat="1" applyFont="1" applyFill="1" applyBorder="1" applyAlignment="1">
      <alignment vertical="center" wrapText="1"/>
    </xf>
    <xf numFmtId="176" fontId="34" fillId="42" borderId="10" xfId="0" applyNumberFormat="1" applyFont="1" applyFill="1" applyBorder="1" applyAlignment="1">
      <alignment vertical="center" wrapText="1"/>
    </xf>
    <xf numFmtId="0" fontId="34" fillId="42" borderId="10" xfId="0" applyFont="1" applyFill="1" applyBorder="1" applyAlignment="1" applyProtection="1">
      <alignment vertical="center" wrapText="1"/>
      <protection locked="0"/>
    </xf>
    <xf numFmtId="0" fontId="29"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49" fillId="36" borderId="19" xfId="43" applyFont="1" applyFill="1" applyBorder="1" applyAlignment="1" applyProtection="1">
      <alignment horizontal="center" vertical="center" wrapText="1"/>
      <protection locked="0"/>
    </xf>
    <xf numFmtId="0" fontId="49" fillId="36" borderId="17" xfId="43" applyFont="1" applyFill="1" applyBorder="1" applyAlignment="1">
      <alignment horizontal="center" vertical="center" wrapText="1"/>
    </xf>
    <xf numFmtId="0" fontId="49" fillId="36" borderId="19" xfId="43" applyFont="1" applyFill="1" applyBorder="1" applyAlignment="1">
      <alignment horizontal="centerContinuous" vertical="center" wrapText="1"/>
    </xf>
    <xf numFmtId="0" fontId="0" fillId="35" borderId="0" xfId="0" applyFill="1">
      <alignment vertical="center"/>
    </xf>
    <xf numFmtId="0" fontId="0" fillId="35" borderId="27" xfId="0" applyFill="1" applyBorder="1">
      <alignment vertical="center"/>
    </xf>
    <xf numFmtId="0" fontId="0" fillId="35" borderId="28" xfId="0" applyFill="1" applyBorder="1">
      <alignment vertical="center"/>
    </xf>
    <xf numFmtId="0" fontId="0" fillId="35" borderId="29" xfId="0" applyFill="1" applyBorder="1">
      <alignment vertical="center"/>
    </xf>
    <xf numFmtId="0" fontId="0" fillId="35" borderId="30" xfId="0" applyFill="1" applyBorder="1">
      <alignment vertical="center"/>
    </xf>
    <xf numFmtId="0" fontId="0" fillId="35" borderId="31" xfId="0" applyFill="1" applyBorder="1">
      <alignment vertical="center"/>
    </xf>
    <xf numFmtId="0" fontId="0" fillId="40" borderId="29" xfId="0" applyFill="1" applyBorder="1">
      <alignment vertical="center"/>
    </xf>
    <xf numFmtId="0" fontId="0" fillId="40" borderId="35" xfId="0" applyFill="1" applyBorder="1">
      <alignment vertical="center"/>
    </xf>
    <xf numFmtId="0" fontId="0" fillId="40" borderId="32" xfId="0" applyFill="1" applyBorder="1">
      <alignment vertical="center"/>
    </xf>
    <xf numFmtId="0" fontId="0" fillId="40" borderId="33" xfId="0" applyFill="1" applyBorder="1">
      <alignment vertical="center"/>
    </xf>
    <xf numFmtId="0" fontId="0" fillId="40" borderId="34" xfId="0" applyFill="1" applyBorder="1">
      <alignment vertical="center"/>
    </xf>
    <xf numFmtId="0" fontId="0" fillId="34" borderId="32" xfId="0" applyFill="1" applyBorder="1">
      <alignment vertical="center"/>
    </xf>
    <xf numFmtId="0" fontId="0" fillId="34" borderId="33" xfId="0" applyFill="1" applyBorder="1">
      <alignment vertical="center"/>
    </xf>
    <xf numFmtId="0" fontId="0" fillId="34" borderId="34"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9" xfId="0" applyFill="1" applyBorder="1">
      <alignment vertical="center"/>
    </xf>
    <xf numFmtId="0" fontId="0" fillId="35" borderId="40" xfId="0" applyFill="1" applyBorder="1">
      <alignment vertical="center"/>
    </xf>
    <xf numFmtId="0" fontId="0" fillId="34" borderId="11" xfId="0" applyFill="1" applyBorder="1">
      <alignment vertical="center"/>
    </xf>
    <xf numFmtId="0" fontId="0" fillId="40" borderId="36" xfId="0" applyFill="1" applyBorder="1">
      <alignment vertical="center"/>
    </xf>
    <xf numFmtId="0" fontId="0" fillId="40" borderId="11" xfId="0" applyFill="1" applyBorder="1">
      <alignment vertical="center"/>
    </xf>
    <xf numFmtId="0" fontId="0" fillId="45" borderId="36" xfId="0" applyFill="1" applyBorder="1">
      <alignment vertical="center"/>
    </xf>
    <xf numFmtId="0" fontId="0" fillId="45" borderId="35" xfId="0" applyFill="1" applyBorder="1">
      <alignment vertical="center"/>
    </xf>
    <xf numFmtId="0" fontId="0" fillId="45" borderId="29" xfId="0" applyFill="1" applyBorder="1">
      <alignment vertical="center"/>
    </xf>
    <xf numFmtId="0" fontId="0" fillId="35" borderId="41" xfId="0" applyFill="1" applyBorder="1">
      <alignment vertical="center"/>
    </xf>
    <xf numFmtId="0" fontId="0" fillId="35" borderId="42" xfId="0" applyFill="1" applyBorder="1">
      <alignment vertical="center"/>
    </xf>
    <xf numFmtId="0" fontId="0" fillId="35" borderId="43" xfId="0" applyFill="1" applyBorder="1">
      <alignment vertical="center"/>
    </xf>
    <xf numFmtId="0" fontId="0" fillId="35" borderId="44" xfId="0" applyFill="1" applyBorder="1">
      <alignment vertical="center"/>
    </xf>
    <xf numFmtId="0" fontId="0" fillId="35" borderId="36" xfId="0" applyFill="1" applyBorder="1" applyAlignment="1">
      <alignment horizontal="left" vertical="top"/>
    </xf>
    <xf numFmtId="0" fontId="0" fillId="35" borderId="0" xfId="0" applyFill="1" applyAlignment="1">
      <alignment horizontal="left" vertical="top" wrapText="1"/>
    </xf>
    <xf numFmtId="0" fontId="52" fillId="35" borderId="38" xfId="0" applyFont="1" applyFill="1" applyBorder="1">
      <alignment vertical="center"/>
    </xf>
    <xf numFmtId="0" fontId="20" fillId="35" borderId="0" xfId="0" applyFont="1" applyFill="1">
      <alignment vertical="center"/>
    </xf>
    <xf numFmtId="0" fontId="32" fillId="35" borderId="0" xfId="0" applyFont="1" applyFill="1">
      <alignment vertical="center"/>
    </xf>
    <xf numFmtId="0" fontId="53" fillId="35" borderId="0" xfId="0" applyFont="1" applyFill="1">
      <alignment vertical="center"/>
    </xf>
    <xf numFmtId="12" fontId="0" fillId="35" borderId="0" xfId="0" applyNumberFormat="1" applyFill="1" applyAlignment="1">
      <alignment horizontal="centerContinuous" vertical="center"/>
    </xf>
    <xf numFmtId="0" fontId="0" fillId="45" borderId="0" xfId="0" applyFill="1">
      <alignment vertical="center"/>
    </xf>
    <xf numFmtId="0" fontId="52" fillId="35" borderId="36" xfId="0" applyFont="1" applyFill="1" applyBorder="1">
      <alignment vertical="center"/>
    </xf>
    <xf numFmtId="0" fontId="56"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49"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4"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8" fillId="33" borderId="10" xfId="0" applyFont="1" applyFill="1" applyBorder="1">
      <alignment vertical="center"/>
    </xf>
    <xf numFmtId="0" fontId="0" fillId="37" borderId="10" xfId="0" applyFill="1" applyBorder="1" applyAlignment="1">
      <alignment horizontal="center" vertical="center"/>
    </xf>
    <xf numFmtId="0" fontId="57" fillId="0" borderId="10" xfId="0" applyFont="1" applyBorder="1" applyAlignment="1">
      <alignment horizontal="center" vertical="center"/>
    </xf>
    <xf numFmtId="0" fontId="57" fillId="0" borderId="10" xfId="0" applyFont="1" applyBorder="1" applyAlignment="1">
      <alignment horizontal="center" vertical="center" wrapText="1" shrinkToFit="1"/>
    </xf>
    <xf numFmtId="0" fontId="57" fillId="0" borderId="10" xfId="0" applyFont="1" applyBorder="1" applyAlignment="1">
      <alignment horizontal="center" vertical="center" shrinkToFit="1"/>
    </xf>
    <xf numFmtId="0" fontId="57" fillId="0" borderId="10" xfId="0" applyFont="1" applyBorder="1" applyAlignment="1">
      <alignment vertical="center" shrinkToFit="1"/>
    </xf>
    <xf numFmtId="0" fontId="57" fillId="0" borderId="10" xfId="0" applyFont="1" applyBorder="1" applyAlignment="1">
      <alignment horizontal="left" vertical="center" shrinkToFit="1"/>
    </xf>
    <xf numFmtId="0" fontId="57" fillId="0" borderId="15" xfId="0" applyFont="1" applyBorder="1" applyAlignment="1">
      <alignment horizontal="left" vertical="center" shrinkToFit="1"/>
    </xf>
    <xf numFmtId="0" fontId="57" fillId="0" borderId="15" xfId="0" applyFont="1" applyBorder="1" applyAlignment="1">
      <alignment horizontal="center" vertical="center" shrinkToFit="1"/>
    </xf>
    <xf numFmtId="0" fontId="57" fillId="0" borderId="15" xfId="0" applyFont="1" applyBorder="1" applyAlignment="1">
      <alignment horizontal="center" vertical="center"/>
    </xf>
    <xf numFmtId="0" fontId="60" fillId="0" borderId="0" xfId="0" applyFont="1">
      <alignment vertical="center"/>
    </xf>
    <xf numFmtId="0" fontId="60" fillId="0" borderId="0" xfId="0" applyFont="1" applyAlignment="1">
      <alignment horizontal="center" vertical="center"/>
    </xf>
    <xf numFmtId="0" fontId="19" fillId="0" borderId="0" xfId="0" applyFont="1">
      <alignment vertical="center"/>
    </xf>
    <xf numFmtId="0" fontId="60" fillId="0" borderId="40" xfId="0" applyFont="1" applyBorder="1">
      <alignment vertical="center"/>
    </xf>
    <xf numFmtId="0" fontId="19" fillId="0" borderId="39" xfId="0" applyFont="1" applyBorder="1">
      <alignment vertical="center"/>
    </xf>
    <xf numFmtId="0" fontId="60" fillId="0" borderId="39" xfId="0" applyFont="1" applyBorder="1">
      <alignment vertical="center"/>
    </xf>
    <xf numFmtId="0" fontId="60" fillId="0" borderId="38" xfId="0" applyFont="1" applyBorder="1">
      <alignment vertical="center"/>
    </xf>
    <xf numFmtId="0" fontId="60" fillId="0" borderId="37" xfId="0" applyFont="1" applyBorder="1">
      <alignment vertical="center"/>
    </xf>
    <xf numFmtId="0" fontId="19" fillId="0" borderId="0" xfId="0" applyFont="1" applyAlignment="1">
      <alignment horizontal="right" vertical="center"/>
    </xf>
    <xf numFmtId="0" fontId="19" fillId="0" borderId="36" xfId="0" applyFont="1" applyBorder="1">
      <alignment vertical="center"/>
    </xf>
    <xf numFmtId="0" fontId="61" fillId="0" borderId="36" xfId="0" applyFont="1" applyBorder="1">
      <alignment vertical="center"/>
    </xf>
    <xf numFmtId="0" fontId="62" fillId="0" borderId="18" xfId="0" applyFont="1" applyBorder="1" applyAlignment="1">
      <alignment horizontal="center" vertical="center" wrapText="1"/>
    </xf>
    <xf numFmtId="0" fontId="19" fillId="0" borderId="10" xfId="0" applyFont="1" applyBorder="1" applyAlignment="1">
      <alignment horizontal="center" vertical="center"/>
    </xf>
    <xf numFmtId="0" fontId="19" fillId="0" borderId="15" xfId="0" applyFont="1" applyBorder="1" applyAlignment="1">
      <alignment horizontal="center" vertical="center" wrapText="1"/>
    </xf>
    <xf numFmtId="0" fontId="60" fillId="0" borderId="45" xfId="0" applyFont="1" applyBorder="1">
      <alignment vertical="center"/>
    </xf>
    <xf numFmtId="0" fontId="60" fillId="0" borderId="46" xfId="0" applyFont="1" applyBorder="1" applyAlignment="1">
      <alignment horizontal="center" vertical="center"/>
    </xf>
    <xf numFmtId="0" fontId="60" fillId="0" borderId="47" xfId="0" applyFont="1" applyBorder="1" applyAlignment="1">
      <alignment horizontal="center" vertical="center"/>
    </xf>
    <xf numFmtId="0" fontId="60" fillId="0" borderId="48" xfId="0" applyFont="1" applyBorder="1" applyAlignment="1">
      <alignment horizontal="center" vertical="center"/>
    </xf>
    <xf numFmtId="0" fontId="60" fillId="0" borderId="49" xfId="0" applyFont="1" applyBorder="1" applyAlignment="1">
      <alignment horizontal="center" vertical="center"/>
    </xf>
    <xf numFmtId="0" fontId="60" fillId="0" borderId="26" xfId="0" applyFont="1" applyBorder="1" applyAlignment="1">
      <alignment horizontal="center" vertical="center"/>
    </xf>
    <xf numFmtId="0" fontId="60" fillId="0" borderId="50" xfId="0" applyFont="1" applyBorder="1">
      <alignment vertical="center"/>
    </xf>
    <xf numFmtId="0" fontId="60" fillId="0" borderId="10" xfId="0" applyFont="1" applyBorder="1" applyAlignment="1">
      <alignment horizontal="center" vertical="center"/>
    </xf>
    <xf numFmtId="0" fontId="60" fillId="0" borderId="16" xfId="0" applyFont="1" applyBorder="1" applyAlignment="1">
      <alignment horizontal="center" vertical="center"/>
    </xf>
    <xf numFmtId="0" fontId="60" fillId="0" borderId="51" xfId="0" applyFont="1" applyBorder="1" applyAlignment="1">
      <alignment horizontal="center" vertical="center"/>
    </xf>
    <xf numFmtId="0" fontId="60" fillId="0" borderId="40" xfId="0" applyFont="1" applyBorder="1" applyAlignment="1">
      <alignment horizontal="center" vertical="center"/>
    </xf>
    <xf numFmtId="0" fontId="60" fillId="0" borderId="25" xfId="0" applyFont="1" applyBorder="1" applyAlignment="1">
      <alignment horizontal="center" vertical="center"/>
    </xf>
    <xf numFmtId="0" fontId="60" fillId="0" borderId="52" xfId="0" applyFont="1" applyBorder="1" applyAlignment="1">
      <alignment horizontal="center" vertical="center"/>
    </xf>
    <xf numFmtId="0" fontId="60" fillId="0" borderId="53" xfId="0" applyFont="1" applyBorder="1" applyAlignment="1">
      <alignment horizontal="center" vertical="center"/>
    </xf>
    <xf numFmtId="0" fontId="19" fillId="0" borderId="18" xfId="0" applyFont="1" applyBorder="1" applyAlignment="1">
      <alignment horizontal="center" vertical="center"/>
    </xf>
    <xf numFmtId="0" fontId="19" fillId="0" borderId="15" xfId="0" applyFont="1" applyBorder="1" applyAlignment="1">
      <alignment horizontal="center" vertical="center"/>
    </xf>
    <xf numFmtId="0" fontId="65" fillId="0" borderId="0" xfId="0" applyFont="1">
      <alignment vertical="center"/>
    </xf>
    <xf numFmtId="0" fontId="65" fillId="0" borderId="37" xfId="0" applyFont="1" applyBorder="1">
      <alignment vertical="center"/>
    </xf>
    <xf numFmtId="0" fontId="62" fillId="0" borderId="18" xfId="0" applyFont="1" applyBorder="1">
      <alignment vertical="center"/>
    </xf>
    <xf numFmtId="0" fontId="62" fillId="0" borderId="10" xfId="0" applyFont="1" applyBorder="1">
      <alignment vertical="center"/>
    </xf>
    <xf numFmtId="0" fontId="19" fillId="0" borderId="10" xfId="0" applyFont="1" applyBorder="1">
      <alignment vertical="center"/>
    </xf>
    <xf numFmtId="0" fontId="60" fillId="0" borderId="54" xfId="0" applyFont="1" applyBorder="1">
      <alignment vertical="center"/>
    </xf>
    <xf numFmtId="0" fontId="60" fillId="0" borderId="55" xfId="0" applyFont="1" applyBorder="1" applyAlignment="1">
      <alignment horizontal="center" vertical="center"/>
    </xf>
    <xf numFmtId="0" fontId="60" fillId="0" borderId="56" xfId="0" applyFont="1" applyBorder="1" applyAlignment="1">
      <alignment horizontal="center" vertical="center"/>
    </xf>
    <xf numFmtId="0" fontId="60" fillId="0" borderId="22" xfId="0" applyFont="1" applyBorder="1" applyAlignment="1">
      <alignment horizontal="center" vertical="center"/>
    </xf>
    <xf numFmtId="0" fontId="60" fillId="0" borderId="18" xfId="0" applyFont="1" applyBorder="1" applyAlignment="1">
      <alignment horizontal="center" vertical="center"/>
    </xf>
    <xf numFmtId="0" fontId="60" fillId="0" borderId="57" xfId="0" applyFont="1" applyBorder="1">
      <alignment vertical="center"/>
    </xf>
    <xf numFmtId="0" fontId="60" fillId="0" borderId="58" xfId="0" applyFont="1" applyBorder="1" applyAlignment="1">
      <alignment horizontal="center" vertical="center" wrapText="1"/>
    </xf>
    <xf numFmtId="0" fontId="60" fillId="0" borderId="59" xfId="0" applyFont="1" applyBorder="1" applyAlignment="1">
      <alignment horizontal="center" vertical="center"/>
    </xf>
    <xf numFmtId="0" fontId="60" fillId="0" borderId="24" xfId="0" applyFont="1" applyBorder="1">
      <alignment vertical="center"/>
    </xf>
    <xf numFmtId="0" fontId="60" fillId="0" borderId="60" xfId="0" applyFont="1" applyBorder="1" applyAlignment="1">
      <alignment horizontal="center" vertical="center" wrapText="1"/>
    </xf>
    <xf numFmtId="0" fontId="60" fillId="0" borderId="61" xfId="0" applyFont="1" applyBorder="1" applyAlignment="1">
      <alignment horizontal="center" vertical="center"/>
    </xf>
    <xf numFmtId="0" fontId="60" fillId="0" borderId="17" xfId="0" applyFont="1" applyBorder="1" applyAlignment="1">
      <alignment horizontal="center" vertical="center"/>
    </xf>
    <xf numFmtId="0" fontId="66" fillId="0" borderId="0" xfId="0" applyFont="1" applyAlignment="1">
      <alignment horizontal="center" vertical="center"/>
    </xf>
    <xf numFmtId="0" fontId="66" fillId="0" borderId="0" xfId="0" applyFont="1">
      <alignment vertical="center"/>
    </xf>
    <xf numFmtId="0" fontId="66" fillId="0" borderId="12" xfId="0" applyFont="1" applyBorder="1">
      <alignment vertical="center"/>
    </xf>
    <xf numFmtId="0" fontId="62" fillId="0" borderId="33" xfId="0" applyFont="1" applyBorder="1" applyAlignment="1">
      <alignment horizontal="left" vertical="center"/>
    </xf>
    <xf numFmtId="0" fontId="62" fillId="0" borderId="16" xfId="0" applyFont="1" applyBorder="1" applyAlignment="1">
      <alignment horizontal="left" vertical="center"/>
    </xf>
    <xf numFmtId="0" fontId="62" fillId="0" borderId="10" xfId="0" applyFont="1" applyBorder="1" applyAlignment="1">
      <alignment horizontal="left" vertical="center"/>
    </xf>
    <xf numFmtId="0" fontId="63" fillId="0" borderId="14" xfId="0" applyFont="1" applyBorder="1" applyAlignment="1">
      <alignment horizontal="left" vertical="center"/>
    </xf>
    <xf numFmtId="0" fontId="63" fillId="0" borderId="13" xfId="0" applyFont="1" applyBorder="1" applyAlignment="1">
      <alignment horizontal="left" vertical="center"/>
    </xf>
    <xf numFmtId="0" fontId="61" fillId="0" borderId="36" xfId="0" applyFont="1" applyBorder="1" applyAlignment="1">
      <alignment horizontal="left" vertical="center"/>
    </xf>
    <xf numFmtId="0" fontId="61" fillId="0" borderId="0" xfId="0" applyFont="1" applyAlignment="1">
      <alignment horizontal="left" vertical="center"/>
    </xf>
    <xf numFmtId="0" fontId="19" fillId="0" borderId="15" xfId="0" applyFont="1" applyBorder="1" applyAlignment="1">
      <alignment horizontal="center" vertical="center" textRotation="255"/>
    </xf>
    <xf numFmtId="0" fontId="19" fillId="0" borderId="21" xfId="0" applyFont="1" applyBorder="1" applyAlignment="1">
      <alignment horizontal="center" vertical="center" textRotation="255"/>
    </xf>
    <xf numFmtId="0" fontId="19" fillId="0" borderId="18" xfId="0" applyFont="1" applyBorder="1" applyAlignment="1">
      <alignment horizontal="center" vertical="center" textRotation="255"/>
    </xf>
    <xf numFmtId="0" fontId="19" fillId="0" borderId="10" xfId="0" applyFont="1" applyBorder="1" applyAlignment="1">
      <alignment horizontal="left" vertical="center"/>
    </xf>
    <xf numFmtId="0" fontId="19" fillId="0" borderId="10" xfId="0" applyFont="1" applyBorder="1" applyAlignment="1">
      <alignment horizontal="center" vertical="center"/>
    </xf>
    <xf numFmtId="0" fontId="62" fillId="0" borderId="11" xfId="0" applyFont="1" applyBorder="1" applyAlignment="1">
      <alignment horizontal="center" vertical="center"/>
    </xf>
    <xf numFmtId="0" fontId="62" fillId="0" borderId="33" xfId="0" applyFont="1" applyBorder="1" applyAlignment="1">
      <alignment horizontal="center" vertical="center"/>
    </xf>
    <xf numFmtId="0" fontId="62" fillId="0" borderId="16" xfId="0" applyFont="1" applyBorder="1" applyAlignment="1">
      <alignment horizontal="center" vertical="center"/>
    </xf>
    <xf numFmtId="0" fontId="19" fillId="0" borderId="15" xfId="0" applyFont="1" applyBorder="1" applyAlignment="1">
      <alignment horizontal="center" vertical="center"/>
    </xf>
    <xf numFmtId="0" fontId="19" fillId="0" borderId="11" xfId="0" applyFont="1" applyBorder="1" applyAlignment="1">
      <alignment horizontal="left" vertical="center"/>
    </xf>
    <xf numFmtId="0" fontId="19" fillId="0" borderId="33" xfId="0" applyFont="1" applyBorder="1" applyAlignment="1">
      <alignment horizontal="left" vertical="center"/>
    </xf>
    <xf numFmtId="0" fontId="19" fillId="0" borderId="16" xfId="0" applyFont="1" applyBorder="1" applyAlignment="1">
      <alignment horizontal="left" vertical="center"/>
    </xf>
    <xf numFmtId="0" fontId="61" fillId="0" borderId="10" xfId="0" applyFont="1" applyBorder="1" applyAlignment="1">
      <alignment horizontal="left" vertical="center"/>
    </xf>
    <xf numFmtId="0" fontId="64" fillId="0" borderId="14" xfId="0" applyFont="1" applyBorder="1" applyAlignment="1">
      <alignment horizontal="left" vertical="center"/>
    </xf>
    <xf numFmtId="0" fontId="64" fillId="0" borderId="13" xfId="0" applyFont="1" applyBorder="1" applyAlignment="1">
      <alignment horizontal="left" vertical="center"/>
    </xf>
    <xf numFmtId="0" fontId="64" fillId="0" borderId="12" xfId="0" applyFont="1" applyBorder="1" applyAlignment="1">
      <alignment horizontal="left" vertical="center"/>
    </xf>
    <xf numFmtId="0" fontId="61" fillId="0" borderId="38" xfId="0" applyFont="1" applyBorder="1" applyAlignment="1">
      <alignment horizontal="left" vertical="center"/>
    </xf>
    <xf numFmtId="0" fontId="61" fillId="0" borderId="39" xfId="0" applyFont="1" applyBorder="1" applyAlignment="1">
      <alignment horizontal="left" vertical="center"/>
    </xf>
    <xf numFmtId="0" fontId="61" fillId="0" borderId="40" xfId="0" applyFont="1" applyBorder="1" applyAlignment="1">
      <alignment horizontal="left" vertical="center"/>
    </xf>
    <xf numFmtId="0" fontId="62" fillId="0" borderId="15" xfId="0" applyFont="1" applyBorder="1" applyAlignment="1">
      <alignment horizontal="left" vertical="center" wrapText="1"/>
    </xf>
    <xf numFmtId="0" fontId="62" fillId="0" borderId="21" xfId="0" applyFont="1" applyBorder="1" applyAlignment="1">
      <alignment horizontal="left" vertical="center" wrapText="1"/>
    </xf>
    <xf numFmtId="0" fontId="62" fillId="0" borderId="18" xfId="0" applyFont="1" applyBorder="1" applyAlignment="1">
      <alignment horizontal="left" vertical="center" wrapText="1"/>
    </xf>
    <xf numFmtId="0" fontId="19" fillId="0" borderId="15"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18" xfId="0" applyFont="1" applyBorder="1" applyAlignment="1">
      <alignment horizontal="center" vertical="center" wrapText="1"/>
    </xf>
    <xf numFmtId="0" fontId="61" fillId="0" borderId="14" xfId="0" applyFont="1" applyBorder="1" applyAlignment="1">
      <alignment horizontal="left" vertical="center" wrapText="1"/>
    </xf>
    <xf numFmtId="0" fontId="61" fillId="0" borderId="13" xfId="0" applyFont="1" applyBorder="1" applyAlignment="1">
      <alignment horizontal="left" vertical="center" wrapText="1"/>
    </xf>
    <xf numFmtId="0" fontId="61" fillId="0" borderId="12" xfId="0" applyFont="1" applyBorder="1" applyAlignment="1">
      <alignment horizontal="left" vertical="center" wrapText="1"/>
    </xf>
    <xf numFmtId="0" fontId="61" fillId="0" borderId="36" xfId="0" applyFont="1" applyBorder="1" applyAlignment="1">
      <alignment horizontal="left" vertical="center" wrapText="1"/>
    </xf>
    <xf numFmtId="0" fontId="61" fillId="0" borderId="0" xfId="0" applyFont="1" applyAlignment="1">
      <alignment horizontal="left" vertical="center" wrapText="1"/>
    </xf>
    <xf numFmtId="0" fontId="61" fillId="0" borderId="37" xfId="0" applyFont="1" applyBorder="1" applyAlignment="1">
      <alignment horizontal="left" vertical="center" wrapText="1"/>
    </xf>
    <xf numFmtId="0" fontId="61" fillId="0" borderId="38" xfId="0" applyFont="1" applyBorder="1" applyAlignment="1">
      <alignment horizontal="left" vertical="center" wrapText="1"/>
    </xf>
    <xf numFmtId="0" fontId="61" fillId="0" borderId="39" xfId="0" applyFont="1" applyBorder="1" applyAlignment="1">
      <alignment horizontal="left" vertical="center" wrapText="1"/>
    </xf>
    <xf numFmtId="0" fontId="61" fillId="0" borderId="40" xfId="0" applyFont="1" applyBorder="1" applyAlignment="1">
      <alignment horizontal="left" vertical="center" wrapText="1"/>
    </xf>
    <xf numFmtId="0" fontId="61" fillId="0" borderId="10" xfId="0" applyFont="1" applyBorder="1" applyAlignment="1">
      <alignment horizontal="left" vertical="center" wrapText="1"/>
    </xf>
    <xf numFmtId="0" fontId="62" fillId="0" borderId="14" xfId="0" applyFont="1" applyBorder="1" applyAlignment="1">
      <alignment horizontal="left" vertical="center" wrapText="1"/>
    </xf>
    <xf numFmtId="0" fontId="19" fillId="0" borderId="13" xfId="0" applyFont="1" applyBorder="1" applyAlignment="1">
      <alignment horizontal="left" vertical="center" wrapText="1"/>
    </xf>
    <xf numFmtId="0" fontId="19" fillId="0" borderId="12" xfId="0" applyFont="1" applyBorder="1" applyAlignment="1">
      <alignment horizontal="left" vertical="center" wrapText="1"/>
    </xf>
    <xf numFmtId="0" fontId="62" fillId="0" borderId="36" xfId="0" applyFont="1" applyBorder="1" applyAlignment="1">
      <alignment horizontal="left" vertical="center" wrapText="1"/>
    </xf>
    <xf numFmtId="0" fontId="19" fillId="0" borderId="0" xfId="0" applyFont="1" applyAlignment="1">
      <alignment horizontal="left" vertical="center" wrapText="1"/>
    </xf>
    <xf numFmtId="0" fontId="19" fillId="0" borderId="37" xfId="0" applyFont="1" applyBorder="1" applyAlignment="1">
      <alignment horizontal="left" vertical="center" wrapText="1"/>
    </xf>
    <xf numFmtId="0" fontId="19" fillId="0" borderId="15" xfId="0" applyFont="1" applyBorder="1" applyAlignment="1">
      <alignment horizontal="left" vertical="center" wrapText="1"/>
    </xf>
    <xf numFmtId="0" fontId="19" fillId="0" borderId="21" xfId="0" applyFont="1" applyBorder="1" applyAlignment="1">
      <alignment horizontal="left" vertical="center" wrapText="1"/>
    </xf>
    <xf numFmtId="0" fontId="19" fillId="0" borderId="11" xfId="0" applyFont="1" applyBorder="1" applyAlignment="1">
      <alignment horizontal="left" vertical="center" wrapText="1"/>
    </xf>
    <xf numFmtId="0" fontId="19" fillId="0" borderId="33" xfId="0" applyFont="1" applyBorder="1" applyAlignment="1">
      <alignment horizontal="left" vertical="center" wrapText="1"/>
    </xf>
    <xf numFmtId="0" fontId="19" fillId="0" borderId="16" xfId="0" applyFont="1" applyBorder="1" applyAlignment="1">
      <alignment horizontal="left" vertical="center" wrapText="1"/>
    </xf>
    <xf numFmtId="0" fontId="63" fillId="0" borderId="11" xfId="0" applyFont="1" applyBorder="1" applyAlignment="1">
      <alignment horizontal="left" vertical="center" wrapText="1"/>
    </xf>
    <xf numFmtId="0" fontId="63" fillId="0" borderId="33" xfId="0" applyFont="1" applyBorder="1" applyAlignment="1">
      <alignment horizontal="left" vertical="center" wrapText="1"/>
    </xf>
    <xf numFmtId="0" fontId="63" fillId="0" borderId="16" xfId="0" applyFont="1" applyBorder="1" applyAlignment="1">
      <alignment horizontal="left" vertical="center" wrapText="1"/>
    </xf>
    <xf numFmtId="0" fontId="19" fillId="0" borderId="14" xfId="0" applyFont="1" applyBorder="1" applyAlignment="1">
      <alignment horizontal="left" vertical="center" wrapText="1"/>
    </xf>
    <xf numFmtId="0" fontId="19" fillId="0" borderId="38" xfId="0" applyFont="1" applyBorder="1" applyAlignment="1">
      <alignment horizontal="left" vertical="center" wrapText="1"/>
    </xf>
    <xf numFmtId="0" fontId="19" fillId="0" borderId="39" xfId="0" applyFont="1" applyBorder="1" applyAlignment="1">
      <alignment horizontal="left" vertical="center" wrapText="1"/>
    </xf>
    <xf numFmtId="0" fontId="19" fillId="0" borderId="40" xfId="0" applyFont="1" applyBorder="1" applyAlignment="1">
      <alignment horizontal="left" vertical="center" wrapText="1"/>
    </xf>
    <xf numFmtId="0" fontId="19" fillId="0" borderId="11" xfId="0" applyFont="1" applyBorder="1" applyAlignment="1">
      <alignment horizontal="center" vertical="center" shrinkToFit="1"/>
    </xf>
    <xf numFmtId="0" fontId="19" fillId="0" borderId="33" xfId="0" applyFont="1" applyBorder="1" applyAlignment="1">
      <alignment horizontal="center" vertical="center" shrinkToFit="1"/>
    </xf>
    <xf numFmtId="0" fontId="19" fillId="0" borderId="16" xfId="0" applyFont="1" applyBorder="1" applyAlignment="1">
      <alignment horizontal="center" vertical="center" shrinkToFit="1"/>
    </xf>
    <xf numFmtId="0" fontId="61" fillId="0" borderId="15" xfId="0" applyFont="1" applyBorder="1" applyAlignment="1">
      <alignment horizontal="left" vertical="center" wrapText="1"/>
    </xf>
    <xf numFmtId="0" fontId="61" fillId="0" borderId="18" xfId="0" applyFont="1" applyBorder="1" applyAlignment="1">
      <alignment horizontal="left" vertical="center" wrapText="1"/>
    </xf>
    <xf numFmtId="0" fontId="62" fillId="0" borderId="14" xfId="0" applyFont="1" applyBorder="1" applyAlignment="1">
      <alignment horizontal="left" vertical="center"/>
    </xf>
    <xf numFmtId="0" fontId="62" fillId="0" borderId="13" xfId="0" applyFont="1" applyBorder="1" applyAlignment="1">
      <alignment horizontal="left" vertical="center"/>
    </xf>
    <xf numFmtId="0" fontId="62" fillId="0" borderId="12" xfId="0" applyFont="1" applyBorder="1" applyAlignment="1">
      <alignment horizontal="left" vertical="center"/>
    </xf>
    <xf numFmtId="0" fontId="62" fillId="0" borderId="38" xfId="0" applyFont="1" applyBorder="1" applyAlignment="1">
      <alignment horizontal="left" vertical="center"/>
    </xf>
    <xf numFmtId="0" fontId="62" fillId="0" borderId="39" xfId="0" applyFont="1" applyBorder="1" applyAlignment="1">
      <alignment horizontal="left" vertical="center"/>
    </xf>
    <xf numFmtId="0" fontId="62" fillId="0" borderId="40" xfId="0" applyFont="1" applyBorder="1" applyAlignment="1">
      <alignment horizontal="left"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250496</xdr:colOff>
      <xdr:row>49</xdr:row>
      <xdr:rowOff>42182</xdr:rowOff>
    </xdr:from>
    <xdr:to>
      <xdr:col>15</xdr:col>
      <xdr:colOff>294764</xdr:colOff>
      <xdr:row>67</xdr:row>
      <xdr:rowOff>182656</xdr:rowOff>
    </xdr:to>
    <xdr:grpSp>
      <xdr:nvGrpSpPr>
        <xdr:cNvPr id="7" name="グループ化 6">
          <a:extLst>
            <a:ext uri="{FF2B5EF4-FFF2-40B4-BE49-F238E27FC236}">
              <a16:creationId xmlns:a16="http://schemas.microsoft.com/office/drawing/2014/main" id="{00000000-0008-0000-0000-000007000000}"/>
            </a:ext>
          </a:extLst>
        </xdr:cNvPr>
        <xdr:cNvGrpSpPr>
          <a:grpSpLocks noChangeAspect="1"/>
        </xdr:cNvGrpSpPr>
      </xdr:nvGrpSpPr>
      <xdr:grpSpPr>
        <a:xfrm>
          <a:off x="934055" y="14018559"/>
          <a:ext cx="9894238" cy="0"/>
          <a:chOff x="12354049" y="0"/>
          <a:chExt cx="11882748" cy="5480904"/>
        </a:xfrm>
      </xdr:grpSpPr>
      <xdr:pic>
        <xdr:nvPicPr>
          <xdr:cNvPr id="8" name="図 7">
            <a:extLst>
              <a:ext uri="{FF2B5EF4-FFF2-40B4-BE49-F238E27FC236}">
                <a16:creationId xmlns:a16="http://schemas.microsoft.com/office/drawing/2014/main" id="{00000000-0008-0000-0000-000008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1" r="34521" b="30912"/>
          <a:stretch/>
        </xdr:blipFill>
        <xdr:spPr bwMode="auto">
          <a:xfrm>
            <a:off x="12354049" y="0"/>
            <a:ext cx="11866665" cy="5442856"/>
          </a:xfrm>
          <a:prstGeom prst="rect">
            <a:avLst/>
          </a:prstGeom>
          <a:noFill/>
          <a:extLst>
            <a:ext uri="{909E8E84-426E-40DD-AFC4-6F175D3DCCD1}">
              <a14:hiddenFill xmlns:a14="http://schemas.microsoft.com/office/drawing/2010/main">
                <a:solidFill>
                  <a:srgbClr val="FFFFFF"/>
                </a:solidFill>
              </a14:hiddenFill>
            </a:ext>
          </a:extLst>
        </xdr:spPr>
      </xdr:pic>
      <xdr:pic>
        <xdr:nvPicPr>
          <xdr:cNvPr id="9" name="図 8">
            <a:extLst>
              <a:ext uri="{FF2B5EF4-FFF2-40B4-BE49-F238E27FC236}">
                <a16:creationId xmlns:a16="http://schemas.microsoft.com/office/drawing/2014/main" id="{00000000-0008-0000-0000-000009000000}"/>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6478" r="30608" b="30545"/>
          <a:stretch/>
        </xdr:blipFill>
        <xdr:spPr bwMode="auto">
          <a:xfrm>
            <a:off x="18269446" y="14034"/>
            <a:ext cx="5967351" cy="5466870"/>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588065</xdr:colOff>
      <xdr:row>47</xdr:row>
      <xdr:rowOff>186773</xdr:rowOff>
    </xdr:from>
    <xdr:to>
      <xdr:col>6</xdr:col>
      <xdr:colOff>463825</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588065" y="639707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7</xdr:col>
      <xdr:colOff>507216</xdr:colOff>
      <xdr:row>46</xdr:row>
      <xdr:rowOff>85725</xdr:rowOff>
    </xdr:from>
    <xdr:to>
      <xdr:col>13</xdr:col>
      <xdr:colOff>66675</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5584041" y="605790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53</xdr:row>
      <xdr:rowOff>80596</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986999"/>
          <a:ext cx="899999" cy="236722"/>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53</xdr:row>
      <xdr:rowOff>80596</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2223721"/>
          <a:ext cx="899999" cy="245305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14018559"/>
          <a:ext cx="4424716" cy="0"/>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14018559"/>
          <a:ext cx="4162494" cy="0"/>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776488</xdr:colOff>
      <xdr:row>20</xdr:row>
      <xdr:rowOff>123698</xdr:rowOff>
    </xdr:from>
    <xdr:to>
      <xdr:col>4</xdr:col>
      <xdr:colOff>161926</xdr:colOff>
      <xdr:row>21</xdr:row>
      <xdr:rowOff>219076</xdr:rowOff>
    </xdr:to>
    <xdr:grpSp>
      <xdr:nvGrpSpPr>
        <xdr:cNvPr id="2" name="グループ化 59">
          <a:extLst>
            <a:ext uri="{FF2B5EF4-FFF2-40B4-BE49-F238E27FC236}">
              <a16:creationId xmlns:a16="http://schemas.microsoft.com/office/drawing/2014/main" id="{B81DC98D-C646-4704-8888-23D856CA3CA1}"/>
            </a:ext>
          </a:extLst>
        </xdr:cNvPr>
        <xdr:cNvGrpSpPr/>
      </xdr:nvGrpSpPr>
      <xdr:grpSpPr>
        <a:xfrm>
          <a:off x="1056635" y="4606051"/>
          <a:ext cx="2377409" cy="319496"/>
          <a:chOff x="9587846" y="1285875"/>
          <a:chExt cx="2384777" cy="321442"/>
        </a:xfrm>
      </xdr:grpSpPr>
      <xdr:sp macro="" textlink="">
        <xdr:nvSpPr>
          <xdr:cNvPr id="3" name="正方形/長方形 60">
            <a:extLst>
              <a:ext uri="{FF2B5EF4-FFF2-40B4-BE49-F238E27FC236}">
                <a16:creationId xmlns:a16="http://schemas.microsoft.com/office/drawing/2014/main" id="{FA21B70A-DF07-CDA3-D779-A7251C4E64F8}"/>
              </a:ext>
            </a:extLst>
          </xdr:cNvPr>
          <xdr:cNvSpPr/>
        </xdr:nvSpPr>
        <xdr:spPr>
          <a:xfrm>
            <a:off x="9909556" y="1395649"/>
            <a:ext cx="2063067" cy="21166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 name="テキスト ボックス 61">
            <a:extLst>
              <a:ext uri="{FF2B5EF4-FFF2-40B4-BE49-F238E27FC236}">
                <a16:creationId xmlns:a16="http://schemas.microsoft.com/office/drawing/2014/main" id="{60B6F8EE-A4B6-0189-8420-95E63DEEA73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p>
        </xdr:txBody>
      </xdr:sp>
    </xdr:grpSp>
    <xdr:clientData/>
  </xdr:twoCellAnchor>
  <xdr:twoCellAnchor>
    <xdr:from>
      <xdr:col>8</xdr:col>
      <xdr:colOff>221399</xdr:colOff>
      <xdr:row>11</xdr:row>
      <xdr:rowOff>0</xdr:rowOff>
    </xdr:from>
    <xdr:to>
      <xdr:col>9</xdr:col>
      <xdr:colOff>42743</xdr:colOff>
      <xdr:row>12</xdr:row>
      <xdr:rowOff>7620</xdr:rowOff>
    </xdr:to>
    <xdr:sp macro="" textlink="">
      <xdr:nvSpPr>
        <xdr:cNvPr id="5" name="円/楕円 3">
          <a:extLst>
            <a:ext uri="{FF2B5EF4-FFF2-40B4-BE49-F238E27FC236}">
              <a16:creationId xmlns:a16="http://schemas.microsoft.com/office/drawing/2014/main" id="{44BBD22A-8D1C-4DA4-8468-1DC4AE903106}"/>
            </a:ext>
          </a:extLst>
        </xdr:cNvPr>
        <xdr:cNvSpPr/>
      </xdr:nvSpPr>
      <xdr:spPr>
        <a:xfrm>
          <a:off x="5631599" y="2619375"/>
          <a:ext cx="497619" cy="245745"/>
        </a:xfrm>
        <a:prstGeom prst="ellipse">
          <a:avLst/>
        </a:prstGeom>
        <a:noFill/>
        <a:ln w="3175"/>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8</xdr:col>
      <xdr:colOff>165734</xdr:colOff>
      <xdr:row>17</xdr:row>
      <xdr:rowOff>0</xdr:rowOff>
    </xdr:from>
    <xdr:to>
      <xdr:col>9</xdr:col>
      <xdr:colOff>45719</xdr:colOff>
      <xdr:row>18</xdr:row>
      <xdr:rowOff>7620</xdr:rowOff>
    </xdr:to>
    <xdr:sp macro="" textlink="">
      <xdr:nvSpPr>
        <xdr:cNvPr id="6" name="円/楕円 5">
          <a:extLst>
            <a:ext uri="{FF2B5EF4-FFF2-40B4-BE49-F238E27FC236}">
              <a16:creationId xmlns:a16="http://schemas.microsoft.com/office/drawing/2014/main" id="{4F2135D7-EE49-4FA6-80D9-11497E65F665}"/>
            </a:ext>
          </a:extLst>
        </xdr:cNvPr>
        <xdr:cNvSpPr/>
      </xdr:nvSpPr>
      <xdr:spPr>
        <a:xfrm>
          <a:off x="5575934" y="4048125"/>
          <a:ext cx="556260" cy="245745"/>
        </a:xfrm>
        <a:prstGeom prst="ellipse">
          <a:avLst/>
        </a:prstGeom>
        <a:noFill/>
        <a:ln w="3175">
          <a:solidFill>
            <a:srgbClr val="FF0000"/>
          </a:solidFill>
        </a:ln>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223018</xdr:colOff>
      <xdr:row>2</xdr:row>
      <xdr:rowOff>136308</xdr:rowOff>
    </xdr:from>
    <xdr:to>
      <xdr:col>4</xdr:col>
      <xdr:colOff>485776</xdr:colOff>
      <xdr:row>4</xdr:row>
      <xdr:rowOff>0</xdr:rowOff>
    </xdr:to>
    <xdr:grpSp>
      <xdr:nvGrpSpPr>
        <xdr:cNvPr id="7" name="グループ化 34">
          <a:extLst>
            <a:ext uri="{FF2B5EF4-FFF2-40B4-BE49-F238E27FC236}">
              <a16:creationId xmlns:a16="http://schemas.microsoft.com/office/drawing/2014/main" id="{D0CF364B-8297-44B9-9C44-513F9CC8B776}"/>
            </a:ext>
          </a:extLst>
        </xdr:cNvPr>
        <xdr:cNvGrpSpPr/>
      </xdr:nvGrpSpPr>
      <xdr:grpSpPr>
        <a:xfrm>
          <a:off x="2531430" y="584543"/>
          <a:ext cx="1226464" cy="311928"/>
          <a:chOff x="9814690" y="1285875"/>
          <a:chExt cx="1225219" cy="322273"/>
        </a:xfrm>
      </xdr:grpSpPr>
      <xdr:sp macro="" textlink="">
        <xdr:nvSpPr>
          <xdr:cNvPr id="8" name="正方形/長方形 5">
            <a:extLst>
              <a:ext uri="{FF2B5EF4-FFF2-40B4-BE49-F238E27FC236}">
                <a16:creationId xmlns:a16="http://schemas.microsoft.com/office/drawing/2014/main" id="{771BB140-F0FF-7DC1-1C55-C5E41B6CFFE8}"/>
              </a:ext>
            </a:extLst>
          </xdr:cNvPr>
          <xdr:cNvSpPr/>
        </xdr:nvSpPr>
        <xdr:spPr>
          <a:xfrm>
            <a:off x="9909554" y="1395648"/>
            <a:ext cx="1130355" cy="21250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9" name="テキスト ボックス 32">
            <a:extLst>
              <a:ext uri="{FF2B5EF4-FFF2-40B4-BE49-F238E27FC236}">
                <a16:creationId xmlns:a16="http://schemas.microsoft.com/office/drawing/2014/main" id="{C522783D-25FF-C45B-C317-47B677A329CE}"/>
              </a:ext>
            </a:extLst>
          </xdr:cNvPr>
          <xdr:cNvSpPr txBox="1"/>
        </xdr:nvSpPr>
        <xdr:spPr>
          <a:xfrm>
            <a:off x="9814690"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1</xdr:col>
      <xdr:colOff>994542</xdr:colOff>
      <xdr:row>3</xdr:row>
      <xdr:rowOff>117258</xdr:rowOff>
    </xdr:from>
    <xdr:to>
      <xdr:col>6</xdr:col>
      <xdr:colOff>409574</xdr:colOff>
      <xdr:row>4</xdr:row>
      <xdr:rowOff>219075</xdr:rowOff>
    </xdr:to>
    <xdr:grpSp>
      <xdr:nvGrpSpPr>
        <xdr:cNvPr id="10" name="グループ化 35">
          <a:extLst>
            <a:ext uri="{FF2B5EF4-FFF2-40B4-BE49-F238E27FC236}">
              <a16:creationId xmlns:a16="http://schemas.microsoft.com/office/drawing/2014/main" id="{C07383D7-C404-4450-B611-2750BB8C4951}"/>
            </a:ext>
          </a:extLst>
        </xdr:cNvPr>
        <xdr:cNvGrpSpPr/>
      </xdr:nvGrpSpPr>
      <xdr:grpSpPr>
        <a:xfrm>
          <a:off x="1274689" y="789611"/>
          <a:ext cx="4009444" cy="325935"/>
          <a:chOff x="9814691" y="1285875"/>
          <a:chExt cx="4017037" cy="331839"/>
        </a:xfrm>
      </xdr:grpSpPr>
      <xdr:sp macro="" textlink="">
        <xdr:nvSpPr>
          <xdr:cNvPr id="11" name="正方形/長方形 36">
            <a:extLst>
              <a:ext uri="{FF2B5EF4-FFF2-40B4-BE49-F238E27FC236}">
                <a16:creationId xmlns:a16="http://schemas.microsoft.com/office/drawing/2014/main" id="{85F6FB0C-C97F-D567-B9F0-F96F21610977}"/>
              </a:ext>
            </a:extLst>
          </xdr:cNvPr>
          <xdr:cNvSpPr/>
        </xdr:nvSpPr>
        <xdr:spPr>
          <a:xfrm>
            <a:off x="9909553" y="1395648"/>
            <a:ext cx="3922175" cy="22206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2" name="テキスト ボックス 37">
            <a:extLst>
              <a:ext uri="{FF2B5EF4-FFF2-40B4-BE49-F238E27FC236}">
                <a16:creationId xmlns:a16="http://schemas.microsoft.com/office/drawing/2014/main" id="{B738E6D0-C80A-1766-AC9F-BF08457C8E7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a:t>
            </a:r>
          </a:p>
        </xdr:txBody>
      </xdr:sp>
    </xdr:grpSp>
    <xdr:clientData/>
  </xdr:twoCellAnchor>
  <xdr:twoCellAnchor>
    <xdr:from>
      <xdr:col>1</xdr:col>
      <xdr:colOff>985016</xdr:colOff>
      <xdr:row>4</xdr:row>
      <xdr:rowOff>107733</xdr:rowOff>
    </xdr:from>
    <xdr:to>
      <xdr:col>4</xdr:col>
      <xdr:colOff>687455</xdr:colOff>
      <xdr:row>5</xdr:row>
      <xdr:rowOff>219075</xdr:rowOff>
    </xdr:to>
    <xdr:grpSp>
      <xdr:nvGrpSpPr>
        <xdr:cNvPr id="13" name="グループ化 38">
          <a:extLst>
            <a:ext uri="{FF2B5EF4-FFF2-40B4-BE49-F238E27FC236}">
              <a16:creationId xmlns:a16="http://schemas.microsoft.com/office/drawing/2014/main" id="{BF1B898A-110B-4A85-9F8F-96A89E31BAE9}"/>
            </a:ext>
          </a:extLst>
        </xdr:cNvPr>
        <xdr:cNvGrpSpPr/>
      </xdr:nvGrpSpPr>
      <xdr:grpSpPr>
        <a:xfrm>
          <a:off x="1265163" y="1004204"/>
          <a:ext cx="2694410" cy="335459"/>
          <a:chOff x="9814691" y="1285875"/>
          <a:chExt cx="2692668" cy="341405"/>
        </a:xfrm>
      </xdr:grpSpPr>
      <xdr:sp macro="" textlink="">
        <xdr:nvSpPr>
          <xdr:cNvPr id="14" name="正方形/長方形 39">
            <a:extLst>
              <a:ext uri="{FF2B5EF4-FFF2-40B4-BE49-F238E27FC236}">
                <a16:creationId xmlns:a16="http://schemas.microsoft.com/office/drawing/2014/main" id="{5A76F9A4-0EFD-5999-7183-26C4D7968F57}"/>
              </a:ext>
            </a:extLst>
          </xdr:cNvPr>
          <xdr:cNvSpPr/>
        </xdr:nvSpPr>
        <xdr:spPr>
          <a:xfrm>
            <a:off x="9909555" y="1395648"/>
            <a:ext cx="2597804" cy="23163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 name="テキスト ボックス 40">
            <a:extLst>
              <a:ext uri="{FF2B5EF4-FFF2-40B4-BE49-F238E27FC236}">
                <a16:creationId xmlns:a16="http://schemas.microsoft.com/office/drawing/2014/main" id="{3786AAC0-A6EF-B6E2-0F6E-0101376372C3}"/>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a:t>
            </a:r>
          </a:p>
        </xdr:txBody>
      </xdr:sp>
    </xdr:grpSp>
    <xdr:clientData/>
  </xdr:twoCellAnchor>
  <xdr:twoCellAnchor>
    <xdr:from>
      <xdr:col>5</xdr:col>
      <xdr:colOff>124397</xdr:colOff>
      <xdr:row>4</xdr:row>
      <xdr:rowOff>117258</xdr:rowOff>
    </xdr:from>
    <xdr:to>
      <xdr:col>7</xdr:col>
      <xdr:colOff>527959</xdr:colOff>
      <xdr:row>6</xdr:row>
      <xdr:rowOff>9525</xdr:rowOff>
    </xdr:to>
    <xdr:grpSp>
      <xdr:nvGrpSpPr>
        <xdr:cNvPr id="16" name="グループ化 41">
          <a:extLst>
            <a:ext uri="{FF2B5EF4-FFF2-40B4-BE49-F238E27FC236}">
              <a16:creationId xmlns:a16="http://schemas.microsoft.com/office/drawing/2014/main" id="{C6560D05-8159-4AAF-AD06-99D0F05E9CFB}"/>
            </a:ext>
          </a:extLst>
        </xdr:cNvPr>
        <xdr:cNvGrpSpPr/>
      </xdr:nvGrpSpPr>
      <xdr:grpSpPr>
        <a:xfrm>
          <a:off x="4461073" y="1013729"/>
          <a:ext cx="1412092" cy="340502"/>
          <a:chOff x="9814691" y="1285875"/>
          <a:chExt cx="1416337" cy="350971"/>
        </a:xfrm>
      </xdr:grpSpPr>
      <xdr:sp macro="" textlink="">
        <xdr:nvSpPr>
          <xdr:cNvPr id="17" name="正方形/長方形 42">
            <a:extLst>
              <a:ext uri="{FF2B5EF4-FFF2-40B4-BE49-F238E27FC236}">
                <a16:creationId xmlns:a16="http://schemas.microsoft.com/office/drawing/2014/main" id="{CECDFA82-A7ED-6F1C-4045-33C9515C1761}"/>
              </a:ext>
            </a:extLst>
          </xdr:cNvPr>
          <xdr:cNvSpPr/>
        </xdr:nvSpPr>
        <xdr:spPr>
          <a:xfrm>
            <a:off x="9909558" y="1395648"/>
            <a:ext cx="1321470"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 name="テキスト ボックス 43">
            <a:extLst>
              <a:ext uri="{FF2B5EF4-FFF2-40B4-BE49-F238E27FC236}">
                <a16:creationId xmlns:a16="http://schemas.microsoft.com/office/drawing/2014/main" id="{E4C5196B-50BD-B1B0-1047-16D64C7D9118}"/>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a:t>
            </a:r>
          </a:p>
        </xdr:txBody>
      </xdr:sp>
    </xdr:grpSp>
    <xdr:clientData/>
  </xdr:twoCellAnchor>
  <xdr:twoCellAnchor>
    <xdr:from>
      <xdr:col>4</xdr:col>
      <xdr:colOff>797732</xdr:colOff>
      <xdr:row>5</xdr:row>
      <xdr:rowOff>117258</xdr:rowOff>
    </xdr:from>
    <xdr:to>
      <xdr:col>6</xdr:col>
      <xdr:colOff>105082</xdr:colOff>
      <xdr:row>7</xdr:row>
      <xdr:rowOff>9525</xdr:rowOff>
    </xdr:to>
    <xdr:grpSp>
      <xdr:nvGrpSpPr>
        <xdr:cNvPr id="19" name="グループ化 44">
          <a:extLst>
            <a:ext uri="{FF2B5EF4-FFF2-40B4-BE49-F238E27FC236}">
              <a16:creationId xmlns:a16="http://schemas.microsoft.com/office/drawing/2014/main" id="{94D8BBFE-B3EA-4711-A693-E587003A34B0}"/>
            </a:ext>
          </a:extLst>
        </xdr:cNvPr>
        <xdr:cNvGrpSpPr/>
      </xdr:nvGrpSpPr>
      <xdr:grpSpPr>
        <a:xfrm>
          <a:off x="4069850" y="1237846"/>
          <a:ext cx="909791" cy="340503"/>
          <a:chOff x="9814691" y="1285875"/>
          <a:chExt cx="922116" cy="350971"/>
        </a:xfrm>
      </xdr:grpSpPr>
      <xdr:sp macro="" textlink="">
        <xdr:nvSpPr>
          <xdr:cNvPr id="20" name="正方形/長方形 45">
            <a:extLst>
              <a:ext uri="{FF2B5EF4-FFF2-40B4-BE49-F238E27FC236}">
                <a16:creationId xmlns:a16="http://schemas.microsoft.com/office/drawing/2014/main" id="{476C8B38-7362-C175-D38E-F267D5097D91}"/>
              </a:ext>
            </a:extLst>
          </xdr:cNvPr>
          <xdr:cNvSpPr/>
        </xdr:nvSpPr>
        <xdr:spPr>
          <a:xfrm>
            <a:off x="9909556" y="1395648"/>
            <a:ext cx="8272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 name="テキスト ボックス 46">
            <a:extLst>
              <a:ext uri="{FF2B5EF4-FFF2-40B4-BE49-F238E27FC236}">
                <a16:creationId xmlns:a16="http://schemas.microsoft.com/office/drawing/2014/main" id="{9D233C98-81A7-2613-EFCF-0A463B8903D7}"/>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a:t>
            </a:r>
          </a:p>
        </xdr:txBody>
      </xdr:sp>
    </xdr:grpSp>
    <xdr:clientData/>
  </xdr:twoCellAnchor>
  <xdr:twoCellAnchor>
    <xdr:from>
      <xdr:col>2</xdr:col>
      <xdr:colOff>737374</xdr:colOff>
      <xdr:row>6</xdr:row>
      <xdr:rowOff>117258</xdr:rowOff>
    </xdr:from>
    <xdr:to>
      <xdr:col>5</xdr:col>
      <xdr:colOff>472107</xdr:colOff>
      <xdr:row>8</xdr:row>
      <xdr:rowOff>9525</xdr:rowOff>
    </xdr:to>
    <xdr:grpSp>
      <xdr:nvGrpSpPr>
        <xdr:cNvPr id="22" name="グループ化 47">
          <a:extLst>
            <a:ext uri="{FF2B5EF4-FFF2-40B4-BE49-F238E27FC236}">
              <a16:creationId xmlns:a16="http://schemas.microsoft.com/office/drawing/2014/main" id="{298E25CE-F200-4044-B23D-1F6820E7744B}"/>
            </a:ext>
          </a:extLst>
        </xdr:cNvPr>
        <xdr:cNvGrpSpPr/>
      </xdr:nvGrpSpPr>
      <xdr:grpSpPr>
        <a:xfrm>
          <a:off x="2149315" y="1461964"/>
          <a:ext cx="2659468" cy="340502"/>
          <a:chOff x="9814691" y="1285875"/>
          <a:chExt cx="2663135" cy="350971"/>
        </a:xfrm>
      </xdr:grpSpPr>
      <xdr:sp macro="" textlink="">
        <xdr:nvSpPr>
          <xdr:cNvPr id="23" name="正方形/長方形 48">
            <a:extLst>
              <a:ext uri="{FF2B5EF4-FFF2-40B4-BE49-F238E27FC236}">
                <a16:creationId xmlns:a16="http://schemas.microsoft.com/office/drawing/2014/main" id="{E976AF48-D4EC-BDDD-F2F6-1027F7D39CED}"/>
              </a:ext>
            </a:extLst>
          </xdr:cNvPr>
          <xdr:cNvSpPr/>
        </xdr:nvSpPr>
        <xdr:spPr>
          <a:xfrm>
            <a:off x="9909555" y="1395648"/>
            <a:ext cx="256827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 name="テキスト ボックス 49">
            <a:extLst>
              <a:ext uri="{FF2B5EF4-FFF2-40B4-BE49-F238E27FC236}">
                <a16:creationId xmlns:a16="http://schemas.microsoft.com/office/drawing/2014/main" id="{37EE7E93-B9D1-81FC-2BE9-2141CB6BF36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p>
        </xdr:txBody>
      </xdr:sp>
    </xdr:grpSp>
    <xdr:clientData/>
  </xdr:twoCellAnchor>
  <xdr:twoCellAnchor>
    <xdr:from>
      <xdr:col>2</xdr:col>
      <xdr:colOff>727851</xdr:colOff>
      <xdr:row>7</xdr:row>
      <xdr:rowOff>117258</xdr:rowOff>
    </xdr:from>
    <xdr:to>
      <xdr:col>3</xdr:col>
      <xdr:colOff>904877</xdr:colOff>
      <xdr:row>9</xdr:row>
      <xdr:rowOff>9525</xdr:rowOff>
    </xdr:to>
    <xdr:grpSp>
      <xdr:nvGrpSpPr>
        <xdr:cNvPr id="25" name="グループ化 50">
          <a:extLst>
            <a:ext uri="{FF2B5EF4-FFF2-40B4-BE49-F238E27FC236}">
              <a16:creationId xmlns:a16="http://schemas.microsoft.com/office/drawing/2014/main" id="{FEE38870-8DDC-4E5C-82FE-3C8B19AA7BC7}"/>
            </a:ext>
          </a:extLst>
        </xdr:cNvPr>
        <xdr:cNvGrpSpPr/>
      </xdr:nvGrpSpPr>
      <xdr:grpSpPr>
        <a:xfrm>
          <a:off x="2139792" y="1686082"/>
          <a:ext cx="1073497" cy="340502"/>
          <a:chOff x="9814691" y="1285875"/>
          <a:chExt cx="1072758" cy="350971"/>
        </a:xfrm>
      </xdr:grpSpPr>
      <xdr:sp macro="" textlink="">
        <xdr:nvSpPr>
          <xdr:cNvPr id="26" name="正方形/長方形 51">
            <a:extLst>
              <a:ext uri="{FF2B5EF4-FFF2-40B4-BE49-F238E27FC236}">
                <a16:creationId xmlns:a16="http://schemas.microsoft.com/office/drawing/2014/main" id="{0434E205-0FAD-219C-83C3-EA5B9364E387}"/>
              </a:ext>
            </a:extLst>
          </xdr:cNvPr>
          <xdr:cNvSpPr/>
        </xdr:nvSpPr>
        <xdr:spPr>
          <a:xfrm>
            <a:off x="9909558"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 name="テキスト ボックス 52">
            <a:extLst>
              <a:ext uri="{FF2B5EF4-FFF2-40B4-BE49-F238E27FC236}">
                <a16:creationId xmlns:a16="http://schemas.microsoft.com/office/drawing/2014/main" id="{528D5908-C873-E02D-0EE5-A683B040F89E}"/>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p>
        </xdr:txBody>
      </xdr:sp>
    </xdr:grpSp>
    <xdr:clientData/>
  </xdr:twoCellAnchor>
  <xdr:twoCellAnchor>
    <xdr:from>
      <xdr:col>1</xdr:col>
      <xdr:colOff>760532</xdr:colOff>
      <xdr:row>15</xdr:row>
      <xdr:rowOff>1493</xdr:rowOff>
    </xdr:from>
    <xdr:to>
      <xdr:col>6</xdr:col>
      <xdr:colOff>461594</xdr:colOff>
      <xdr:row>16</xdr:row>
      <xdr:rowOff>122360</xdr:rowOff>
    </xdr:to>
    <xdr:grpSp>
      <xdr:nvGrpSpPr>
        <xdr:cNvPr id="28" name="グループ化 59">
          <a:extLst>
            <a:ext uri="{FF2B5EF4-FFF2-40B4-BE49-F238E27FC236}">
              <a16:creationId xmlns:a16="http://schemas.microsoft.com/office/drawing/2014/main" id="{338FDE6F-38F0-4667-A05D-E601221EE28C}"/>
            </a:ext>
          </a:extLst>
        </xdr:cNvPr>
        <xdr:cNvGrpSpPr/>
      </xdr:nvGrpSpPr>
      <xdr:grpSpPr>
        <a:xfrm>
          <a:off x="1040679" y="3363258"/>
          <a:ext cx="4295474" cy="344984"/>
          <a:chOff x="9587849" y="1285875"/>
          <a:chExt cx="4319955" cy="350971"/>
        </a:xfrm>
      </xdr:grpSpPr>
      <xdr:sp macro="" textlink="">
        <xdr:nvSpPr>
          <xdr:cNvPr id="29" name="正方形/長方形 60">
            <a:extLst>
              <a:ext uri="{FF2B5EF4-FFF2-40B4-BE49-F238E27FC236}">
                <a16:creationId xmlns:a16="http://schemas.microsoft.com/office/drawing/2014/main" id="{DA5EF245-6D82-1733-5CD5-9B4B8DCFF65F}"/>
              </a:ext>
            </a:extLst>
          </xdr:cNvPr>
          <xdr:cNvSpPr/>
        </xdr:nvSpPr>
        <xdr:spPr>
          <a:xfrm>
            <a:off x="9909556" y="1395648"/>
            <a:ext cx="39982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 name="テキスト ボックス 61">
            <a:extLst>
              <a:ext uri="{FF2B5EF4-FFF2-40B4-BE49-F238E27FC236}">
                <a16:creationId xmlns:a16="http://schemas.microsoft.com/office/drawing/2014/main" id="{9DE7ECB5-CA03-E96E-02AA-33F96DF479A2}"/>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p>
        </xdr:txBody>
      </xdr:sp>
    </xdr:grpSp>
    <xdr:clientData/>
  </xdr:twoCellAnchor>
  <xdr:twoCellAnchor>
    <xdr:from>
      <xdr:col>7</xdr:col>
      <xdr:colOff>568562</xdr:colOff>
      <xdr:row>16</xdr:row>
      <xdr:rowOff>109932</xdr:rowOff>
    </xdr:from>
    <xdr:to>
      <xdr:col>9</xdr:col>
      <xdr:colOff>769326</xdr:colOff>
      <xdr:row>18</xdr:row>
      <xdr:rowOff>3664</xdr:rowOff>
    </xdr:to>
    <xdr:grpSp>
      <xdr:nvGrpSpPr>
        <xdr:cNvPr id="31" name="グループ化 59">
          <a:extLst>
            <a:ext uri="{FF2B5EF4-FFF2-40B4-BE49-F238E27FC236}">
              <a16:creationId xmlns:a16="http://schemas.microsoft.com/office/drawing/2014/main" id="{E72E2CFD-F266-4ECF-B390-E0BF9630DAFA}"/>
            </a:ext>
          </a:extLst>
        </xdr:cNvPr>
        <xdr:cNvGrpSpPr/>
      </xdr:nvGrpSpPr>
      <xdr:grpSpPr>
        <a:xfrm>
          <a:off x="5913768" y="3695814"/>
          <a:ext cx="1870440" cy="341968"/>
          <a:chOff x="9587846" y="1285875"/>
          <a:chExt cx="1871594" cy="350971"/>
        </a:xfrm>
      </xdr:grpSpPr>
      <xdr:sp macro="" textlink="">
        <xdr:nvSpPr>
          <xdr:cNvPr id="32" name="正方形/長方形 60">
            <a:extLst>
              <a:ext uri="{FF2B5EF4-FFF2-40B4-BE49-F238E27FC236}">
                <a16:creationId xmlns:a16="http://schemas.microsoft.com/office/drawing/2014/main" id="{D0A9FFE5-1905-A685-341C-721C07802824}"/>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3" name="テキスト ボックス 61">
            <a:extLst>
              <a:ext uri="{FF2B5EF4-FFF2-40B4-BE49-F238E27FC236}">
                <a16:creationId xmlns:a16="http://schemas.microsoft.com/office/drawing/2014/main" id="{E4293899-878F-0DBA-B4F0-42FC22D33E7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p>
        </xdr:txBody>
      </xdr:sp>
    </xdr:grpSp>
    <xdr:clientData/>
  </xdr:twoCellAnchor>
  <xdr:twoCellAnchor>
    <xdr:from>
      <xdr:col>2</xdr:col>
      <xdr:colOff>508481</xdr:colOff>
      <xdr:row>17</xdr:row>
      <xdr:rowOff>115793</xdr:rowOff>
    </xdr:from>
    <xdr:to>
      <xdr:col>4</xdr:col>
      <xdr:colOff>249114</xdr:colOff>
      <xdr:row>19</xdr:row>
      <xdr:rowOff>9525</xdr:rowOff>
    </xdr:to>
    <xdr:grpSp>
      <xdr:nvGrpSpPr>
        <xdr:cNvPr id="34" name="グループ化 59">
          <a:extLst>
            <a:ext uri="{FF2B5EF4-FFF2-40B4-BE49-F238E27FC236}">
              <a16:creationId xmlns:a16="http://schemas.microsoft.com/office/drawing/2014/main" id="{024A0EB6-38F1-40BE-8BC5-61C569B10D04}"/>
            </a:ext>
          </a:extLst>
        </xdr:cNvPr>
        <xdr:cNvGrpSpPr/>
      </xdr:nvGrpSpPr>
      <xdr:grpSpPr>
        <a:xfrm>
          <a:off x="1920422" y="3925793"/>
          <a:ext cx="1600810" cy="341967"/>
          <a:chOff x="9587846" y="1285875"/>
          <a:chExt cx="1600862" cy="350971"/>
        </a:xfrm>
      </xdr:grpSpPr>
      <xdr:sp macro="" textlink="">
        <xdr:nvSpPr>
          <xdr:cNvPr id="35" name="正方形/長方形 60">
            <a:extLst>
              <a:ext uri="{FF2B5EF4-FFF2-40B4-BE49-F238E27FC236}">
                <a16:creationId xmlns:a16="http://schemas.microsoft.com/office/drawing/2014/main" id="{AD3ADFCC-5389-1B52-E8F3-82052953C8BA}"/>
              </a:ext>
            </a:extLst>
          </xdr:cNvPr>
          <xdr:cNvSpPr/>
        </xdr:nvSpPr>
        <xdr:spPr>
          <a:xfrm>
            <a:off x="9909557" y="1395648"/>
            <a:ext cx="127915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6" name="テキスト ボックス 61">
            <a:extLst>
              <a:ext uri="{FF2B5EF4-FFF2-40B4-BE49-F238E27FC236}">
                <a16:creationId xmlns:a16="http://schemas.microsoft.com/office/drawing/2014/main" id="{574DFA17-C80A-7774-F7F2-8F68E5777252}"/>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p>
        </xdr:txBody>
      </xdr:sp>
    </xdr:grpSp>
    <xdr:clientData/>
  </xdr:twoCellAnchor>
  <xdr:twoCellAnchor>
    <xdr:from>
      <xdr:col>2</xdr:col>
      <xdr:colOff>507017</xdr:colOff>
      <xdr:row>18</xdr:row>
      <xdr:rowOff>158290</xdr:rowOff>
    </xdr:from>
    <xdr:to>
      <xdr:col>8</xdr:col>
      <xdr:colOff>616620</xdr:colOff>
      <xdr:row>21</xdr:row>
      <xdr:rowOff>5013</xdr:rowOff>
    </xdr:to>
    <xdr:grpSp>
      <xdr:nvGrpSpPr>
        <xdr:cNvPr id="37" name="グループ化 59">
          <a:extLst>
            <a:ext uri="{FF2B5EF4-FFF2-40B4-BE49-F238E27FC236}">
              <a16:creationId xmlns:a16="http://schemas.microsoft.com/office/drawing/2014/main" id="{526E8107-D7DC-4708-B612-CA94A55E5EAB}"/>
            </a:ext>
          </a:extLst>
        </xdr:cNvPr>
        <xdr:cNvGrpSpPr/>
      </xdr:nvGrpSpPr>
      <xdr:grpSpPr>
        <a:xfrm>
          <a:off x="1918958" y="4192408"/>
          <a:ext cx="4883309" cy="519076"/>
          <a:chOff x="9587846" y="1285875"/>
          <a:chExt cx="4883188" cy="532514"/>
        </a:xfrm>
      </xdr:grpSpPr>
      <xdr:sp macro="" textlink="">
        <xdr:nvSpPr>
          <xdr:cNvPr id="38" name="正方形/長方形 60">
            <a:extLst>
              <a:ext uri="{FF2B5EF4-FFF2-40B4-BE49-F238E27FC236}">
                <a16:creationId xmlns:a16="http://schemas.microsoft.com/office/drawing/2014/main" id="{394FCC61-012D-9A4F-AADE-97F5C9C42328}"/>
              </a:ext>
            </a:extLst>
          </xdr:cNvPr>
          <xdr:cNvSpPr/>
        </xdr:nvSpPr>
        <xdr:spPr>
          <a:xfrm>
            <a:off x="9909557" y="1395648"/>
            <a:ext cx="4561477" cy="4227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9" name="テキスト ボックス 61">
            <a:extLst>
              <a:ext uri="{FF2B5EF4-FFF2-40B4-BE49-F238E27FC236}">
                <a16:creationId xmlns:a16="http://schemas.microsoft.com/office/drawing/2014/main" id="{50CA8A37-DD91-DD88-1D38-208542ADCB46}"/>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p>
        </xdr:txBody>
      </xdr:sp>
    </xdr:grpSp>
    <xdr:clientData/>
  </xdr:twoCellAnchor>
  <xdr:twoCellAnchor>
    <xdr:from>
      <xdr:col>2</xdr:col>
      <xdr:colOff>397941</xdr:colOff>
      <xdr:row>21</xdr:row>
      <xdr:rowOff>104963</xdr:rowOff>
    </xdr:from>
    <xdr:to>
      <xdr:col>4</xdr:col>
      <xdr:colOff>408204</xdr:colOff>
      <xdr:row>23</xdr:row>
      <xdr:rowOff>2008</xdr:rowOff>
    </xdr:to>
    <xdr:grpSp>
      <xdr:nvGrpSpPr>
        <xdr:cNvPr id="40" name="グループ化 59">
          <a:extLst>
            <a:ext uri="{FF2B5EF4-FFF2-40B4-BE49-F238E27FC236}">
              <a16:creationId xmlns:a16="http://schemas.microsoft.com/office/drawing/2014/main" id="{BB3783BF-4A88-4618-A357-97C889849910}"/>
            </a:ext>
          </a:extLst>
        </xdr:cNvPr>
        <xdr:cNvGrpSpPr/>
      </xdr:nvGrpSpPr>
      <xdr:grpSpPr>
        <a:xfrm>
          <a:off x="1809882" y="4811434"/>
          <a:ext cx="1870440" cy="345280"/>
          <a:chOff x="9587846" y="1285875"/>
          <a:chExt cx="1871594" cy="350971"/>
        </a:xfrm>
      </xdr:grpSpPr>
      <xdr:sp macro="" textlink="">
        <xdr:nvSpPr>
          <xdr:cNvPr id="41" name="正方形/長方形 60">
            <a:extLst>
              <a:ext uri="{FF2B5EF4-FFF2-40B4-BE49-F238E27FC236}">
                <a16:creationId xmlns:a16="http://schemas.microsoft.com/office/drawing/2014/main" id="{D7F00129-E8CB-2940-BD34-746122D17FFA}"/>
              </a:ext>
            </a:extLst>
          </xdr:cNvPr>
          <xdr:cNvSpPr/>
        </xdr:nvSpPr>
        <xdr:spPr>
          <a:xfrm>
            <a:off x="9909557" y="1395648"/>
            <a:ext cx="154988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2" name="テキスト ボックス 61">
            <a:extLst>
              <a:ext uri="{FF2B5EF4-FFF2-40B4-BE49-F238E27FC236}">
                <a16:creationId xmlns:a16="http://schemas.microsoft.com/office/drawing/2014/main" id="{5B86D699-F81E-7618-1E36-97EB2D8CAF95}"/>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p>
        </xdr:txBody>
      </xdr:sp>
    </xdr:grpSp>
    <xdr:clientData/>
  </xdr:twoCellAnchor>
  <xdr:twoCellAnchor>
    <xdr:from>
      <xdr:col>2</xdr:col>
      <xdr:colOff>384688</xdr:colOff>
      <xdr:row>22</xdr:row>
      <xdr:rowOff>116558</xdr:rowOff>
    </xdr:from>
    <xdr:to>
      <xdr:col>5</xdr:col>
      <xdr:colOff>295604</xdr:colOff>
      <xdr:row>24</xdr:row>
      <xdr:rowOff>10290</xdr:rowOff>
    </xdr:to>
    <xdr:grpSp>
      <xdr:nvGrpSpPr>
        <xdr:cNvPr id="43" name="グループ化 59">
          <a:extLst>
            <a:ext uri="{FF2B5EF4-FFF2-40B4-BE49-F238E27FC236}">
              <a16:creationId xmlns:a16="http://schemas.microsoft.com/office/drawing/2014/main" id="{DFA5AA5B-5434-4BA1-984D-60503F3C9AF9}"/>
            </a:ext>
          </a:extLst>
        </xdr:cNvPr>
        <xdr:cNvGrpSpPr/>
      </xdr:nvGrpSpPr>
      <xdr:grpSpPr>
        <a:xfrm>
          <a:off x="1796629" y="5047146"/>
          <a:ext cx="2835651" cy="341968"/>
          <a:chOff x="9587846" y="1285875"/>
          <a:chExt cx="2844110" cy="350971"/>
        </a:xfrm>
      </xdr:grpSpPr>
      <xdr:sp macro="" textlink="">
        <xdr:nvSpPr>
          <xdr:cNvPr id="44" name="正方形/長方形 60">
            <a:extLst>
              <a:ext uri="{FF2B5EF4-FFF2-40B4-BE49-F238E27FC236}">
                <a16:creationId xmlns:a16="http://schemas.microsoft.com/office/drawing/2014/main" id="{D72E8214-90B2-AD67-B69F-40A12938E097}"/>
              </a:ext>
            </a:extLst>
          </xdr:cNvPr>
          <xdr:cNvSpPr/>
        </xdr:nvSpPr>
        <xdr:spPr>
          <a:xfrm>
            <a:off x="9909557" y="1395648"/>
            <a:ext cx="252239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5" name="テキスト ボックス 61">
            <a:extLst>
              <a:ext uri="{FF2B5EF4-FFF2-40B4-BE49-F238E27FC236}">
                <a16:creationId xmlns:a16="http://schemas.microsoft.com/office/drawing/2014/main" id="{D9FC4615-6AAA-BA3E-8F9F-24D9C5FF4331}"/>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p>
        </xdr:txBody>
      </xdr:sp>
    </xdr:grpSp>
    <xdr:clientData/>
  </xdr:twoCellAnchor>
  <xdr:twoCellAnchor>
    <xdr:from>
      <xdr:col>1</xdr:col>
      <xdr:colOff>786707</xdr:colOff>
      <xdr:row>23</xdr:row>
      <xdr:rowOff>137579</xdr:rowOff>
    </xdr:from>
    <xdr:to>
      <xdr:col>7</xdr:col>
      <xdr:colOff>827689</xdr:colOff>
      <xdr:row>25</xdr:row>
      <xdr:rowOff>203637</xdr:rowOff>
    </xdr:to>
    <xdr:grpSp>
      <xdr:nvGrpSpPr>
        <xdr:cNvPr id="46" name="グループ化 59">
          <a:extLst>
            <a:ext uri="{FF2B5EF4-FFF2-40B4-BE49-F238E27FC236}">
              <a16:creationId xmlns:a16="http://schemas.microsoft.com/office/drawing/2014/main" id="{D509E875-C35D-41C2-BE3C-952B08BB4510}"/>
            </a:ext>
          </a:extLst>
        </xdr:cNvPr>
        <xdr:cNvGrpSpPr/>
      </xdr:nvGrpSpPr>
      <xdr:grpSpPr>
        <a:xfrm>
          <a:off x="1066854" y="5292285"/>
          <a:ext cx="5106041" cy="514293"/>
          <a:chOff x="9587846" y="1285875"/>
          <a:chExt cx="5135582" cy="522037"/>
        </a:xfrm>
      </xdr:grpSpPr>
      <xdr:sp macro="" textlink="">
        <xdr:nvSpPr>
          <xdr:cNvPr id="47" name="正方形/長方形 60">
            <a:extLst>
              <a:ext uri="{FF2B5EF4-FFF2-40B4-BE49-F238E27FC236}">
                <a16:creationId xmlns:a16="http://schemas.microsoft.com/office/drawing/2014/main" id="{10E67FF6-6C6A-8985-C05B-E90FD913DF2D}"/>
              </a:ext>
            </a:extLst>
          </xdr:cNvPr>
          <xdr:cNvSpPr/>
        </xdr:nvSpPr>
        <xdr:spPr>
          <a:xfrm>
            <a:off x="9909557" y="1395648"/>
            <a:ext cx="4813871" cy="41226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48" name="テキスト ボックス 61">
            <a:extLst>
              <a:ext uri="{FF2B5EF4-FFF2-40B4-BE49-F238E27FC236}">
                <a16:creationId xmlns:a16="http://schemas.microsoft.com/office/drawing/2014/main" id="{1030E0B1-6C0C-17B6-2F25-8B69CD4B7E3E}"/>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p>
        </xdr:txBody>
      </xdr:sp>
    </xdr:grpSp>
    <xdr:clientData/>
  </xdr:twoCellAnchor>
  <xdr:twoCellAnchor>
    <xdr:from>
      <xdr:col>1</xdr:col>
      <xdr:colOff>780255</xdr:colOff>
      <xdr:row>25</xdr:row>
      <xdr:rowOff>106277</xdr:rowOff>
    </xdr:from>
    <xdr:to>
      <xdr:col>6</xdr:col>
      <xdr:colOff>374431</xdr:colOff>
      <xdr:row>27</xdr:row>
      <xdr:rowOff>2008</xdr:rowOff>
    </xdr:to>
    <xdr:grpSp>
      <xdr:nvGrpSpPr>
        <xdr:cNvPr id="49" name="グループ化 59">
          <a:extLst>
            <a:ext uri="{FF2B5EF4-FFF2-40B4-BE49-F238E27FC236}">
              <a16:creationId xmlns:a16="http://schemas.microsoft.com/office/drawing/2014/main" id="{8EA6F70A-3BA4-4D5F-91E6-484F0354A741}"/>
            </a:ext>
          </a:extLst>
        </xdr:cNvPr>
        <xdr:cNvGrpSpPr/>
      </xdr:nvGrpSpPr>
      <xdr:grpSpPr>
        <a:xfrm>
          <a:off x="1060402" y="5709218"/>
          <a:ext cx="4188588" cy="343966"/>
          <a:chOff x="9587846" y="1285875"/>
          <a:chExt cx="4212444" cy="350971"/>
        </a:xfrm>
      </xdr:grpSpPr>
      <xdr:sp macro="" textlink="">
        <xdr:nvSpPr>
          <xdr:cNvPr id="50" name="正方形/長方形 60">
            <a:extLst>
              <a:ext uri="{FF2B5EF4-FFF2-40B4-BE49-F238E27FC236}">
                <a16:creationId xmlns:a16="http://schemas.microsoft.com/office/drawing/2014/main" id="{B6E69CD7-330C-78C9-44AB-B76315303699}"/>
              </a:ext>
            </a:extLst>
          </xdr:cNvPr>
          <xdr:cNvSpPr/>
        </xdr:nvSpPr>
        <xdr:spPr>
          <a:xfrm>
            <a:off x="9909557" y="1395648"/>
            <a:ext cx="3890733"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1" name="テキスト ボックス 61">
            <a:extLst>
              <a:ext uri="{FF2B5EF4-FFF2-40B4-BE49-F238E27FC236}">
                <a16:creationId xmlns:a16="http://schemas.microsoft.com/office/drawing/2014/main" id="{73C5116B-4F9C-DAF4-3914-27E39ED010E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p>
        </xdr:txBody>
      </xdr:sp>
    </xdr:grpSp>
    <xdr:clientData/>
  </xdr:twoCellAnchor>
  <xdr:twoCellAnchor>
    <xdr:from>
      <xdr:col>9</xdr:col>
      <xdr:colOff>596213</xdr:colOff>
      <xdr:row>25</xdr:row>
      <xdr:rowOff>117873</xdr:rowOff>
    </xdr:from>
    <xdr:to>
      <xdr:col>9</xdr:col>
      <xdr:colOff>1392625</xdr:colOff>
      <xdr:row>27</xdr:row>
      <xdr:rowOff>11604</xdr:rowOff>
    </xdr:to>
    <xdr:grpSp>
      <xdr:nvGrpSpPr>
        <xdr:cNvPr id="52" name="グループ化 59">
          <a:extLst>
            <a:ext uri="{FF2B5EF4-FFF2-40B4-BE49-F238E27FC236}">
              <a16:creationId xmlns:a16="http://schemas.microsoft.com/office/drawing/2014/main" id="{02F2B5EB-6139-4DE1-9707-3BF4E1EB88CB}"/>
            </a:ext>
          </a:extLst>
        </xdr:cNvPr>
        <xdr:cNvGrpSpPr/>
      </xdr:nvGrpSpPr>
      <xdr:grpSpPr>
        <a:xfrm>
          <a:off x="7611095" y="5720814"/>
          <a:ext cx="796412" cy="341966"/>
          <a:chOff x="9587846" y="1285875"/>
          <a:chExt cx="801080" cy="350971"/>
        </a:xfrm>
      </xdr:grpSpPr>
      <xdr:sp macro="" textlink="">
        <xdr:nvSpPr>
          <xdr:cNvPr id="53" name="正方形/長方形 60">
            <a:extLst>
              <a:ext uri="{FF2B5EF4-FFF2-40B4-BE49-F238E27FC236}">
                <a16:creationId xmlns:a16="http://schemas.microsoft.com/office/drawing/2014/main" id="{072AA44D-F9BD-B38C-8A6C-A63A41AF4D5D}"/>
              </a:ext>
            </a:extLst>
          </xdr:cNvPr>
          <xdr:cNvSpPr/>
        </xdr:nvSpPr>
        <xdr:spPr>
          <a:xfrm>
            <a:off x="9909557" y="1395648"/>
            <a:ext cx="479369"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4" name="テキスト ボックス 61">
            <a:extLst>
              <a:ext uri="{FF2B5EF4-FFF2-40B4-BE49-F238E27FC236}">
                <a16:creationId xmlns:a16="http://schemas.microsoft.com/office/drawing/2014/main" id="{DC5A3F90-EAF2-093D-E598-587FEE98F864}"/>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p>
        </xdr:txBody>
      </xdr:sp>
    </xdr:grpSp>
    <xdr:clientData/>
  </xdr:twoCellAnchor>
  <xdr:twoCellAnchor>
    <xdr:from>
      <xdr:col>2</xdr:col>
      <xdr:colOff>727848</xdr:colOff>
      <xdr:row>8</xdr:row>
      <xdr:rowOff>124398</xdr:rowOff>
    </xdr:from>
    <xdr:to>
      <xdr:col>4</xdr:col>
      <xdr:colOff>847726</xdr:colOff>
      <xdr:row>10</xdr:row>
      <xdr:rowOff>16667</xdr:rowOff>
    </xdr:to>
    <xdr:grpSp>
      <xdr:nvGrpSpPr>
        <xdr:cNvPr id="55" name="グループ化 44">
          <a:extLst>
            <a:ext uri="{FF2B5EF4-FFF2-40B4-BE49-F238E27FC236}">
              <a16:creationId xmlns:a16="http://schemas.microsoft.com/office/drawing/2014/main" id="{BDEBB347-6F92-4E11-82A1-F2D7B3EEDD80}"/>
            </a:ext>
          </a:extLst>
        </xdr:cNvPr>
        <xdr:cNvGrpSpPr/>
      </xdr:nvGrpSpPr>
      <xdr:grpSpPr>
        <a:xfrm>
          <a:off x="2139789" y="1917339"/>
          <a:ext cx="1980055" cy="340504"/>
          <a:chOff x="9814691" y="1285875"/>
          <a:chExt cx="1978942" cy="350974"/>
        </a:xfrm>
      </xdr:grpSpPr>
      <xdr:sp macro="" textlink="">
        <xdr:nvSpPr>
          <xdr:cNvPr id="56" name="正方形/長方形 45">
            <a:extLst>
              <a:ext uri="{FF2B5EF4-FFF2-40B4-BE49-F238E27FC236}">
                <a16:creationId xmlns:a16="http://schemas.microsoft.com/office/drawing/2014/main" id="{E55003D4-15D9-E5AF-BFDB-17100E837F68}"/>
              </a:ext>
            </a:extLst>
          </xdr:cNvPr>
          <xdr:cNvSpPr/>
        </xdr:nvSpPr>
        <xdr:spPr>
          <a:xfrm>
            <a:off x="9909556" y="1395650"/>
            <a:ext cx="1884077" cy="24119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57" name="テキスト ボックス 46">
            <a:extLst>
              <a:ext uri="{FF2B5EF4-FFF2-40B4-BE49-F238E27FC236}">
                <a16:creationId xmlns:a16="http://schemas.microsoft.com/office/drawing/2014/main" id="{18CC0026-65DB-4149-8E18-4C02D72374E4}"/>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p>
        </xdr:txBody>
      </xdr:sp>
    </xdr:grpSp>
    <xdr:clientData/>
  </xdr:twoCellAnchor>
  <xdr:twoCellAnchor>
    <xdr:from>
      <xdr:col>2</xdr:col>
      <xdr:colOff>719517</xdr:colOff>
      <xdr:row>9</xdr:row>
      <xdr:rowOff>119639</xdr:rowOff>
    </xdr:from>
    <xdr:to>
      <xdr:col>3</xdr:col>
      <xdr:colOff>896543</xdr:colOff>
      <xdr:row>11</xdr:row>
      <xdr:rowOff>11906</xdr:rowOff>
    </xdr:to>
    <xdr:grpSp>
      <xdr:nvGrpSpPr>
        <xdr:cNvPr id="58" name="グループ化 50">
          <a:extLst>
            <a:ext uri="{FF2B5EF4-FFF2-40B4-BE49-F238E27FC236}">
              <a16:creationId xmlns:a16="http://schemas.microsoft.com/office/drawing/2014/main" id="{03FA70B1-0105-4CC2-A839-88E83280302C}"/>
            </a:ext>
          </a:extLst>
        </xdr:cNvPr>
        <xdr:cNvGrpSpPr/>
      </xdr:nvGrpSpPr>
      <xdr:grpSpPr>
        <a:xfrm>
          <a:off x="2131458" y="2136698"/>
          <a:ext cx="1073497" cy="340502"/>
          <a:chOff x="9814691" y="1285875"/>
          <a:chExt cx="1072757" cy="350971"/>
        </a:xfrm>
      </xdr:grpSpPr>
      <xdr:sp macro="" textlink="">
        <xdr:nvSpPr>
          <xdr:cNvPr id="59" name="正方形/長方形 51">
            <a:extLst>
              <a:ext uri="{FF2B5EF4-FFF2-40B4-BE49-F238E27FC236}">
                <a16:creationId xmlns:a16="http://schemas.microsoft.com/office/drawing/2014/main" id="{4F5DFDA1-0A91-DB01-EA22-399F4AB0C48B}"/>
              </a:ext>
            </a:extLst>
          </xdr:cNvPr>
          <xdr:cNvSpPr/>
        </xdr:nvSpPr>
        <xdr:spPr>
          <a:xfrm>
            <a:off x="9909557" y="1395648"/>
            <a:ext cx="977891"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0" name="テキスト ボックス 52">
            <a:extLst>
              <a:ext uri="{FF2B5EF4-FFF2-40B4-BE49-F238E27FC236}">
                <a16:creationId xmlns:a16="http://schemas.microsoft.com/office/drawing/2014/main" id="{182E28AA-FFC9-9ACF-3FA6-79EDA9BD7F8B}"/>
              </a:ext>
            </a:extLst>
          </xdr:cNvPr>
          <xdr:cNvSpPr txBox="1"/>
        </xdr:nvSpPr>
        <xdr:spPr>
          <a:xfrm>
            <a:off x="9814691" y="1285875"/>
            <a:ext cx="180000"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p>
        </xdr:txBody>
      </xdr:sp>
    </xdr:grpSp>
    <xdr:clientData/>
  </xdr:twoCellAnchor>
  <xdr:twoCellAnchor>
    <xdr:from>
      <xdr:col>7</xdr:col>
      <xdr:colOff>503356</xdr:colOff>
      <xdr:row>10</xdr:row>
      <xdr:rowOff>115793</xdr:rowOff>
    </xdr:from>
    <xdr:to>
      <xdr:col>9</xdr:col>
      <xdr:colOff>952499</xdr:colOff>
      <xdr:row>12</xdr:row>
      <xdr:rowOff>8060</xdr:rowOff>
    </xdr:to>
    <xdr:grpSp>
      <xdr:nvGrpSpPr>
        <xdr:cNvPr id="61" name="グループ化 59">
          <a:extLst>
            <a:ext uri="{FF2B5EF4-FFF2-40B4-BE49-F238E27FC236}">
              <a16:creationId xmlns:a16="http://schemas.microsoft.com/office/drawing/2014/main" id="{B811EF96-1D86-45D1-81EB-6552E6452CAB}"/>
            </a:ext>
          </a:extLst>
        </xdr:cNvPr>
        <xdr:cNvGrpSpPr/>
      </xdr:nvGrpSpPr>
      <xdr:grpSpPr>
        <a:xfrm>
          <a:off x="5848562" y="2356969"/>
          <a:ext cx="2118819" cy="340503"/>
          <a:chOff x="9587849" y="1285875"/>
          <a:chExt cx="2125029" cy="350971"/>
        </a:xfrm>
      </xdr:grpSpPr>
      <xdr:sp macro="" textlink="">
        <xdr:nvSpPr>
          <xdr:cNvPr id="62" name="正方形/長方形 60">
            <a:extLst>
              <a:ext uri="{FF2B5EF4-FFF2-40B4-BE49-F238E27FC236}">
                <a16:creationId xmlns:a16="http://schemas.microsoft.com/office/drawing/2014/main" id="{BEE00FF5-56A7-15B5-38F2-8CFA882BEBD2}"/>
              </a:ext>
            </a:extLst>
          </xdr:cNvPr>
          <xdr:cNvSpPr/>
        </xdr:nvSpPr>
        <xdr:spPr>
          <a:xfrm>
            <a:off x="9909556" y="1395648"/>
            <a:ext cx="1803322"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3" name="テキスト ボックス 61">
            <a:extLst>
              <a:ext uri="{FF2B5EF4-FFF2-40B4-BE49-F238E27FC236}">
                <a16:creationId xmlns:a16="http://schemas.microsoft.com/office/drawing/2014/main" id="{6226A4E1-E7E3-4CB1-D56B-B494AC19A37C}"/>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p>
        </xdr:txBody>
      </xdr:sp>
    </xdr:grpSp>
    <xdr:clientData/>
  </xdr:twoCellAnchor>
  <xdr:twoCellAnchor>
    <xdr:from>
      <xdr:col>4</xdr:col>
      <xdr:colOff>304631</xdr:colOff>
      <xdr:row>9</xdr:row>
      <xdr:rowOff>111311</xdr:rowOff>
    </xdr:from>
    <xdr:to>
      <xdr:col>6</xdr:col>
      <xdr:colOff>241788</xdr:colOff>
      <xdr:row>11</xdr:row>
      <xdr:rowOff>3578</xdr:rowOff>
    </xdr:to>
    <xdr:grpSp>
      <xdr:nvGrpSpPr>
        <xdr:cNvPr id="64" name="グループ化 59">
          <a:extLst>
            <a:ext uri="{FF2B5EF4-FFF2-40B4-BE49-F238E27FC236}">
              <a16:creationId xmlns:a16="http://schemas.microsoft.com/office/drawing/2014/main" id="{EC36D434-7CEC-4B21-AE1A-53685372A5C0}"/>
            </a:ext>
          </a:extLst>
        </xdr:cNvPr>
        <xdr:cNvGrpSpPr/>
      </xdr:nvGrpSpPr>
      <xdr:grpSpPr>
        <a:xfrm>
          <a:off x="3576749" y="2128370"/>
          <a:ext cx="1539598" cy="340502"/>
          <a:chOff x="9587849" y="1285875"/>
          <a:chExt cx="1544755" cy="350971"/>
        </a:xfrm>
      </xdr:grpSpPr>
      <xdr:sp macro="" textlink="">
        <xdr:nvSpPr>
          <xdr:cNvPr id="65" name="正方形/長方形 60">
            <a:extLst>
              <a:ext uri="{FF2B5EF4-FFF2-40B4-BE49-F238E27FC236}">
                <a16:creationId xmlns:a16="http://schemas.microsoft.com/office/drawing/2014/main" id="{FCEC89D9-B4E9-A14C-7530-E82FEB756F4D}"/>
              </a:ext>
            </a:extLst>
          </xdr:cNvPr>
          <xdr:cNvSpPr/>
        </xdr:nvSpPr>
        <xdr:spPr>
          <a:xfrm>
            <a:off x="9909556" y="1395648"/>
            <a:ext cx="1223048" cy="241198"/>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66" name="テキスト ボックス 61">
            <a:extLst>
              <a:ext uri="{FF2B5EF4-FFF2-40B4-BE49-F238E27FC236}">
                <a16:creationId xmlns:a16="http://schemas.microsoft.com/office/drawing/2014/main" id="{66A60CFB-44B3-4665-4A4E-954905A356E0}"/>
              </a:ext>
            </a:extLst>
          </xdr:cNvPr>
          <xdr:cNvSpPr txBox="1"/>
        </xdr:nvSpPr>
        <xdr:spPr>
          <a:xfrm>
            <a:off x="9587849"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p>
        </xdr:txBody>
      </xdr:sp>
    </xdr:grpSp>
    <xdr:clientData/>
  </xdr:twoCellAnchor>
  <xdr:twoCellAnchor>
    <xdr:from>
      <xdr:col>2</xdr:col>
      <xdr:colOff>723896</xdr:colOff>
      <xdr:row>33</xdr:row>
      <xdr:rowOff>54790</xdr:rowOff>
    </xdr:from>
    <xdr:to>
      <xdr:col>3</xdr:col>
      <xdr:colOff>843640</xdr:colOff>
      <xdr:row>34</xdr:row>
      <xdr:rowOff>21307</xdr:rowOff>
    </xdr:to>
    <xdr:sp macro="" textlink="">
      <xdr:nvSpPr>
        <xdr:cNvPr id="67" name="正方形/長方形 60">
          <a:extLst>
            <a:ext uri="{FF2B5EF4-FFF2-40B4-BE49-F238E27FC236}">
              <a16:creationId xmlns:a16="http://schemas.microsoft.com/office/drawing/2014/main" id="{9F66D092-C2BE-46A2-8913-C88DA356AEFE}"/>
            </a:ext>
          </a:extLst>
        </xdr:cNvPr>
        <xdr:cNvSpPr/>
      </xdr:nvSpPr>
      <xdr:spPr>
        <a:xfrm>
          <a:off x="2028821" y="7912915"/>
          <a:ext cx="672194" cy="204642"/>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clientData/>
  </xdr:twoCellAnchor>
  <xdr:twoCellAnchor>
    <xdr:from>
      <xdr:col>1</xdr:col>
      <xdr:colOff>764238</xdr:colOff>
      <xdr:row>53</xdr:row>
      <xdr:rowOff>93764</xdr:rowOff>
    </xdr:from>
    <xdr:to>
      <xdr:col>3</xdr:col>
      <xdr:colOff>361948</xdr:colOff>
      <xdr:row>55</xdr:row>
      <xdr:rowOff>27215</xdr:rowOff>
    </xdr:to>
    <xdr:grpSp>
      <xdr:nvGrpSpPr>
        <xdr:cNvPr id="68" name="グループ化 59">
          <a:extLst>
            <a:ext uri="{FF2B5EF4-FFF2-40B4-BE49-F238E27FC236}">
              <a16:creationId xmlns:a16="http://schemas.microsoft.com/office/drawing/2014/main" id="{CE446B58-B969-42A1-906B-25A97ACD322D}"/>
            </a:ext>
          </a:extLst>
        </xdr:cNvPr>
        <xdr:cNvGrpSpPr/>
      </xdr:nvGrpSpPr>
      <xdr:grpSpPr>
        <a:xfrm>
          <a:off x="1044385" y="11971999"/>
          <a:ext cx="1625975" cy="381687"/>
          <a:chOff x="9587846" y="1285875"/>
          <a:chExt cx="1630086" cy="389007"/>
        </a:xfrm>
      </xdr:grpSpPr>
      <xdr:sp macro="" textlink="">
        <xdr:nvSpPr>
          <xdr:cNvPr id="69" name="正方形/長方形 60">
            <a:extLst>
              <a:ext uri="{FF2B5EF4-FFF2-40B4-BE49-F238E27FC236}">
                <a16:creationId xmlns:a16="http://schemas.microsoft.com/office/drawing/2014/main" id="{4A03F7F0-0F59-6FC5-409E-751AE28CCDF1}"/>
              </a:ext>
            </a:extLst>
          </xdr:cNvPr>
          <xdr:cNvSpPr/>
        </xdr:nvSpPr>
        <xdr:spPr>
          <a:xfrm>
            <a:off x="9909556" y="1395648"/>
            <a:ext cx="1308376" cy="279234"/>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0" name="テキスト ボックス 61">
            <a:extLst>
              <a:ext uri="{FF2B5EF4-FFF2-40B4-BE49-F238E27FC236}">
                <a16:creationId xmlns:a16="http://schemas.microsoft.com/office/drawing/2014/main" id="{A6D0701E-59AD-0964-5065-0C1CE36AEB19}"/>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p>
        </xdr:txBody>
      </xdr:sp>
    </xdr:grpSp>
    <xdr:clientData/>
  </xdr:twoCellAnchor>
  <xdr:twoCellAnchor>
    <xdr:from>
      <xdr:col>2</xdr:col>
      <xdr:colOff>425824</xdr:colOff>
      <xdr:row>66</xdr:row>
      <xdr:rowOff>56029</xdr:rowOff>
    </xdr:from>
    <xdr:to>
      <xdr:col>9</xdr:col>
      <xdr:colOff>1255059</xdr:colOff>
      <xdr:row>69</xdr:row>
      <xdr:rowOff>190500</xdr:rowOff>
    </xdr:to>
    <xdr:sp macro="" textlink="">
      <xdr:nvSpPr>
        <xdr:cNvPr id="71" name="正方形/長方形 70">
          <a:extLst>
            <a:ext uri="{FF2B5EF4-FFF2-40B4-BE49-F238E27FC236}">
              <a16:creationId xmlns:a16="http://schemas.microsoft.com/office/drawing/2014/main" id="{8E847115-68D2-45BC-8A0D-EB14296B1B60}"/>
            </a:ext>
          </a:extLst>
        </xdr:cNvPr>
        <xdr:cNvSpPr/>
      </xdr:nvSpPr>
      <xdr:spPr>
        <a:xfrm>
          <a:off x="1778374" y="15772279"/>
          <a:ext cx="4982135" cy="848846"/>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650671</xdr:colOff>
      <xdr:row>29</xdr:row>
      <xdr:rowOff>158914</xdr:rowOff>
    </xdr:from>
    <xdr:to>
      <xdr:col>9</xdr:col>
      <xdr:colOff>2286000</xdr:colOff>
      <xdr:row>31</xdr:row>
      <xdr:rowOff>179296</xdr:rowOff>
    </xdr:to>
    <xdr:grpSp>
      <xdr:nvGrpSpPr>
        <xdr:cNvPr id="72" name="グループ化 59">
          <a:extLst>
            <a:ext uri="{FF2B5EF4-FFF2-40B4-BE49-F238E27FC236}">
              <a16:creationId xmlns:a16="http://schemas.microsoft.com/office/drawing/2014/main" id="{8A319DB3-37BE-46F5-8FF4-05D70352B1BF}"/>
            </a:ext>
          </a:extLst>
        </xdr:cNvPr>
        <xdr:cNvGrpSpPr/>
      </xdr:nvGrpSpPr>
      <xdr:grpSpPr>
        <a:xfrm>
          <a:off x="930818" y="6658326"/>
          <a:ext cx="8370064" cy="468617"/>
          <a:chOff x="9587846" y="1285875"/>
          <a:chExt cx="8384534" cy="473363"/>
        </a:xfrm>
      </xdr:grpSpPr>
      <xdr:sp macro="" textlink="">
        <xdr:nvSpPr>
          <xdr:cNvPr id="73" name="正方形/長方形 60">
            <a:extLst>
              <a:ext uri="{FF2B5EF4-FFF2-40B4-BE49-F238E27FC236}">
                <a16:creationId xmlns:a16="http://schemas.microsoft.com/office/drawing/2014/main" id="{D2FE930B-DE97-FB2F-22FD-842656DC6B13}"/>
              </a:ext>
            </a:extLst>
          </xdr:cNvPr>
          <xdr:cNvSpPr/>
        </xdr:nvSpPr>
        <xdr:spPr>
          <a:xfrm>
            <a:off x="9909556" y="1395648"/>
            <a:ext cx="8062824" cy="36359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4" name="テキスト ボックス 61">
            <a:extLst>
              <a:ext uri="{FF2B5EF4-FFF2-40B4-BE49-F238E27FC236}">
                <a16:creationId xmlns:a16="http://schemas.microsoft.com/office/drawing/2014/main" id="{DC332A75-AD3E-2B81-3E07-D8F8756095A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p>
        </xdr:txBody>
      </xdr:sp>
    </xdr:grpSp>
    <xdr:clientData/>
  </xdr:twoCellAnchor>
  <xdr:twoCellAnchor>
    <xdr:from>
      <xdr:col>2</xdr:col>
      <xdr:colOff>400467</xdr:colOff>
      <xdr:row>32</xdr:row>
      <xdr:rowOff>171738</xdr:rowOff>
    </xdr:from>
    <xdr:to>
      <xdr:col>3</xdr:col>
      <xdr:colOff>707576</xdr:colOff>
      <xdr:row>34</xdr:row>
      <xdr:rowOff>19708</xdr:rowOff>
    </xdr:to>
    <xdr:grpSp>
      <xdr:nvGrpSpPr>
        <xdr:cNvPr id="75" name="グループ化 59">
          <a:extLst>
            <a:ext uri="{FF2B5EF4-FFF2-40B4-BE49-F238E27FC236}">
              <a16:creationId xmlns:a16="http://schemas.microsoft.com/office/drawing/2014/main" id="{2802423D-0EF9-4E01-8469-E9442E0CF212}"/>
            </a:ext>
          </a:extLst>
        </xdr:cNvPr>
        <xdr:cNvGrpSpPr/>
      </xdr:nvGrpSpPr>
      <xdr:grpSpPr>
        <a:xfrm>
          <a:off x="1812408" y="7343503"/>
          <a:ext cx="1203580" cy="296205"/>
          <a:chOff x="9587846" y="1285875"/>
          <a:chExt cx="1207544" cy="305544"/>
        </a:xfrm>
      </xdr:grpSpPr>
      <xdr:sp macro="" textlink="">
        <xdr:nvSpPr>
          <xdr:cNvPr id="76" name="正方形/長方形 60">
            <a:extLst>
              <a:ext uri="{FF2B5EF4-FFF2-40B4-BE49-F238E27FC236}">
                <a16:creationId xmlns:a16="http://schemas.microsoft.com/office/drawing/2014/main" id="{F38C1CEC-EC2E-6590-D257-B1F1861D00CA}"/>
              </a:ext>
            </a:extLst>
          </xdr:cNvPr>
          <xdr:cNvSpPr/>
        </xdr:nvSpPr>
        <xdr:spPr>
          <a:xfrm>
            <a:off x="9909556" y="1395649"/>
            <a:ext cx="88583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77" name="テキスト ボックス 61">
            <a:extLst>
              <a:ext uri="{FF2B5EF4-FFF2-40B4-BE49-F238E27FC236}">
                <a16:creationId xmlns:a16="http://schemas.microsoft.com/office/drawing/2014/main" id="{08341432-D237-71FD-CE1F-3B697F4B3D48}"/>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p>
        </xdr:txBody>
      </xdr:sp>
    </xdr:grpSp>
    <xdr:clientData/>
  </xdr:twoCellAnchor>
  <xdr:twoCellAnchor>
    <xdr:from>
      <xdr:col>2</xdr:col>
      <xdr:colOff>883969</xdr:colOff>
      <xdr:row>32</xdr:row>
      <xdr:rowOff>173337</xdr:rowOff>
    </xdr:from>
    <xdr:to>
      <xdr:col>3</xdr:col>
      <xdr:colOff>394905</xdr:colOff>
      <xdr:row>33</xdr:row>
      <xdr:rowOff>125555</xdr:rowOff>
    </xdr:to>
    <xdr:sp macro="" textlink="">
      <xdr:nvSpPr>
        <xdr:cNvPr id="78" name="テキスト ボックス 61">
          <a:extLst>
            <a:ext uri="{FF2B5EF4-FFF2-40B4-BE49-F238E27FC236}">
              <a16:creationId xmlns:a16="http://schemas.microsoft.com/office/drawing/2014/main" id="{F2FFC1BD-2A36-4197-B490-1AB47ACDD7D9}"/>
            </a:ext>
          </a:extLst>
        </xdr:cNvPr>
        <xdr:cNvSpPr txBox="1"/>
      </xdr:nvSpPr>
      <xdr:spPr>
        <a:xfrm>
          <a:off x="2026969" y="7793337"/>
          <a:ext cx="396761" cy="19034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p>
      </xdr:txBody>
    </xdr:sp>
    <xdr:clientData/>
  </xdr:twoCellAnchor>
  <xdr:twoCellAnchor>
    <xdr:from>
      <xdr:col>3</xdr:col>
      <xdr:colOff>591665</xdr:colOff>
      <xdr:row>32</xdr:row>
      <xdr:rowOff>168368</xdr:rowOff>
    </xdr:from>
    <xdr:to>
      <xdr:col>4</xdr:col>
      <xdr:colOff>647702</xdr:colOff>
      <xdr:row>34</xdr:row>
      <xdr:rowOff>16338</xdr:rowOff>
    </xdr:to>
    <xdr:grpSp>
      <xdr:nvGrpSpPr>
        <xdr:cNvPr id="79" name="グループ化 59">
          <a:extLst>
            <a:ext uri="{FF2B5EF4-FFF2-40B4-BE49-F238E27FC236}">
              <a16:creationId xmlns:a16="http://schemas.microsoft.com/office/drawing/2014/main" id="{2F317226-E290-4FEB-BA37-F346F395874A}"/>
            </a:ext>
          </a:extLst>
        </xdr:cNvPr>
        <xdr:cNvGrpSpPr/>
      </xdr:nvGrpSpPr>
      <xdr:grpSpPr>
        <a:xfrm>
          <a:off x="2900077" y="7340133"/>
          <a:ext cx="1019743" cy="296205"/>
          <a:chOff x="9587846" y="1285875"/>
          <a:chExt cx="1025374" cy="305544"/>
        </a:xfrm>
      </xdr:grpSpPr>
      <xdr:sp macro="" textlink="">
        <xdr:nvSpPr>
          <xdr:cNvPr id="80" name="正方形/長方形 60">
            <a:extLst>
              <a:ext uri="{FF2B5EF4-FFF2-40B4-BE49-F238E27FC236}">
                <a16:creationId xmlns:a16="http://schemas.microsoft.com/office/drawing/2014/main" id="{1059718C-4667-CC0D-ED0B-5CDFE4FD9AEE}"/>
              </a:ext>
            </a:extLst>
          </xdr:cNvPr>
          <xdr:cNvSpPr/>
        </xdr:nvSpPr>
        <xdr:spPr>
          <a:xfrm>
            <a:off x="9909558" y="1395649"/>
            <a:ext cx="703662"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1" name="テキスト ボックス 61">
            <a:extLst>
              <a:ext uri="{FF2B5EF4-FFF2-40B4-BE49-F238E27FC236}">
                <a16:creationId xmlns:a16="http://schemas.microsoft.com/office/drawing/2014/main" id="{01747BC8-BB30-BB9C-88E6-90BEB6223693}"/>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p>
        </xdr:txBody>
      </xdr:sp>
    </xdr:grpSp>
    <xdr:clientData/>
  </xdr:twoCellAnchor>
  <xdr:twoCellAnchor>
    <xdr:from>
      <xdr:col>4</xdr:col>
      <xdr:colOff>352180</xdr:colOff>
      <xdr:row>32</xdr:row>
      <xdr:rowOff>168368</xdr:rowOff>
    </xdr:from>
    <xdr:to>
      <xdr:col>6</xdr:col>
      <xdr:colOff>283029</xdr:colOff>
      <xdr:row>34</xdr:row>
      <xdr:rowOff>16338</xdr:rowOff>
    </xdr:to>
    <xdr:grpSp>
      <xdr:nvGrpSpPr>
        <xdr:cNvPr id="82" name="グループ化 59">
          <a:extLst>
            <a:ext uri="{FF2B5EF4-FFF2-40B4-BE49-F238E27FC236}">
              <a16:creationId xmlns:a16="http://schemas.microsoft.com/office/drawing/2014/main" id="{E0AF4822-709B-4043-8178-B42A988289BC}"/>
            </a:ext>
          </a:extLst>
        </xdr:cNvPr>
        <xdr:cNvGrpSpPr/>
      </xdr:nvGrpSpPr>
      <xdr:grpSpPr>
        <a:xfrm>
          <a:off x="3624298" y="7340133"/>
          <a:ext cx="1533290" cy="296205"/>
          <a:chOff x="9587846" y="1285875"/>
          <a:chExt cx="1550936" cy="305544"/>
        </a:xfrm>
      </xdr:grpSpPr>
      <xdr:sp macro="" textlink="">
        <xdr:nvSpPr>
          <xdr:cNvPr id="83" name="正方形/長方形 60">
            <a:extLst>
              <a:ext uri="{FF2B5EF4-FFF2-40B4-BE49-F238E27FC236}">
                <a16:creationId xmlns:a16="http://schemas.microsoft.com/office/drawing/2014/main" id="{6410EBF5-BA4C-B1C8-D27C-F3947AE3E8DD}"/>
              </a:ext>
            </a:extLst>
          </xdr:cNvPr>
          <xdr:cNvSpPr/>
        </xdr:nvSpPr>
        <xdr:spPr>
          <a:xfrm>
            <a:off x="9909558" y="1395649"/>
            <a:ext cx="1229224" cy="19577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84" name="テキスト ボックス 61">
            <a:extLst>
              <a:ext uri="{FF2B5EF4-FFF2-40B4-BE49-F238E27FC236}">
                <a16:creationId xmlns:a16="http://schemas.microsoft.com/office/drawing/2014/main" id="{3329DE21-C023-C541-C5C9-636B7B087CBF}"/>
              </a:ext>
            </a:extLst>
          </xdr:cNvPr>
          <xdr:cNvSpPr txBox="1"/>
        </xdr:nvSpPr>
        <xdr:spPr>
          <a:xfrm>
            <a:off x="9587846" y="1285875"/>
            <a:ext cx="406843"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759BE1CC-A69F-457D-82CA-FCD6B7FEA7C9}"/>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5BFF2897-78D3-4425-8AEB-1DAE827CE0CC}"/>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2A5CEA9A-69D5-4308-80BE-1A9EC1C7BA9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E358EE0-C773-483B-8CBE-0B997993040F}"/>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F0FA8CD5-43D7-4029-8AEC-BAEA2943AB26}"/>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E29277C5-F9A2-40CE-B48B-29ED1C4F2721}"/>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D6288FBF-B23F-419F-AD2E-652497E98EC3}"/>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98D44B95-FF6C-40C9-8DAA-0C6A97E68061}"/>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8E94F9FA-B836-4FDD-A084-0267D7AA7028}"/>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CF6E5094-8348-48E1-8140-4437A544339A}"/>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32E32A74-1FAD-49DE-A6FF-B5D0022FF3CB}"/>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4D8A7866-6F9C-4E8A-87FF-099CC5F702D9}"/>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2D10DFA3-3655-4D1D-AF0F-3892F88E34ED}"/>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62911E08-AA02-4BF3-8466-9E4119262C23}"/>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AC654E4D-71F0-4804-9BA4-43EADAED06E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A7DA33B1-A71E-4894-8C30-FFFD4B6585F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8B5B93FF-9A58-4356-A917-DCEDC4882321}"/>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B89F83A2-282D-4112-9861-81F7E5D968F6}"/>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BB1CEB78-67B3-4068-8ACD-FA1C0E60165D}"/>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BB489F4B-0D09-48FC-980A-E4F0C45B91F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A5E545C1-8944-4200-A593-F0C72819B80B}"/>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2B4EFFFF-D24F-4A8E-94B6-AE6A4A703CC6}"/>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69A4F6FB-4F94-4E76-B5AA-FC01B3D5B20C}"/>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82721B33-00C7-42AE-9BE5-D2744849F65D}"/>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7025854C-3D31-44B8-8331-E89B8A91A0CD}"/>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28701C64-F31E-4D9E-B171-67696FA9346E}"/>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9CBCF612-CCA1-49C7-8267-F4C3B093F4BB}"/>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C0D3FA68-D304-4DAB-A795-B195574E4DA5}"/>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76B24F21-263A-4FEF-9FAC-AAEB55D51355}"/>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11AC376D-3332-42F9-93A6-7ECC50958A8F}"/>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71783881-26CF-49F0-A2ED-CDEE43427CB3}"/>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F4C9CD48-DF42-47D6-A4B3-2B53B2FB85C3}"/>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BAFAD960-5755-4A50-9C8B-19517D9A7FE7}"/>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7B5A9936-AB7E-4FB4-BDA9-CF07E0D28655}"/>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282A2203-45B0-438F-8391-9DBEA4E02D51}"/>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A2EB8B3-ABED-48B2-982B-4D9F78A5CC38}"/>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2426E804-D957-4712-B770-13F58B3CBC4C}"/>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E4C759D-9622-426D-9A0F-59019E08652C}"/>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15AA66CC-A203-494C-8FC9-AFDCA180231D}"/>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3539A925-1ACA-4A0D-8B2C-91DF1A33CB7D}"/>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E4873D0D-3F2D-407F-B46F-BFB437C4680D}"/>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904EE63F-E06D-43E9-8355-BC8DF1140075}"/>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50EEBA34-74EB-4728-B4B3-B1C5A9CDFE4E}"/>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9F10D898-1BAD-4324-8C67-E848C062A40C}"/>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D48BBB48-C7E1-4F99-B168-B26C8CFC2CBD}"/>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A08BAAF0-0366-4BD9-A18E-C875D8614FF5}"/>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5A3CBF29-CEC6-4BC3-A830-BD98FC0948A1}"/>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AA39543B-11C8-4E64-99E9-542520E0E44E}"/>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39730F11-5715-46F6-A033-69475C18FB61}"/>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8DDE784E-F604-4797-B27F-CD4C5ED93136}"/>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3D7EB03-951C-4371-9001-7532935DA1AF}"/>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3B6CA4F9-8D21-4EC7-9744-E385A6E55DAE}"/>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E106C14E-1A3D-4276-AC22-D9DE1E5DC408}"/>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78FDCF2A-C542-43F0-B027-354238453A76}"/>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B667F033-4ACB-4FE8-B218-3006DF5EB611}"/>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83E79DA1-EA49-420B-9DFC-D6B3EC1FED03}"/>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2F02B90A-C886-4326-9F1D-16BB279703F9}"/>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E1A83A55-CF13-41B7-9F20-B01A5CC777BD}"/>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4DBFEA13-A86F-4AE5-99C6-F9404668E94B}"/>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E4C95D13-3C3D-4F61-BB33-7022A1CE2543}"/>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EE5CB248-6ED9-4EBB-BA53-A91D0E9405AE}"/>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6197718C-CBC4-4294-9D51-1812C51AEB19}"/>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914F0729-3A1F-470E-A26D-C804E4907155}"/>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CDD548F4-6C51-427E-A709-1C1E9474402F}"/>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3ADC913E-6919-47ED-BF4E-DC54E3258B71}"/>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DDD182E0-020E-47B2-81EF-45AF10E699ED}"/>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A6307D93-5E46-47D4-8D6B-1ABD9B246FC4}"/>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F8449246-501E-4E74-9B03-022E99611E8A}"/>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188709C5-40F8-4792-97D8-BF052814C7E5}"/>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EBC5D353-AB8B-413C-AD58-AB308613C2ED}"/>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C2A63183-A3BB-4DAB-A897-47E9CC4C48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DBE9AF26-B63E-42CD-99E8-7857130C5066}"/>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A7EFD91D-CA37-4CCC-A5A5-2AD2851BDD52}"/>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98958CF2-48BB-4BBE-8BC3-05580CE7E739}"/>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39EC9671-A9C0-4979-B3E2-8FBFCA60EE2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47343F95-892F-47D7-BEA1-B12A8A00AEAF}"/>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BC8117CF-8B56-4D5A-81B9-9B6DF75A09C4}"/>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30B05365-F0B4-4A72-9DEA-E1E501B876C7}"/>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A68D6649-F70F-4CD7-B156-179CEA0B4293}"/>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A652225-9B04-44AD-BA6D-4C83C6D2DFE5}"/>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BFA65C22-E463-4F6A-8DCB-537E1D5FB188}"/>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47A3DBBE-21B7-4350-B911-1F0DC3274FF9}"/>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558B5CED-4A67-46DA-9F60-81AB810F4772}"/>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D36E20FD-F6D2-4ADA-BF43-515FF4D5C7E5}"/>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47DE82CC-B8ED-446D-B82B-67B0CD3E695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ABA1A6A3-36F0-4F92-8757-9F0B33D86E1B}"/>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82ECF7E3-DE4C-4F7E-8A28-12C0BEF7F585}"/>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B987F36B-F67C-468D-8A6B-F606D56085A5}"/>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420291BE-2108-46E9-948F-BC845553186C}"/>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193E5CB-24CB-466D-B89D-79AAE54B90A5}"/>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FA2E905A-024E-49F6-BF9C-B40D60AEFE96}"/>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9A22A446-F8C8-4834-A3AA-56106B89E6E6}"/>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96B496CF-EC8B-49C3-8B29-673A17DBEBA7}"/>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FEC015B1-6703-4969-A058-3F1C194AC451}"/>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5CA0411-D9F9-4344-907F-957B6C115387}"/>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E5965800-9311-46A4-822E-8FFB9900258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84E5E18-C817-4B33-8EC9-A110339432B5}"/>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A4B06B6E-AC62-43FA-9AF7-56E88046BBBF}"/>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E0B6694C-07BC-492C-96BC-DB474C9A83CE}"/>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CC8D3A66-989D-491A-8A5E-79D216AFD18C}"/>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89E26DAA-9638-4EB1-B4C9-3A1185A61A13}"/>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28499CFA-2FB7-4408-A6AB-DD4DA54DFA8E}"/>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1307294E-A917-4E6A-BBF1-D888DCEA7E2A}"/>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7206EB6B-4B0F-4869-B24E-2E0D6A190FCB}"/>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F84794F8-1414-46A7-B3E2-1421A8107AD8}"/>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E93689FD-697D-44E7-9A9C-1197CDE084C6}"/>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B5F586B4-2228-4920-9AB2-DE0A1E69426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503CF4BC-7D3C-4824-8D51-400558D4B44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69271FC1-3E6A-4F17-84DA-D7FAFF0528D2}"/>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214CCF2C-2930-4BBD-829A-5F0CE2538108}"/>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6FBDEED2-E2BE-4CCC-B5B8-8C4B2E58C6DC}"/>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D5E347B4-FC09-47EE-ADE0-9F04B3FB7CAD}"/>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8C9A2304-33ED-4E90-BAC2-98C0C9F2A7B2}"/>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213CCDC0-E6CF-407B-9FBC-E3A34473814F}"/>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2DB7BEEE-7005-467D-A7EF-957960BA5AB2}"/>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E93D24D-833E-447D-85C7-2C949ED1995A}"/>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9BD198B9-703D-4E03-BC8D-DA891B135F9D}"/>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4B7B742E-08D2-4377-9E08-57C0767A8E79}"/>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1D1DF679-4E92-43A8-A86E-2A58DA1F4B7C}"/>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A95AA4D9-65AA-4814-8448-14EE68909202}"/>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DB9C02BF-7BC2-4307-B506-39DBBD2F76DE}"/>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14A9319A-4809-45D0-85DF-C11D3BE5CB31}"/>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A2D62AB9-C897-48D8-97E1-472F8E4C1A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6AC80A5B-F549-48B5-80C8-B1AC1917407F}"/>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8B1A82B5-3BCB-4091-A9A5-601E308D9238}"/>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1C5E7AB3-BB68-4177-897D-D0AA0CA56BA1}"/>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275D6A09-5A77-462C-8D6A-A8C387BABDAE}"/>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9B5D0B2B-E92B-4B70-97BC-2FF1438F9E17}"/>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1A367926-9627-4999-8C13-061D15F5D534}"/>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61D9D07F-5C1D-4E72-9CBF-67A45ADD9B47}"/>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5854BD3C-7D95-475A-88B5-6EA380D9DFB7}"/>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1C1AB996-2638-449C-9052-16D6F55DE37C}"/>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7FCE0610-D6B5-4F52-24A3-37494351031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996B9C4D-5B1E-5A69-B8DD-30464E9C3AB8}"/>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6AE93CB4-73EE-47B8-9815-734CB96E3C77}"/>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AEFC64A4-C3ED-FEA1-7C58-9D59BAAE8D61}"/>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5C089A80-4960-A53F-5590-D9C738733F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59DFDB0D-1803-4EFA-8DDA-E8C162E01CF1}"/>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C1973850-8D4F-ABFF-DCB4-80D6C6CC165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8136AA13-18A3-8DF7-CAD9-36429BEB888E}"/>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68C8B5DD-7AE1-439E-88C9-078EDFCAC1EF}"/>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9E84E1A0-AA06-BBE4-728B-AE3562A2C3C5}"/>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2A9B1B8F-EE4A-1C23-D9BE-46FF10CB238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F03C104E-70C4-41BD-ABDB-4D11A996451A}"/>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F1B88007-1B89-3A96-5E31-DFD17C1A3A37}"/>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5C44A9B-B973-05EB-D6F9-493D245800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A3E9D504-9DED-49F9-A5D2-1D312765108D}"/>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E8576790-C08E-1475-D0F5-9412AC2C7DF8}"/>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5493325A-FF55-C4F9-52F9-A3B335307F2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EAA215DF-5576-4315-8CAE-32F2144408AA}"/>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48AEEE93-918A-F4B0-CFCF-098EC5A26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B47C45BF-E968-45D5-9659-08070CEE3D8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98F866B0-1790-4046-A6EE-219E0C142CFC}"/>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41A0BB78-A63E-3FD6-B963-8215AF6028BC}"/>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7CF1C86F-2BDF-78C9-F0CE-17B48B1736E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490C2B06-2EBE-4AA2-AAC6-2D4E4DD597F1}"/>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349FD93C-A83A-81B4-0A42-028C61471FEA}"/>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1302057D-7814-3EDF-DFFB-92856FB99D2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D4F874BC-F497-49CE-93BA-BC1DE77A11F2}"/>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1E54B915-873D-97CF-DACC-18BFCF4DD2D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BD1CC7DB-DE7D-D977-7E4F-6D1C372D606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600A1FF8-A1B4-4EA1-BA69-AA3CFEF37F3A}"/>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58B5D5F2-28C7-E633-4419-109ABEA1DD4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B62706A-A9BC-6FFC-056D-3C94F99E010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9CAF1EC2-5338-421D-8213-2C4FBFAB5E04}"/>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A82E169C-A60F-25A3-6554-161487BDE8F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477D5E1F-9666-FBE7-63C6-664F128555C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7821EE6-04FF-48D7-8560-13FBBAB48086}"/>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F92D9019-2F77-83A1-E1D9-DB94E8B6244B}"/>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7C986749-D3B2-58DE-2D33-811E9E6BF25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5522DA90-D14C-4149-AF02-5CF8270D7101}"/>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8F0549B3-65E5-D7C8-D439-D2A9B8671CA8}"/>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1CB72898-69EF-786E-FE28-55FAED9D655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A7E32869-C964-4A5E-9D62-E37BF13F9C1B}"/>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A1C9342C-4E43-67F2-D094-9DC61AB62BC4}"/>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F16A2B04-15CE-7FF1-DA6B-5243586E948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A374864E-44B9-4335-816B-50E8EE1BA517}"/>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8840C3B5-7FFE-07DE-021D-AF5C5DF29933}"/>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34AB2E57-8044-A15E-10C9-2E5A86F4710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D48B2FF-FA72-4920-B3A2-50C758026C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C0B1C30C-E7A0-A31A-3CD9-8DA29ECF17A5}"/>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913A620C-4162-3AD1-3EA3-0731888247C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7E2F925D-E1B4-4FEC-B76E-21130883E826}"/>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C345E1AC-F839-B471-FC8B-A8BDDBF40B8D}"/>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CB2EFA2E-C25D-732B-BBD8-C9AEE168E87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12CA2D0-5772-48CE-B9C3-AB28E1669009}"/>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AE63BC46-6078-717A-07AB-588C9707BCA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F126476A-7DD5-E784-95CD-31829738A71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A720AB1-B279-48DF-948B-CA8A6351B421}"/>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5BDD85A5-BC86-8750-2948-54EC8E66EC4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5BC59C0B-41F1-C511-2A2B-63A0F172C2F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913117EC-1DBC-4284-B778-A4E9979B08DB}"/>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D4A7A950-E512-04B5-9887-63C1EEF18726}"/>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94ED6714-27EB-3642-1511-DCBBAA36BA3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BFC7A60C-8B9B-40D7-8D1E-F133660E7DE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A3F6938E-5B92-2102-9C42-AFE876B45A79}"/>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E02324A7-B7CC-8B74-0503-C1CA682E800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44D21656-E618-4002-98EB-B05FA73D0293}"/>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CCD04485-2481-F95E-A02F-EC9BD0E129E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519B013B-A383-9AF9-7F2F-A7CE0CCAECF9}"/>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D2CCB4D0-F718-45ED-9DE0-533C43B0056B}"/>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DF4C6D06-F827-B02F-4C2F-39F857C9C10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28852616-2A7C-2CF6-1405-37419CDB7BBC}"/>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CC1AB99E-4411-45F4-A93F-C3018ABEC84A}"/>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F892D4ED-8F09-8F4E-E5E2-4B5D9E904AB3}"/>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DE99DBF3-BCC5-340E-98AB-E9F20DD811AB}"/>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45033E87-CB08-4DAC-89E3-850C93AA26A3}"/>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27EB1F55-D856-98E1-566A-A753228D7E7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EC625BF0-4136-6241-5A7C-181AFBCF903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DA4D069A-8B4A-4141-8E17-A011E1B51A1A}"/>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6FF06874-D38B-E12D-4FA1-629F9AE204B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676FD187-378D-FB55-F334-B73921180A7D}"/>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D25BD98C-B31F-40A4-8403-A80995FA995A}"/>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935269E6-AEB0-E3CE-BC14-02730B2792EB}"/>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66143D43-AF37-C091-BCAD-AC6AC154DEE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BD8A62D5-FEDF-48A2-990F-5D2CF4C227F8}"/>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E427E3FE-7FCB-57A7-ED3B-3972C3CCD4B5}"/>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96E9D096-FD94-7C16-8481-5EDF47774D1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474F1007-0438-4DC9-A9DF-7A041C4FFB7B}"/>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79FC76D5-8824-8217-2E34-6C8E11A5836F}"/>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CF9BD434-862E-9C71-A9D8-775510171CE7}"/>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E60CE412-905F-4117-A04C-64F5D604EBF9}"/>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CA781950-B18E-5BCB-641A-9065A722773E}"/>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F2F15E2E-98CC-123E-828D-75B70281B15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2A3F2169-9A52-4DC0-ADBB-8AA4CDF6AE54}"/>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A309DBCF-3FF3-22F7-99DA-31AC72350304}"/>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4F139EEA-3501-202C-753C-5DD382ABD32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6BD608DB-5720-4EF0-AAF7-651E9208FCC8}"/>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26664D99-73D3-616F-7B1C-D890ABD81DEA}"/>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8901F5B0-F8BE-4724-3FFF-033464B05BE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43F709C9-D4F4-418B-806B-7F164D2F2233}"/>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52803482-A116-380C-678F-27EC2D1AE24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DAD21F32-1A7E-D16A-BD1D-5CBD9184AE5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7E9CC070-B0EC-4AF9-90CB-2DEC2F99AFB8}"/>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2B831FDA-5841-A39C-8A20-271D70AD9833}"/>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5C6D0FCC-9924-7B23-760B-497440445F9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5D5F63A4-A2F4-48E0-A773-E83378EFBC4F}"/>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A9E881D7-289E-CB8B-8B21-24E3DDF25996}"/>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4167686D-3978-1D19-3E22-9CD4C913B5C6}"/>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612B0693-C6FB-4DD2-BC94-2907178EC4CF}"/>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E8582C10-6BF3-7F84-E307-971AF8579779}"/>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BD15B80A-D31E-1B89-C950-95BE0A3DCD75}"/>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FB651698-C583-4176-BA5F-8AA80E4EBBE6}"/>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A15D2D7E-FEA8-DB95-9FE9-19CECEE4CB7C}"/>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D5FD0F29-A024-83F8-7BDC-BE6DB79BD8B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80045AAC-C723-4611-A4BD-A237509A3FA1}"/>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A6AEC0F2-FB1E-355A-6A4F-2EECA835758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A75F8175-0C94-4D54-177F-89D4AF0A0734}"/>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4277ED33-06B5-453C-A653-B62A12CE1386}"/>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78D89143-625A-0083-EE51-C443EFCD596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7C2C3FE3-B2AF-ADB3-6FF0-A507D8CB7681}"/>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A67CB3EF-1AF6-462C-A458-92D518469E23}"/>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A85BA982-5876-869A-9B3D-80B8D6F464A2}"/>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B9540DCD-D315-40C0-0421-67D74AA1FA8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627F2A66-75AA-4FB5-9655-1D2177F162E9}"/>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F5E68072-C024-10A9-3EC8-D600626F518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8B98AF1A-E167-E795-BB9D-9DEF0101CE7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CCC93A70-A43F-4575-80A8-E1A3C952E41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B26E02A3-36F2-BC81-4B63-947918E5A8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5F5F9425-5C09-E1E2-9B14-5C842D732F1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20308408-FA45-4CC9-88FD-9BE7F94DA8D7}"/>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C982147E-E823-F916-AAA0-C88394275AF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29D943DA-AF24-AB6B-7835-4F3AAAE5DCEF}"/>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56CB5AE6-674E-468C-B834-9681F2792E74}"/>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8AF08A53-12EA-5CA5-E0FA-8D1F47F60F85}"/>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84525A83-8C87-BB4B-0501-2AA80AEC3818}"/>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5DE93B80-7370-4B65-BD92-2626CA5E836D}"/>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892F983D-B3CA-D210-8859-018D173AC7D4}"/>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5090DF16-925F-A445-F785-DAD3FED5CF8E}"/>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634C04C8-A3B9-4197-A117-57564F66FDED}"/>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AE5E1D3C-4B14-EBD6-36CE-52B5844C8D68}"/>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5E6A70A-A24A-4DEA-433D-7A36CD4E386A}"/>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EB30C499-C0FD-4AD0-9032-C1A544EACE82}"/>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6626196C-5BBC-8A80-EF4A-1A92712CB2B1}"/>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2907B958-79BD-3F66-E35E-271203679B53}"/>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1708C35B-4C71-46B6-B36B-B7ECE0D19C8B}"/>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2D0832A8-ED05-79AB-5A74-CCD40ECC266E}"/>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1F5EE3B6-B674-BEBC-7458-4E1E6AD93CD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B7DAB000-4D31-4981-A76D-4C3A5B19DBFA}"/>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F01593E2-F428-1BD4-407C-AC5CAE49ABB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9F142AC6-91AE-801B-1065-716E84A28759}"/>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A0642E31-702D-404E-BC23-ED6A8C3960E7}"/>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BA7B5774-10A2-BE56-D441-CD1BBB044A2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47D6BED8-0A10-CA91-4F1C-C90B8C46C65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11A10DB1-CA57-4590-8AED-5C71A89DE80B}"/>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A9BE665F-C35F-8AE3-A8F8-8B83E755B31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3762616F-52FB-438F-BD77-CCAB2BC50C68}"/>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FAC7DD12-BBC1-4680-B84F-1E736E65B2FB}"/>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E562AB77-F6AA-B4E6-55AA-926FCE469081}"/>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15731DEA-E7E2-D961-E9F9-053BEB1BB8B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5505C41-A6FF-4CCD-A219-E5C73C541AB1}"/>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55A5CA30-4413-FB61-4390-0E46262087D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3E7F41B4-A7A9-5FB7-997C-CBA3104F54D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A28DD794-B278-4856-A034-F5DA240478EE}"/>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4155841C-22F4-5658-086B-A97FDCA29F15}"/>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606FE558-C200-52D5-1C01-FC98A9EC5B77}"/>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B49C648-0540-4963-82B2-82DB0CEA949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CAA19620-25CE-0240-9AAF-E58DDA5C6B96}"/>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A835F5B7-3701-F54F-2E63-274B279CEC0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DF43E748-DE98-453D-8A6C-9667A24CCAC5}"/>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5C6E8672-71C3-B023-C3F2-2DCE2CE166CC}"/>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155D1234-F1ED-3064-31B5-AFAD17B95A6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A36D6FF4-4529-4D19-B85B-CEAF7A75DB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DDA20295-0F2B-FBFE-EA1D-A01EFCFDEB0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850CB1F6-F47B-D272-6D93-26252EC06805}"/>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C98830E6-6D74-41B5-B66A-B30A19A39C78}"/>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1E25B809-AC06-2AE8-357E-38E8111528B7}"/>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6E2D9FF0-77F8-402F-8577-64C0C89154C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3BE1E9B1-79D0-4B8E-8B72-440711C30B76}"/>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ACA3311A-1E95-3E42-D514-BDD3DB9A28BA}"/>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3674049C-3BC1-EF7F-8C85-6740A16490CD}"/>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BECEFD96-BA4E-4DFF-8CF2-C0A9C7863F99}"/>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F0F05AF1-2EB0-4786-D63B-896AC4144FB2}"/>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581358ED-9C0C-42D5-8A41-7E4F0B564481}"/>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1B1EE9BD-4AB7-425A-80E9-A45386383F23}"/>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64404306-1676-FCD7-A8E5-D64ECB3D6FF8}"/>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D824AEEF-0895-E9A1-F557-8EBFB0DB44F2}"/>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7A4BC779-6BA7-4FC9-A90B-A9E8CAF59213}"/>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580B6E9A-7C5B-23F9-65D3-9F6673C3DF73}"/>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C0FDB911-BCFA-4C63-7EA4-90D52853213B}"/>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16744F3E-FE63-4EFE-A715-2D8081C81AB5}"/>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48C30B94-BB07-A3F3-381D-425FECA83974}"/>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1483A37B-DB05-2C50-E5EE-2FC4E2E8853C}"/>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8109BA82-FC82-4DDC-B847-3204BCCA6AE3}"/>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46AC38A7-4EF8-043D-5B69-18FBED4AE959}"/>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857990B9-BFC1-95B6-5140-296052799A0F}"/>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66674</xdr:colOff>
      <xdr:row>0</xdr:row>
      <xdr:rowOff>95248</xdr:rowOff>
    </xdr:from>
    <xdr:to>
      <xdr:col>67</xdr:col>
      <xdr:colOff>104775</xdr:colOff>
      <xdr:row>3</xdr:row>
      <xdr:rowOff>742949</xdr:rowOff>
    </xdr:to>
    <xdr:sp macro="" textlink="">
      <xdr:nvSpPr>
        <xdr:cNvPr id="328" name="吹き出し: 四角形 327">
          <a:extLst>
            <a:ext uri="{FF2B5EF4-FFF2-40B4-BE49-F238E27FC236}">
              <a16:creationId xmlns:a16="http://schemas.microsoft.com/office/drawing/2014/main" id="{E9619AD5-6FCA-421B-90D9-6E7A664D88F0}"/>
            </a:ext>
          </a:extLst>
        </xdr:cNvPr>
        <xdr:cNvSpPr/>
      </xdr:nvSpPr>
      <xdr:spPr>
        <a:xfrm>
          <a:off x="8867774" y="95248"/>
          <a:ext cx="4638676" cy="857251"/>
        </a:xfrm>
        <a:prstGeom prst="wedgeRectCallout">
          <a:avLst>
            <a:gd name="adj1" fmla="val -57325"/>
            <a:gd name="adj2" fmla="val 63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〇行目について</a:t>
          </a:r>
          <a:endParaRPr kumimoji="1" lang="en-US" altLang="ja-JP" sz="1100">
            <a:solidFill>
              <a:schemeClr val="tx1"/>
            </a:solidFill>
          </a:endParaRPr>
        </a:p>
        <a:p>
          <a:pPr algn="l"/>
          <a:r>
            <a:rPr kumimoji="1" lang="ja-JP" altLang="en-US" sz="1100">
              <a:solidFill>
                <a:schemeClr val="tx1"/>
              </a:solidFill>
            </a:rPr>
            <a:t>その組織を組織登録シート（統合版もしくは分割版）に</a:t>
          </a:r>
          <a:endParaRPr kumimoji="1" lang="en-US" altLang="ja-JP" sz="1100">
            <a:solidFill>
              <a:schemeClr val="tx1"/>
            </a:solidFill>
          </a:endParaRPr>
        </a:p>
        <a:p>
          <a:pPr algn="l"/>
          <a:r>
            <a:rPr kumimoji="1" lang="ja-JP" altLang="en-US" sz="1100">
              <a:solidFill>
                <a:schemeClr val="tx1"/>
              </a:solidFill>
            </a:rPr>
            <a:t>入力した場合、その入力先の行を示しております。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・〇行～〇行は〇〇事業所の組織の行</a:t>
          </a:r>
          <a:endParaRPr kumimoji="1" lang="en-US" altLang="ja-JP" sz="1100">
            <a:solidFill>
              <a:schemeClr val="tx1"/>
            </a:solidFill>
          </a:endParaRPr>
        </a:p>
        <a:p>
          <a:pPr algn="l"/>
          <a:r>
            <a:rPr kumimoji="1" lang="ja-JP" altLang="en-US" sz="1100">
              <a:solidFill>
                <a:schemeClr val="tx1"/>
              </a:solidFill>
            </a:rPr>
            <a:t>・その中の〇行～〇行は第〇階層の組織の行</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となるように事業所別、階層階層別にまとめての入力をお勧めします。</a:t>
          </a:r>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72</xdr:row>
          <xdr:rowOff>504825</xdr:rowOff>
        </xdr:from>
        <xdr:to>
          <xdr:col>5</xdr:col>
          <xdr:colOff>723900</xdr:colOff>
          <xdr:row>72</xdr:row>
          <xdr:rowOff>752475</xdr:rowOff>
        </xdr:to>
        <xdr:sp macro="" textlink="">
          <xdr:nvSpPr>
            <xdr:cNvPr id="61441" name="Check Box 1" hidden="1">
              <a:extLst>
                <a:ext uri="{63B3BB69-23CF-44E3-9099-C40C66FF867C}">
                  <a14:compatExt spid="_x0000_s61441"/>
                </a:ext>
                <a:ext uri="{FF2B5EF4-FFF2-40B4-BE49-F238E27FC236}">
                  <a16:creationId xmlns:a16="http://schemas.microsoft.com/office/drawing/2014/main" id="{00000000-0008-0000-1100-00000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72</xdr:row>
          <xdr:rowOff>209550</xdr:rowOff>
        </xdr:from>
        <xdr:to>
          <xdr:col>5</xdr:col>
          <xdr:colOff>866775</xdr:colOff>
          <xdr:row>72</xdr:row>
          <xdr:rowOff>447675</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11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1133475</xdr:rowOff>
        </xdr:from>
        <xdr:to>
          <xdr:col>5</xdr:col>
          <xdr:colOff>657225</xdr:colOff>
          <xdr:row>72</xdr:row>
          <xdr:rowOff>1371600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1100-00000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504825</xdr:rowOff>
        </xdr:from>
        <xdr:to>
          <xdr:col>5</xdr:col>
          <xdr:colOff>1390650</xdr:colOff>
          <xdr:row>72</xdr:row>
          <xdr:rowOff>752475</xdr:rowOff>
        </xdr:to>
        <xdr:sp macro="" textlink="">
          <xdr:nvSpPr>
            <xdr:cNvPr id="61444" name="Check Box 4" hidden="1">
              <a:extLst>
                <a:ext uri="{63B3BB69-23CF-44E3-9099-C40C66FF867C}">
                  <a14:compatExt spid="_x0000_s61444"/>
                </a:ext>
                <a:ext uri="{FF2B5EF4-FFF2-40B4-BE49-F238E27FC236}">
                  <a16:creationId xmlns:a16="http://schemas.microsoft.com/office/drawing/2014/main" id="{00000000-0008-0000-1100-00000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504825</xdr:rowOff>
        </xdr:from>
        <xdr:to>
          <xdr:col>5</xdr:col>
          <xdr:colOff>2009775</xdr:colOff>
          <xdr:row>72</xdr:row>
          <xdr:rowOff>752475</xdr:rowOff>
        </xdr:to>
        <xdr:sp macro="" textlink="">
          <xdr:nvSpPr>
            <xdr:cNvPr id="61445" name="Check Box 5" hidden="1">
              <a:extLst>
                <a:ext uri="{63B3BB69-23CF-44E3-9099-C40C66FF867C}">
                  <a14:compatExt spid="_x0000_s61445"/>
                </a:ext>
                <a:ext uri="{FF2B5EF4-FFF2-40B4-BE49-F238E27FC236}">
                  <a16:creationId xmlns:a16="http://schemas.microsoft.com/office/drawing/2014/main" id="{00000000-0008-0000-1100-00000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72</xdr:row>
          <xdr:rowOff>504825</xdr:rowOff>
        </xdr:from>
        <xdr:to>
          <xdr:col>5</xdr:col>
          <xdr:colOff>2628900</xdr:colOff>
          <xdr:row>72</xdr:row>
          <xdr:rowOff>752475</xdr:rowOff>
        </xdr:to>
        <xdr:sp macro="" textlink="">
          <xdr:nvSpPr>
            <xdr:cNvPr id="61446" name="Check Box 6" hidden="1">
              <a:extLst>
                <a:ext uri="{63B3BB69-23CF-44E3-9099-C40C66FF867C}">
                  <a14:compatExt spid="_x0000_s61446"/>
                </a:ext>
                <a:ext uri="{FF2B5EF4-FFF2-40B4-BE49-F238E27FC236}">
                  <a16:creationId xmlns:a16="http://schemas.microsoft.com/office/drawing/2014/main" id="{00000000-0008-0000-1100-00000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72</xdr:row>
          <xdr:rowOff>504825</xdr:rowOff>
        </xdr:from>
        <xdr:to>
          <xdr:col>5</xdr:col>
          <xdr:colOff>3248025</xdr:colOff>
          <xdr:row>72</xdr:row>
          <xdr:rowOff>752475</xdr:rowOff>
        </xdr:to>
        <xdr:sp macro="" textlink="">
          <xdr:nvSpPr>
            <xdr:cNvPr id="61447" name="Check Box 7" hidden="1">
              <a:extLst>
                <a:ext uri="{63B3BB69-23CF-44E3-9099-C40C66FF867C}">
                  <a14:compatExt spid="_x0000_s61447"/>
                </a:ext>
                <a:ext uri="{FF2B5EF4-FFF2-40B4-BE49-F238E27FC236}">
                  <a16:creationId xmlns:a16="http://schemas.microsoft.com/office/drawing/2014/main" id="{00000000-0008-0000-1100-00000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72</xdr:row>
          <xdr:rowOff>771525</xdr:rowOff>
        </xdr:from>
        <xdr:to>
          <xdr:col>5</xdr:col>
          <xdr:colOff>723900</xdr:colOff>
          <xdr:row>72</xdr:row>
          <xdr:rowOff>1009650</xdr:rowOff>
        </xdr:to>
        <xdr:sp macro="" textlink="">
          <xdr:nvSpPr>
            <xdr:cNvPr id="61448" name="Check Box 8" hidden="1">
              <a:extLst>
                <a:ext uri="{63B3BB69-23CF-44E3-9099-C40C66FF867C}">
                  <a14:compatExt spid="_x0000_s61448"/>
                </a:ext>
                <a:ext uri="{FF2B5EF4-FFF2-40B4-BE49-F238E27FC236}">
                  <a16:creationId xmlns:a16="http://schemas.microsoft.com/office/drawing/2014/main" id="{00000000-0008-0000-1100-00000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771525</xdr:rowOff>
        </xdr:from>
        <xdr:to>
          <xdr:col>5</xdr:col>
          <xdr:colOff>1390650</xdr:colOff>
          <xdr:row>72</xdr:row>
          <xdr:rowOff>1009650</xdr:rowOff>
        </xdr:to>
        <xdr:sp macro="" textlink="">
          <xdr:nvSpPr>
            <xdr:cNvPr id="61449" name="Check Box 9" hidden="1">
              <a:extLst>
                <a:ext uri="{63B3BB69-23CF-44E3-9099-C40C66FF867C}">
                  <a14:compatExt spid="_x0000_s61449"/>
                </a:ext>
                <a:ext uri="{FF2B5EF4-FFF2-40B4-BE49-F238E27FC236}">
                  <a16:creationId xmlns:a16="http://schemas.microsoft.com/office/drawing/2014/main" id="{00000000-0008-0000-1100-00000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771525</xdr:rowOff>
        </xdr:from>
        <xdr:to>
          <xdr:col>5</xdr:col>
          <xdr:colOff>2009775</xdr:colOff>
          <xdr:row>72</xdr:row>
          <xdr:rowOff>1009650</xdr:rowOff>
        </xdr:to>
        <xdr:sp macro="" textlink="">
          <xdr:nvSpPr>
            <xdr:cNvPr id="61450" name="Check Box 10" hidden="1">
              <a:extLst>
                <a:ext uri="{63B3BB69-23CF-44E3-9099-C40C66FF867C}">
                  <a14:compatExt spid="_x0000_s61450"/>
                </a:ext>
                <a:ext uri="{FF2B5EF4-FFF2-40B4-BE49-F238E27FC236}">
                  <a16:creationId xmlns:a16="http://schemas.microsoft.com/office/drawing/2014/main" id="{00000000-0008-0000-1100-00000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409575</xdr:rowOff>
        </xdr:from>
        <xdr:to>
          <xdr:col>5</xdr:col>
          <xdr:colOff>723900</xdr:colOff>
          <xdr:row>75</xdr:row>
          <xdr:rowOff>638175</xdr:rowOff>
        </xdr:to>
        <xdr:sp macro="" textlink="">
          <xdr:nvSpPr>
            <xdr:cNvPr id="61451" name="Check Box 11" hidden="1">
              <a:extLst>
                <a:ext uri="{63B3BB69-23CF-44E3-9099-C40C66FF867C}">
                  <a14:compatExt spid="_x0000_s61451"/>
                </a:ext>
                <a:ext uri="{FF2B5EF4-FFF2-40B4-BE49-F238E27FC236}">
                  <a16:creationId xmlns:a16="http://schemas.microsoft.com/office/drawing/2014/main" id="{00000000-0008-0000-1100-00000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75</xdr:row>
          <xdr:rowOff>114300</xdr:rowOff>
        </xdr:from>
        <xdr:to>
          <xdr:col>5</xdr:col>
          <xdr:colOff>866775</xdr:colOff>
          <xdr:row>75</xdr:row>
          <xdr:rowOff>342900</xdr:rowOff>
        </xdr:to>
        <xdr:sp macro="" textlink="">
          <xdr:nvSpPr>
            <xdr:cNvPr id="61452" name="Check Box 12" hidden="1">
              <a:extLst>
                <a:ext uri="{63B3BB69-23CF-44E3-9099-C40C66FF867C}">
                  <a14:compatExt spid="_x0000_s61452"/>
                </a:ext>
                <a:ext uri="{FF2B5EF4-FFF2-40B4-BE49-F238E27FC236}">
                  <a16:creationId xmlns:a16="http://schemas.microsoft.com/office/drawing/2014/main" id="{00000000-0008-0000-1100-00000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75</xdr:row>
          <xdr:rowOff>1038225</xdr:rowOff>
        </xdr:from>
        <xdr:to>
          <xdr:col>5</xdr:col>
          <xdr:colOff>657225</xdr:colOff>
          <xdr:row>75</xdr:row>
          <xdr:rowOff>1266825</xdr:rowOff>
        </xdr:to>
        <xdr:sp macro="" textlink="">
          <xdr:nvSpPr>
            <xdr:cNvPr id="61453" name="Check Box 13" hidden="1">
              <a:extLst>
                <a:ext uri="{63B3BB69-23CF-44E3-9099-C40C66FF867C}">
                  <a14:compatExt spid="_x0000_s61453"/>
                </a:ext>
                <a:ext uri="{FF2B5EF4-FFF2-40B4-BE49-F238E27FC236}">
                  <a16:creationId xmlns:a16="http://schemas.microsoft.com/office/drawing/2014/main" id="{00000000-0008-0000-1100-00000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409575</xdr:rowOff>
        </xdr:from>
        <xdr:to>
          <xdr:col>5</xdr:col>
          <xdr:colOff>1390650</xdr:colOff>
          <xdr:row>75</xdr:row>
          <xdr:rowOff>638175</xdr:rowOff>
        </xdr:to>
        <xdr:sp macro="" textlink="">
          <xdr:nvSpPr>
            <xdr:cNvPr id="61454" name="Check Box 14" hidden="1">
              <a:extLst>
                <a:ext uri="{63B3BB69-23CF-44E3-9099-C40C66FF867C}">
                  <a14:compatExt spid="_x0000_s61454"/>
                </a:ext>
                <a:ext uri="{FF2B5EF4-FFF2-40B4-BE49-F238E27FC236}">
                  <a16:creationId xmlns:a16="http://schemas.microsoft.com/office/drawing/2014/main" id="{00000000-0008-0000-1100-00000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409575</xdr:rowOff>
        </xdr:from>
        <xdr:to>
          <xdr:col>5</xdr:col>
          <xdr:colOff>2009775</xdr:colOff>
          <xdr:row>75</xdr:row>
          <xdr:rowOff>638175</xdr:rowOff>
        </xdr:to>
        <xdr:sp macro="" textlink="">
          <xdr:nvSpPr>
            <xdr:cNvPr id="61455" name="Check Box 15" hidden="1">
              <a:extLst>
                <a:ext uri="{63B3BB69-23CF-44E3-9099-C40C66FF867C}">
                  <a14:compatExt spid="_x0000_s61455"/>
                </a:ext>
                <a:ext uri="{FF2B5EF4-FFF2-40B4-BE49-F238E27FC236}">
                  <a16:creationId xmlns:a16="http://schemas.microsoft.com/office/drawing/2014/main" id="{00000000-0008-0000-1100-00000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75</xdr:row>
          <xdr:rowOff>409575</xdr:rowOff>
        </xdr:from>
        <xdr:to>
          <xdr:col>5</xdr:col>
          <xdr:colOff>2628900</xdr:colOff>
          <xdr:row>75</xdr:row>
          <xdr:rowOff>638175</xdr:rowOff>
        </xdr:to>
        <xdr:sp macro="" textlink="">
          <xdr:nvSpPr>
            <xdr:cNvPr id="61456" name="Check Box 16" hidden="1">
              <a:extLst>
                <a:ext uri="{63B3BB69-23CF-44E3-9099-C40C66FF867C}">
                  <a14:compatExt spid="_x0000_s61456"/>
                </a:ext>
                <a:ext uri="{FF2B5EF4-FFF2-40B4-BE49-F238E27FC236}">
                  <a16:creationId xmlns:a16="http://schemas.microsoft.com/office/drawing/2014/main" id="{00000000-0008-0000-1100-00001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75</xdr:row>
          <xdr:rowOff>409575</xdr:rowOff>
        </xdr:from>
        <xdr:to>
          <xdr:col>5</xdr:col>
          <xdr:colOff>3248025</xdr:colOff>
          <xdr:row>75</xdr:row>
          <xdr:rowOff>638175</xdr:rowOff>
        </xdr:to>
        <xdr:sp macro="" textlink="">
          <xdr:nvSpPr>
            <xdr:cNvPr id="61457" name="Check Box 17" hidden="1">
              <a:extLst>
                <a:ext uri="{63B3BB69-23CF-44E3-9099-C40C66FF867C}">
                  <a14:compatExt spid="_x0000_s61457"/>
                </a:ext>
                <a:ext uri="{FF2B5EF4-FFF2-40B4-BE49-F238E27FC236}">
                  <a16:creationId xmlns:a16="http://schemas.microsoft.com/office/drawing/2014/main" id="{00000000-0008-0000-1100-00001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666750</xdr:rowOff>
        </xdr:from>
        <xdr:to>
          <xdr:col>5</xdr:col>
          <xdr:colOff>723900</xdr:colOff>
          <xdr:row>75</xdr:row>
          <xdr:rowOff>914400</xdr:rowOff>
        </xdr:to>
        <xdr:sp macro="" textlink="">
          <xdr:nvSpPr>
            <xdr:cNvPr id="61458" name="Check Box 18" hidden="1">
              <a:extLst>
                <a:ext uri="{63B3BB69-23CF-44E3-9099-C40C66FF867C}">
                  <a14:compatExt spid="_x0000_s61458"/>
                </a:ext>
                <a:ext uri="{FF2B5EF4-FFF2-40B4-BE49-F238E27FC236}">
                  <a16:creationId xmlns:a16="http://schemas.microsoft.com/office/drawing/2014/main" id="{00000000-0008-0000-1100-00001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666750</xdr:rowOff>
        </xdr:from>
        <xdr:to>
          <xdr:col>5</xdr:col>
          <xdr:colOff>1390650</xdr:colOff>
          <xdr:row>75</xdr:row>
          <xdr:rowOff>914400</xdr:rowOff>
        </xdr:to>
        <xdr:sp macro="" textlink="">
          <xdr:nvSpPr>
            <xdr:cNvPr id="61459" name="Check Box 19" hidden="1">
              <a:extLst>
                <a:ext uri="{63B3BB69-23CF-44E3-9099-C40C66FF867C}">
                  <a14:compatExt spid="_x0000_s61459"/>
                </a:ext>
                <a:ext uri="{FF2B5EF4-FFF2-40B4-BE49-F238E27FC236}">
                  <a16:creationId xmlns:a16="http://schemas.microsoft.com/office/drawing/2014/main" id="{00000000-0008-0000-1100-00001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666750</xdr:rowOff>
        </xdr:from>
        <xdr:to>
          <xdr:col>5</xdr:col>
          <xdr:colOff>2009775</xdr:colOff>
          <xdr:row>75</xdr:row>
          <xdr:rowOff>914400</xdr:rowOff>
        </xdr:to>
        <xdr:sp macro="" textlink="">
          <xdr:nvSpPr>
            <xdr:cNvPr id="61460" name="Check Box 20" hidden="1">
              <a:extLst>
                <a:ext uri="{63B3BB69-23CF-44E3-9099-C40C66FF867C}">
                  <a14:compatExt spid="_x0000_s61460"/>
                </a:ext>
                <a:ext uri="{FF2B5EF4-FFF2-40B4-BE49-F238E27FC236}">
                  <a16:creationId xmlns:a16="http://schemas.microsoft.com/office/drawing/2014/main" id="{00000000-0008-0000-1100-00001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504825</xdr:rowOff>
        </xdr:from>
        <xdr:to>
          <xdr:col>3</xdr:col>
          <xdr:colOff>723900</xdr:colOff>
          <xdr:row>72</xdr:row>
          <xdr:rowOff>752475</xdr:rowOff>
        </xdr:to>
        <xdr:sp macro="" textlink="">
          <xdr:nvSpPr>
            <xdr:cNvPr id="61461" name="Check Box 21" hidden="1">
              <a:extLst>
                <a:ext uri="{63B3BB69-23CF-44E3-9099-C40C66FF867C}">
                  <a14:compatExt spid="_x0000_s61461"/>
                </a:ext>
                <a:ext uri="{FF2B5EF4-FFF2-40B4-BE49-F238E27FC236}">
                  <a16:creationId xmlns:a16="http://schemas.microsoft.com/office/drawing/2014/main" id="{00000000-0008-0000-1100-00001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72</xdr:row>
          <xdr:rowOff>209550</xdr:rowOff>
        </xdr:from>
        <xdr:to>
          <xdr:col>3</xdr:col>
          <xdr:colOff>866775</xdr:colOff>
          <xdr:row>72</xdr:row>
          <xdr:rowOff>447675</xdr:rowOff>
        </xdr:to>
        <xdr:sp macro="" textlink="">
          <xdr:nvSpPr>
            <xdr:cNvPr id="61462" name="Check Box 22" hidden="1">
              <a:extLst>
                <a:ext uri="{63B3BB69-23CF-44E3-9099-C40C66FF867C}">
                  <a14:compatExt spid="_x0000_s61462"/>
                </a:ext>
                <a:ext uri="{FF2B5EF4-FFF2-40B4-BE49-F238E27FC236}">
                  <a16:creationId xmlns:a16="http://schemas.microsoft.com/office/drawing/2014/main" id="{00000000-0008-0000-1100-00001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72</xdr:row>
          <xdr:rowOff>1133475</xdr:rowOff>
        </xdr:from>
        <xdr:to>
          <xdr:col>3</xdr:col>
          <xdr:colOff>657225</xdr:colOff>
          <xdr:row>72</xdr:row>
          <xdr:rowOff>1371600</xdr:rowOff>
        </xdr:to>
        <xdr:sp macro="" textlink="">
          <xdr:nvSpPr>
            <xdr:cNvPr id="61463" name="Check Box 23" hidden="1">
              <a:extLst>
                <a:ext uri="{63B3BB69-23CF-44E3-9099-C40C66FF867C}">
                  <a14:compatExt spid="_x0000_s61463"/>
                </a:ext>
                <a:ext uri="{FF2B5EF4-FFF2-40B4-BE49-F238E27FC236}">
                  <a16:creationId xmlns:a16="http://schemas.microsoft.com/office/drawing/2014/main" id="{00000000-0008-0000-1100-00001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504825</xdr:rowOff>
        </xdr:from>
        <xdr:to>
          <xdr:col>3</xdr:col>
          <xdr:colOff>1390650</xdr:colOff>
          <xdr:row>72</xdr:row>
          <xdr:rowOff>752475</xdr:rowOff>
        </xdr:to>
        <xdr:sp macro="" textlink="">
          <xdr:nvSpPr>
            <xdr:cNvPr id="61464" name="Check Box 24" hidden="1">
              <a:extLst>
                <a:ext uri="{63B3BB69-23CF-44E3-9099-C40C66FF867C}">
                  <a14:compatExt spid="_x0000_s61464"/>
                </a:ext>
                <a:ext uri="{FF2B5EF4-FFF2-40B4-BE49-F238E27FC236}">
                  <a16:creationId xmlns:a16="http://schemas.microsoft.com/office/drawing/2014/main" id="{00000000-0008-0000-1100-00001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504825</xdr:rowOff>
        </xdr:from>
        <xdr:to>
          <xdr:col>3</xdr:col>
          <xdr:colOff>2009775</xdr:colOff>
          <xdr:row>72</xdr:row>
          <xdr:rowOff>752475</xdr:rowOff>
        </xdr:to>
        <xdr:sp macro="" textlink="">
          <xdr:nvSpPr>
            <xdr:cNvPr id="61465" name="Check Box 25" hidden="1">
              <a:extLst>
                <a:ext uri="{63B3BB69-23CF-44E3-9099-C40C66FF867C}">
                  <a14:compatExt spid="_x0000_s61465"/>
                </a:ext>
                <a:ext uri="{FF2B5EF4-FFF2-40B4-BE49-F238E27FC236}">
                  <a16:creationId xmlns:a16="http://schemas.microsoft.com/office/drawing/2014/main" id="{00000000-0008-0000-1100-00001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72</xdr:row>
          <xdr:rowOff>504825</xdr:rowOff>
        </xdr:from>
        <xdr:to>
          <xdr:col>3</xdr:col>
          <xdr:colOff>2628900</xdr:colOff>
          <xdr:row>72</xdr:row>
          <xdr:rowOff>752475</xdr:rowOff>
        </xdr:to>
        <xdr:sp macro="" textlink="">
          <xdr:nvSpPr>
            <xdr:cNvPr id="61466" name="Check Box 26" hidden="1">
              <a:extLst>
                <a:ext uri="{63B3BB69-23CF-44E3-9099-C40C66FF867C}">
                  <a14:compatExt spid="_x0000_s61466"/>
                </a:ext>
                <a:ext uri="{FF2B5EF4-FFF2-40B4-BE49-F238E27FC236}">
                  <a16:creationId xmlns:a16="http://schemas.microsoft.com/office/drawing/2014/main" id="{00000000-0008-0000-1100-00001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72</xdr:row>
          <xdr:rowOff>504825</xdr:rowOff>
        </xdr:from>
        <xdr:to>
          <xdr:col>4</xdr:col>
          <xdr:colOff>57150</xdr:colOff>
          <xdr:row>72</xdr:row>
          <xdr:rowOff>752475</xdr:rowOff>
        </xdr:to>
        <xdr:sp macro="" textlink="">
          <xdr:nvSpPr>
            <xdr:cNvPr id="61467" name="Check Box 27" hidden="1">
              <a:extLst>
                <a:ext uri="{63B3BB69-23CF-44E3-9099-C40C66FF867C}">
                  <a14:compatExt spid="_x0000_s61467"/>
                </a:ext>
                <a:ext uri="{FF2B5EF4-FFF2-40B4-BE49-F238E27FC236}">
                  <a16:creationId xmlns:a16="http://schemas.microsoft.com/office/drawing/2014/main" id="{00000000-0008-0000-1100-00001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771525</xdr:rowOff>
        </xdr:from>
        <xdr:to>
          <xdr:col>3</xdr:col>
          <xdr:colOff>723900</xdr:colOff>
          <xdr:row>72</xdr:row>
          <xdr:rowOff>1009650</xdr:rowOff>
        </xdr:to>
        <xdr:sp macro="" textlink="">
          <xdr:nvSpPr>
            <xdr:cNvPr id="61468" name="Check Box 28" hidden="1">
              <a:extLst>
                <a:ext uri="{63B3BB69-23CF-44E3-9099-C40C66FF867C}">
                  <a14:compatExt spid="_x0000_s61468"/>
                </a:ext>
                <a:ext uri="{FF2B5EF4-FFF2-40B4-BE49-F238E27FC236}">
                  <a16:creationId xmlns:a16="http://schemas.microsoft.com/office/drawing/2014/main" id="{00000000-0008-0000-1100-00001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771525</xdr:rowOff>
        </xdr:from>
        <xdr:to>
          <xdr:col>3</xdr:col>
          <xdr:colOff>1390650</xdr:colOff>
          <xdr:row>72</xdr:row>
          <xdr:rowOff>1009650</xdr:rowOff>
        </xdr:to>
        <xdr:sp macro="" textlink="">
          <xdr:nvSpPr>
            <xdr:cNvPr id="61469" name="Check Box 29" hidden="1">
              <a:extLst>
                <a:ext uri="{63B3BB69-23CF-44E3-9099-C40C66FF867C}">
                  <a14:compatExt spid="_x0000_s61469"/>
                </a:ext>
                <a:ext uri="{FF2B5EF4-FFF2-40B4-BE49-F238E27FC236}">
                  <a16:creationId xmlns:a16="http://schemas.microsoft.com/office/drawing/2014/main" id="{00000000-0008-0000-1100-00001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771525</xdr:rowOff>
        </xdr:from>
        <xdr:to>
          <xdr:col>3</xdr:col>
          <xdr:colOff>2009775</xdr:colOff>
          <xdr:row>72</xdr:row>
          <xdr:rowOff>1009650</xdr:rowOff>
        </xdr:to>
        <xdr:sp macro="" textlink="">
          <xdr:nvSpPr>
            <xdr:cNvPr id="61470" name="Check Box 30" hidden="1">
              <a:extLst>
                <a:ext uri="{63B3BB69-23CF-44E3-9099-C40C66FF867C}">
                  <a14:compatExt spid="_x0000_s61470"/>
                </a:ext>
                <a:ext uri="{FF2B5EF4-FFF2-40B4-BE49-F238E27FC236}">
                  <a16:creationId xmlns:a16="http://schemas.microsoft.com/office/drawing/2014/main" id="{00000000-0008-0000-1100-00001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409575</xdr:rowOff>
        </xdr:from>
        <xdr:to>
          <xdr:col>3</xdr:col>
          <xdr:colOff>723900</xdr:colOff>
          <xdr:row>75</xdr:row>
          <xdr:rowOff>638175</xdr:rowOff>
        </xdr:to>
        <xdr:sp macro="" textlink="">
          <xdr:nvSpPr>
            <xdr:cNvPr id="61471" name="Check Box 31" hidden="1">
              <a:extLst>
                <a:ext uri="{63B3BB69-23CF-44E3-9099-C40C66FF867C}">
                  <a14:compatExt spid="_x0000_s61471"/>
                </a:ext>
                <a:ext uri="{FF2B5EF4-FFF2-40B4-BE49-F238E27FC236}">
                  <a16:creationId xmlns:a16="http://schemas.microsoft.com/office/drawing/2014/main" id="{00000000-0008-0000-1100-00001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75</xdr:row>
          <xdr:rowOff>114300</xdr:rowOff>
        </xdr:from>
        <xdr:to>
          <xdr:col>3</xdr:col>
          <xdr:colOff>866775</xdr:colOff>
          <xdr:row>75</xdr:row>
          <xdr:rowOff>342900</xdr:rowOff>
        </xdr:to>
        <xdr:sp macro="" textlink="">
          <xdr:nvSpPr>
            <xdr:cNvPr id="61472" name="Check Box 32" hidden="1">
              <a:extLst>
                <a:ext uri="{63B3BB69-23CF-44E3-9099-C40C66FF867C}">
                  <a14:compatExt spid="_x0000_s61472"/>
                </a:ext>
                <a:ext uri="{FF2B5EF4-FFF2-40B4-BE49-F238E27FC236}">
                  <a16:creationId xmlns:a16="http://schemas.microsoft.com/office/drawing/2014/main" id="{00000000-0008-0000-1100-00002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75</xdr:row>
          <xdr:rowOff>1038225</xdr:rowOff>
        </xdr:from>
        <xdr:to>
          <xdr:col>3</xdr:col>
          <xdr:colOff>657225</xdr:colOff>
          <xdr:row>75</xdr:row>
          <xdr:rowOff>1266825</xdr:rowOff>
        </xdr:to>
        <xdr:sp macro="" textlink="">
          <xdr:nvSpPr>
            <xdr:cNvPr id="61473" name="Check Box 33" hidden="1">
              <a:extLst>
                <a:ext uri="{63B3BB69-23CF-44E3-9099-C40C66FF867C}">
                  <a14:compatExt spid="_x0000_s61473"/>
                </a:ext>
                <a:ext uri="{FF2B5EF4-FFF2-40B4-BE49-F238E27FC236}">
                  <a16:creationId xmlns:a16="http://schemas.microsoft.com/office/drawing/2014/main" id="{00000000-0008-0000-1100-00002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409575</xdr:rowOff>
        </xdr:from>
        <xdr:to>
          <xdr:col>3</xdr:col>
          <xdr:colOff>1390650</xdr:colOff>
          <xdr:row>75</xdr:row>
          <xdr:rowOff>638175</xdr:rowOff>
        </xdr:to>
        <xdr:sp macro="" textlink="">
          <xdr:nvSpPr>
            <xdr:cNvPr id="61474" name="Check Box 34" hidden="1">
              <a:extLst>
                <a:ext uri="{63B3BB69-23CF-44E3-9099-C40C66FF867C}">
                  <a14:compatExt spid="_x0000_s61474"/>
                </a:ext>
                <a:ext uri="{FF2B5EF4-FFF2-40B4-BE49-F238E27FC236}">
                  <a16:creationId xmlns:a16="http://schemas.microsoft.com/office/drawing/2014/main" id="{00000000-0008-0000-1100-00002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409575</xdr:rowOff>
        </xdr:from>
        <xdr:to>
          <xdr:col>3</xdr:col>
          <xdr:colOff>2009775</xdr:colOff>
          <xdr:row>75</xdr:row>
          <xdr:rowOff>638175</xdr:rowOff>
        </xdr:to>
        <xdr:sp macro="" textlink="">
          <xdr:nvSpPr>
            <xdr:cNvPr id="61475" name="Check Box 35" hidden="1">
              <a:extLst>
                <a:ext uri="{63B3BB69-23CF-44E3-9099-C40C66FF867C}">
                  <a14:compatExt spid="_x0000_s61475"/>
                </a:ext>
                <a:ext uri="{FF2B5EF4-FFF2-40B4-BE49-F238E27FC236}">
                  <a16:creationId xmlns:a16="http://schemas.microsoft.com/office/drawing/2014/main" id="{00000000-0008-0000-1100-00002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75</xdr:row>
          <xdr:rowOff>409575</xdr:rowOff>
        </xdr:from>
        <xdr:to>
          <xdr:col>3</xdr:col>
          <xdr:colOff>2628900</xdr:colOff>
          <xdr:row>75</xdr:row>
          <xdr:rowOff>638175</xdr:rowOff>
        </xdr:to>
        <xdr:sp macro="" textlink="">
          <xdr:nvSpPr>
            <xdr:cNvPr id="61476" name="Check Box 36" hidden="1">
              <a:extLst>
                <a:ext uri="{63B3BB69-23CF-44E3-9099-C40C66FF867C}">
                  <a14:compatExt spid="_x0000_s61476"/>
                </a:ext>
                <a:ext uri="{FF2B5EF4-FFF2-40B4-BE49-F238E27FC236}">
                  <a16:creationId xmlns:a16="http://schemas.microsoft.com/office/drawing/2014/main" id="{00000000-0008-0000-1100-00002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75</xdr:row>
          <xdr:rowOff>409575</xdr:rowOff>
        </xdr:from>
        <xdr:to>
          <xdr:col>4</xdr:col>
          <xdr:colOff>57150</xdr:colOff>
          <xdr:row>75</xdr:row>
          <xdr:rowOff>638175</xdr:rowOff>
        </xdr:to>
        <xdr:sp macro="" textlink="">
          <xdr:nvSpPr>
            <xdr:cNvPr id="61477" name="Check Box 37" hidden="1">
              <a:extLst>
                <a:ext uri="{63B3BB69-23CF-44E3-9099-C40C66FF867C}">
                  <a14:compatExt spid="_x0000_s61477"/>
                </a:ext>
                <a:ext uri="{FF2B5EF4-FFF2-40B4-BE49-F238E27FC236}">
                  <a16:creationId xmlns:a16="http://schemas.microsoft.com/office/drawing/2014/main" id="{00000000-0008-0000-1100-00002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666750</xdr:rowOff>
        </xdr:from>
        <xdr:to>
          <xdr:col>3</xdr:col>
          <xdr:colOff>723900</xdr:colOff>
          <xdr:row>75</xdr:row>
          <xdr:rowOff>914400</xdr:rowOff>
        </xdr:to>
        <xdr:sp macro="" textlink="">
          <xdr:nvSpPr>
            <xdr:cNvPr id="61478" name="Check Box 38" hidden="1">
              <a:extLst>
                <a:ext uri="{63B3BB69-23CF-44E3-9099-C40C66FF867C}">
                  <a14:compatExt spid="_x0000_s61478"/>
                </a:ext>
                <a:ext uri="{FF2B5EF4-FFF2-40B4-BE49-F238E27FC236}">
                  <a16:creationId xmlns:a16="http://schemas.microsoft.com/office/drawing/2014/main" id="{00000000-0008-0000-1100-00002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666750</xdr:rowOff>
        </xdr:from>
        <xdr:to>
          <xdr:col>3</xdr:col>
          <xdr:colOff>1390650</xdr:colOff>
          <xdr:row>75</xdr:row>
          <xdr:rowOff>914400</xdr:rowOff>
        </xdr:to>
        <xdr:sp macro="" textlink="">
          <xdr:nvSpPr>
            <xdr:cNvPr id="61479" name="Check Box 39" hidden="1">
              <a:extLst>
                <a:ext uri="{63B3BB69-23CF-44E3-9099-C40C66FF867C}">
                  <a14:compatExt spid="_x0000_s61479"/>
                </a:ext>
                <a:ext uri="{FF2B5EF4-FFF2-40B4-BE49-F238E27FC236}">
                  <a16:creationId xmlns:a16="http://schemas.microsoft.com/office/drawing/2014/main" id="{00000000-0008-0000-1100-00002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666750</xdr:rowOff>
        </xdr:from>
        <xdr:to>
          <xdr:col>3</xdr:col>
          <xdr:colOff>2009775</xdr:colOff>
          <xdr:row>75</xdr:row>
          <xdr:rowOff>914400</xdr:rowOff>
        </xdr:to>
        <xdr:sp macro="" textlink="">
          <xdr:nvSpPr>
            <xdr:cNvPr id="61480" name="Check Box 40" hidden="1">
              <a:extLst>
                <a:ext uri="{63B3BB69-23CF-44E3-9099-C40C66FF867C}">
                  <a14:compatExt spid="_x0000_s61480"/>
                </a:ext>
                <a:ext uri="{FF2B5EF4-FFF2-40B4-BE49-F238E27FC236}">
                  <a16:creationId xmlns:a16="http://schemas.microsoft.com/office/drawing/2014/main" id="{00000000-0008-0000-1100-00002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xdr:twoCellAnchor>
    <xdr:from>
      <xdr:col>5</xdr:col>
      <xdr:colOff>3179886</xdr:colOff>
      <xdr:row>81</xdr:row>
      <xdr:rowOff>556459</xdr:rowOff>
    </xdr:from>
    <xdr:to>
      <xdr:col>6</xdr:col>
      <xdr:colOff>139213</xdr:colOff>
      <xdr:row>81</xdr:row>
      <xdr:rowOff>754286</xdr:rowOff>
    </xdr:to>
    <xdr:grpSp>
      <xdr:nvGrpSpPr>
        <xdr:cNvPr id="2" name="グループ化 1">
          <a:extLst>
            <a:ext uri="{FF2B5EF4-FFF2-40B4-BE49-F238E27FC236}">
              <a16:creationId xmlns:a16="http://schemas.microsoft.com/office/drawing/2014/main" id="{00000000-0008-0000-0F00-000002000000}"/>
            </a:ext>
          </a:extLst>
        </xdr:cNvPr>
        <xdr:cNvGrpSpPr>
          <a:grpSpLocks noChangeAspect="1"/>
        </xdr:cNvGrpSpPr>
      </xdr:nvGrpSpPr>
      <xdr:grpSpPr>
        <a:xfrm>
          <a:off x="14609886" y="34678371"/>
          <a:ext cx="276268" cy="197827"/>
          <a:chOff x="2737185" y="6552198"/>
          <a:chExt cx="370973" cy="270710"/>
        </a:xfrm>
      </xdr:grpSpPr>
      <xdr:sp macro="" textlink="">
        <xdr:nvSpPr>
          <xdr:cNvPr id="3" name="正方形/長方形 2">
            <a:extLst>
              <a:ext uri="{FF2B5EF4-FFF2-40B4-BE49-F238E27FC236}">
                <a16:creationId xmlns:a16="http://schemas.microsoft.com/office/drawing/2014/main" id="{00000000-0008-0000-0F00-000003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 name="フリーフォーム: 図形 3">
            <a:extLst>
              <a:ext uri="{FF2B5EF4-FFF2-40B4-BE49-F238E27FC236}">
                <a16:creationId xmlns:a16="http://schemas.microsoft.com/office/drawing/2014/main" id="{00000000-0008-0000-0F00-000004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5" name="グループ化 4">
          <a:extLst>
            <a:ext uri="{FF2B5EF4-FFF2-40B4-BE49-F238E27FC236}">
              <a16:creationId xmlns:a16="http://schemas.microsoft.com/office/drawing/2014/main" id="{00000000-0008-0000-0F00-000005000000}"/>
            </a:ext>
          </a:extLst>
        </xdr:cNvPr>
        <xdr:cNvGrpSpPr>
          <a:grpSpLocks noChangeAspect="1"/>
        </xdr:cNvGrpSpPr>
      </xdr:nvGrpSpPr>
      <xdr:grpSpPr>
        <a:xfrm>
          <a:off x="14608420" y="36974542"/>
          <a:ext cx="276268" cy="197827"/>
          <a:chOff x="2737185" y="6552198"/>
          <a:chExt cx="370973" cy="270710"/>
        </a:xfrm>
      </xdr:grpSpPr>
      <xdr:sp macro="" textlink="">
        <xdr:nvSpPr>
          <xdr:cNvPr id="6" name="正方形/長方形 5">
            <a:extLst>
              <a:ext uri="{FF2B5EF4-FFF2-40B4-BE49-F238E27FC236}">
                <a16:creationId xmlns:a16="http://schemas.microsoft.com/office/drawing/2014/main" id="{00000000-0008-0000-0F00-000006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7" name="フリーフォーム: 図形 6">
            <a:extLst>
              <a:ext uri="{FF2B5EF4-FFF2-40B4-BE49-F238E27FC236}">
                <a16:creationId xmlns:a16="http://schemas.microsoft.com/office/drawing/2014/main" id="{00000000-0008-0000-0F00-000007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84</xdr:row>
      <xdr:rowOff>568181</xdr:rowOff>
    </xdr:from>
    <xdr:to>
      <xdr:col>6</xdr:col>
      <xdr:colOff>136281</xdr:colOff>
      <xdr:row>84</xdr:row>
      <xdr:rowOff>766008</xdr:rowOff>
    </xdr:to>
    <xdr:grpSp>
      <xdr:nvGrpSpPr>
        <xdr:cNvPr id="8" name="グループ化 7">
          <a:extLst>
            <a:ext uri="{FF2B5EF4-FFF2-40B4-BE49-F238E27FC236}">
              <a16:creationId xmlns:a16="http://schemas.microsoft.com/office/drawing/2014/main" id="{00000000-0008-0000-0F00-000008000000}"/>
            </a:ext>
          </a:extLst>
        </xdr:cNvPr>
        <xdr:cNvGrpSpPr>
          <a:grpSpLocks noChangeAspect="1"/>
        </xdr:cNvGrpSpPr>
      </xdr:nvGrpSpPr>
      <xdr:grpSpPr>
        <a:xfrm>
          <a:off x="14606954" y="38275975"/>
          <a:ext cx="276268" cy="197827"/>
          <a:chOff x="2737185" y="6552198"/>
          <a:chExt cx="370973" cy="270710"/>
        </a:xfrm>
      </xdr:grpSpPr>
      <xdr:sp macro="" textlink="">
        <xdr:nvSpPr>
          <xdr:cNvPr id="9" name="正方形/長方形 8">
            <a:extLst>
              <a:ext uri="{FF2B5EF4-FFF2-40B4-BE49-F238E27FC236}">
                <a16:creationId xmlns:a16="http://schemas.microsoft.com/office/drawing/2014/main" id="{00000000-0008-0000-0F00-000009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0" name="フリーフォーム: 図形 9">
            <a:extLst>
              <a:ext uri="{FF2B5EF4-FFF2-40B4-BE49-F238E27FC236}">
                <a16:creationId xmlns:a16="http://schemas.microsoft.com/office/drawing/2014/main" id="{00000000-0008-0000-0F00-00000A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3179890</xdr:colOff>
      <xdr:row>85</xdr:row>
      <xdr:rowOff>527540</xdr:rowOff>
    </xdr:from>
    <xdr:to>
      <xdr:col>6</xdr:col>
      <xdr:colOff>139217</xdr:colOff>
      <xdr:row>85</xdr:row>
      <xdr:rowOff>725367</xdr:rowOff>
    </xdr:to>
    <xdr:grpSp>
      <xdr:nvGrpSpPr>
        <xdr:cNvPr id="11" name="グループ化 10">
          <a:extLst>
            <a:ext uri="{FF2B5EF4-FFF2-40B4-BE49-F238E27FC236}">
              <a16:creationId xmlns:a16="http://schemas.microsoft.com/office/drawing/2014/main" id="{00000000-0008-0000-0F00-00000B000000}"/>
            </a:ext>
          </a:extLst>
        </xdr:cNvPr>
        <xdr:cNvGrpSpPr>
          <a:grpSpLocks noChangeAspect="1"/>
        </xdr:cNvGrpSpPr>
      </xdr:nvGrpSpPr>
      <xdr:grpSpPr>
        <a:xfrm>
          <a:off x="14609890" y="39501599"/>
          <a:ext cx="276268" cy="197827"/>
          <a:chOff x="2737185" y="6552198"/>
          <a:chExt cx="370973" cy="270710"/>
        </a:xfrm>
      </xdr:grpSpPr>
      <xdr:sp macro="" textlink="">
        <xdr:nvSpPr>
          <xdr:cNvPr id="12" name="正方形/長方形 11">
            <a:extLst>
              <a:ext uri="{FF2B5EF4-FFF2-40B4-BE49-F238E27FC236}">
                <a16:creationId xmlns:a16="http://schemas.microsoft.com/office/drawing/2014/main" id="{00000000-0008-0000-0F00-00000C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3" name="フリーフォーム: 図形 12">
            <a:extLst>
              <a:ext uri="{FF2B5EF4-FFF2-40B4-BE49-F238E27FC236}">
                <a16:creationId xmlns:a16="http://schemas.microsoft.com/office/drawing/2014/main" id="{00000000-0008-0000-0F00-00000D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92</xdr:row>
      <xdr:rowOff>540339</xdr:rowOff>
    </xdr:from>
    <xdr:to>
      <xdr:col>6</xdr:col>
      <xdr:colOff>137747</xdr:colOff>
      <xdr:row>92</xdr:row>
      <xdr:rowOff>738166</xdr:rowOff>
    </xdr:to>
    <xdr:grpSp>
      <xdr:nvGrpSpPr>
        <xdr:cNvPr id="14" name="グループ化 13">
          <a:extLst>
            <a:ext uri="{FF2B5EF4-FFF2-40B4-BE49-F238E27FC236}">
              <a16:creationId xmlns:a16="http://schemas.microsoft.com/office/drawing/2014/main" id="{00000000-0008-0000-0F00-00000E000000}"/>
            </a:ext>
          </a:extLst>
        </xdr:cNvPr>
        <xdr:cNvGrpSpPr>
          <a:grpSpLocks noChangeAspect="1"/>
        </xdr:cNvGrpSpPr>
      </xdr:nvGrpSpPr>
      <xdr:grpSpPr>
        <a:xfrm>
          <a:off x="14608420" y="42427927"/>
          <a:ext cx="276268" cy="197827"/>
          <a:chOff x="2737185" y="6552198"/>
          <a:chExt cx="370973" cy="270710"/>
        </a:xfrm>
      </xdr:grpSpPr>
      <xdr:sp macro="" textlink="">
        <xdr:nvSpPr>
          <xdr:cNvPr id="15" name="正方形/長方形 14">
            <a:extLst>
              <a:ext uri="{FF2B5EF4-FFF2-40B4-BE49-F238E27FC236}">
                <a16:creationId xmlns:a16="http://schemas.microsoft.com/office/drawing/2014/main" id="{00000000-0008-0000-0F00-00000F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6" name="フリーフォーム: 図形 15">
            <a:extLst>
              <a:ext uri="{FF2B5EF4-FFF2-40B4-BE49-F238E27FC236}">
                <a16:creationId xmlns:a16="http://schemas.microsoft.com/office/drawing/2014/main" id="{00000000-0008-0000-0F00-000010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94</xdr:row>
      <xdr:rowOff>516893</xdr:rowOff>
    </xdr:from>
    <xdr:to>
      <xdr:col>6</xdr:col>
      <xdr:colOff>136281</xdr:colOff>
      <xdr:row>94</xdr:row>
      <xdr:rowOff>714720</xdr:rowOff>
    </xdr:to>
    <xdr:grpSp>
      <xdr:nvGrpSpPr>
        <xdr:cNvPr id="17" name="グループ化 16">
          <a:extLst>
            <a:ext uri="{FF2B5EF4-FFF2-40B4-BE49-F238E27FC236}">
              <a16:creationId xmlns:a16="http://schemas.microsoft.com/office/drawing/2014/main" id="{00000000-0008-0000-0F00-000011000000}"/>
            </a:ext>
          </a:extLst>
        </xdr:cNvPr>
        <xdr:cNvGrpSpPr>
          <a:grpSpLocks noChangeAspect="1"/>
        </xdr:cNvGrpSpPr>
      </xdr:nvGrpSpPr>
      <xdr:grpSpPr>
        <a:xfrm>
          <a:off x="14606954" y="44724099"/>
          <a:ext cx="276268" cy="197827"/>
          <a:chOff x="2737185" y="6552198"/>
          <a:chExt cx="370973" cy="270710"/>
        </a:xfrm>
      </xdr:grpSpPr>
      <xdr:sp macro="" textlink="">
        <xdr:nvSpPr>
          <xdr:cNvPr id="18" name="正方形/長方形 17">
            <a:extLst>
              <a:ext uri="{FF2B5EF4-FFF2-40B4-BE49-F238E27FC236}">
                <a16:creationId xmlns:a16="http://schemas.microsoft.com/office/drawing/2014/main" id="{00000000-0008-0000-0F00-000012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9" name="フリーフォーム: 図形 18">
            <a:extLst>
              <a:ext uri="{FF2B5EF4-FFF2-40B4-BE49-F238E27FC236}">
                <a16:creationId xmlns:a16="http://schemas.microsoft.com/office/drawing/2014/main" id="{00000000-0008-0000-0F00-000013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3175488</xdr:colOff>
      <xdr:row>95</xdr:row>
      <xdr:rowOff>552061</xdr:rowOff>
    </xdr:from>
    <xdr:to>
      <xdr:col>6</xdr:col>
      <xdr:colOff>134815</xdr:colOff>
      <xdr:row>95</xdr:row>
      <xdr:rowOff>749888</xdr:rowOff>
    </xdr:to>
    <xdr:grpSp>
      <xdr:nvGrpSpPr>
        <xdr:cNvPr id="20" name="グループ化 19">
          <a:extLst>
            <a:ext uri="{FF2B5EF4-FFF2-40B4-BE49-F238E27FC236}">
              <a16:creationId xmlns:a16="http://schemas.microsoft.com/office/drawing/2014/main" id="{00000000-0008-0000-0F00-000014000000}"/>
            </a:ext>
          </a:extLst>
        </xdr:cNvPr>
        <xdr:cNvGrpSpPr>
          <a:grpSpLocks noChangeAspect="1"/>
        </xdr:cNvGrpSpPr>
      </xdr:nvGrpSpPr>
      <xdr:grpSpPr>
        <a:xfrm>
          <a:off x="14605488" y="46025532"/>
          <a:ext cx="276268" cy="197827"/>
          <a:chOff x="2737185" y="6552198"/>
          <a:chExt cx="370973" cy="270710"/>
        </a:xfrm>
      </xdr:grpSpPr>
      <xdr:sp macro="" textlink="">
        <xdr:nvSpPr>
          <xdr:cNvPr id="21" name="正方形/長方形 20">
            <a:extLst>
              <a:ext uri="{FF2B5EF4-FFF2-40B4-BE49-F238E27FC236}">
                <a16:creationId xmlns:a16="http://schemas.microsoft.com/office/drawing/2014/main" id="{00000000-0008-0000-0F00-000015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2" name="フリーフォーム: 図形 21">
            <a:extLst>
              <a:ext uri="{FF2B5EF4-FFF2-40B4-BE49-F238E27FC236}">
                <a16:creationId xmlns:a16="http://schemas.microsoft.com/office/drawing/2014/main" id="{00000000-0008-0000-0F00-000016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3178424</xdr:colOff>
      <xdr:row>96</xdr:row>
      <xdr:rowOff>511420</xdr:rowOff>
    </xdr:from>
    <xdr:to>
      <xdr:col>6</xdr:col>
      <xdr:colOff>137751</xdr:colOff>
      <xdr:row>96</xdr:row>
      <xdr:rowOff>709247</xdr:rowOff>
    </xdr:to>
    <xdr:grpSp>
      <xdr:nvGrpSpPr>
        <xdr:cNvPr id="23" name="グループ化 22">
          <a:extLst>
            <a:ext uri="{FF2B5EF4-FFF2-40B4-BE49-F238E27FC236}">
              <a16:creationId xmlns:a16="http://schemas.microsoft.com/office/drawing/2014/main" id="{00000000-0008-0000-0F00-000017000000}"/>
            </a:ext>
          </a:extLst>
        </xdr:cNvPr>
        <xdr:cNvGrpSpPr>
          <a:grpSpLocks noChangeAspect="1"/>
        </xdr:cNvGrpSpPr>
      </xdr:nvGrpSpPr>
      <xdr:grpSpPr>
        <a:xfrm>
          <a:off x="14608424" y="47251155"/>
          <a:ext cx="276268" cy="197827"/>
          <a:chOff x="2737185" y="6552198"/>
          <a:chExt cx="370973" cy="270710"/>
        </a:xfrm>
      </xdr:grpSpPr>
      <xdr:sp macro="" textlink="">
        <xdr:nvSpPr>
          <xdr:cNvPr id="24" name="正方形/長方形 23">
            <a:extLst>
              <a:ext uri="{FF2B5EF4-FFF2-40B4-BE49-F238E27FC236}">
                <a16:creationId xmlns:a16="http://schemas.microsoft.com/office/drawing/2014/main" id="{00000000-0008-0000-0F00-000018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5" name="フリーフォーム: 図形 24">
            <a:extLst>
              <a:ext uri="{FF2B5EF4-FFF2-40B4-BE49-F238E27FC236}">
                <a16:creationId xmlns:a16="http://schemas.microsoft.com/office/drawing/2014/main" id="{00000000-0008-0000-0F00-000019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3182826</xdr:colOff>
      <xdr:row>102</xdr:row>
      <xdr:rowOff>512886</xdr:rowOff>
    </xdr:from>
    <xdr:to>
      <xdr:col>6</xdr:col>
      <xdr:colOff>142153</xdr:colOff>
      <xdr:row>102</xdr:row>
      <xdr:rowOff>710713</xdr:rowOff>
    </xdr:to>
    <xdr:grpSp>
      <xdr:nvGrpSpPr>
        <xdr:cNvPr id="26" name="グループ化 25">
          <a:extLst>
            <a:ext uri="{FF2B5EF4-FFF2-40B4-BE49-F238E27FC236}">
              <a16:creationId xmlns:a16="http://schemas.microsoft.com/office/drawing/2014/main" id="{00000000-0008-0000-0F00-00001A000000}"/>
            </a:ext>
          </a:extLst>
        </xdr:cNvPr>
        <xdr:cNvGrpSpPr>
          <a:grpSpLocks noChangeAspect="1"/>
        </xdr:cNvGrpSpPr>
      </xdr:nvGrpSpPr>
      <xdr:grpSpPr>
        <a:xfrm>
          <a:off x="14612826" y="49930827"/>
          <a:ext cx="276268" cy="197827"/>
          <a:chOff x="2737185" y="6552198"/>
          <a:chExt cx="370973" cy="270710"/>
        </a:xfrm>
      </xdr:grpSpPr>
      <xdr:sp macro="" textlink="">
        <xdr:nvSpPr>
          <xdr:cNvPr id="27" name="正方形/長方形 26">
            <a:extLst>
              <a:ext uri="{FF2B5EF4-FFF2-40B4-BE49-F238E27FC236}">
                <a16:creationId xmlns:a16="http://schemas.microsoft.com/office/drawing/2014/main" id="{00000000-0008-0000-0F00-00001B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8" name="フリーフォーム: 図形 27">
            <a:extLst>
              <a:ext uri="{FF2B5EF4-FFF2-40B4-BE49-F238E27FC236}">
                <a16:creationId xmlns:a16="http://schemas.microsoft.com/office/drawing/2014/main" id="{00000000-0008-0000-0F00-00001C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3181360</xdr:colOff>
      <xdr:row>104</xdr:row>
      <xdr:rowOff>489441</xdr:rowOff>
    </xdr:from>
    <xdr:to>
      <xdr:col>6</xdr:col>
      <xdr:colOff>140687</xdr:colOff>
      <xdr:row>104</xdr:row>
      <xdr:rowOff>687268</xdr:rowOff>
    </xdr:to>
    <xdr:grpSp>
      <xdr:nvGrpSpPr>
        <xdr:cNvPr id="29" name="グループ化 28">
          <a:extLst>
            <a:ext uri="{FF2B5EF4-FFF2-40B4-BE49-F238E27FC236}">
              <a16:creationId xmlns:a16="http://schemas.microsoft.com/office/drawing/2014/main" id="{00000000-0008-0000-0F00-00001D000000}"/>
            </a:ext>
          </a:extLst>
        </xdr:cNvPr>
        <xdr:cNvGrpSpPr>
          <a:grpSpLocks noChangeAspect="1"/>
        </xdr:cNvGrpSpPr>
      </xdr:nvGrpSpPr>
      <xdr:grpSpPr>
        <a:xfrm>
          <a:off x="14611360" y="52227000"/>
          <a:ext cx="276268" cy="197827"/>
          <a:chOff x="2737185" y="6552198"/>
          <a:chExt cx="370973" cy="270710"/>
        </a:xfrm>
      </xdr:grpSpPr>
      <xdr:sp macro="" textlink="">
        <xdr:nvSpPr>
          <xdr:cNvPr id="30" name="正方形/長方形 29">
            <a:extLst>
              <a:ext uri="{FF2B5EF4-FFF2-40B4-BE49-F238E27FC236}">
                <a16:creationId xmlns:a16="http://schemas.microsoft.com/office/drawing/2014/main" id="{00000000-0008-0000-0F00-00001E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1" name="フリーフォーム: 図形 30">
            <a:extLst>
              <a:ext uri="{FF2B5EF4-FFF2-40B4-BE49-F238E27FC236}">
                <a16:creationId xmlns:a16="http://schemas.microsoft.com/office/drawing/2014/main" id="{00000000-0008-0000-0F00-00001F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3179894</xdr:colOff>
      <xdr:row>105</xdr:row>
      <xdr:rowOff>524609</xdr:rowOff>
    </xdr:from>
    <xdr:to>
      <xdr:col>6</xdr:col>
      <xdr:colOff>139221</xdr:colOff>
      <xdr:row>105</xdr:row>
      <xdr:rowOff>722436</xdr:rowOff>
    </xdr:to>
    <xdr:grpSp>
      <xdr:nvGrpSpPr>
        <xdr:cNvPr id="32" name="グループ化 31">
          <a:extLst>
            <a:ext uri="{FF2B5EF4-FFF2-40B4-BE49-F238E27FC236}">
              <a16:creationId xmlns:a16="http://schemas.microsoft.com/office/drawing/2014/main" id="{00000000-0008-0000-0F00-000020000000}"/>
            </a:ext>
          </a:extLst>
        </xdr:cNvPr>
        <xdr:cNvGrpSpPr>
          <a:grpSpLocks noChangeAspect="1"/>
        </xdr:cNvGrpSpPr>
      </xdr:nvGrpSpPr>
      <xdr:grpSpPr>
        <a:xfrm>
          <a:off x="14609894" y="53528433"/>
          <a:ext cx="276268" cy="197827"/>
          <a:chOff x="2737185" y="6552198"/>
          <a:chExt cx="370973" cy="270710"/>
        </a:xfrm>
      </xdr:grpSpPr>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4" name="フリーフォーム: 図形 33">
            <a:extLst>
              <a:ext uri="{FF2B5EF4-FFF2-40B4-BE49-F238E27FC236}">
                <a16:creationId xmlns:a16="http://schemas.microsoft.com/office/drawing/2014/main" id="{00000000-0008-0000-0F00-000022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3182830</xdr:colOff>
      <xdr:row>106</xdr:row>
      <xdr:rowOff>483967</xdr:rowOff>
    </xdr:from>
    <xdr:to>
      <xdr:col>6</xdr:col>
      <xdr:colOff>142157</xdr:colOff>
      <xdr:row>106</xdr:row>
      <xdr:rowOff>681794</xdr:rowOff>
    </xdr:to>
    <xdr:grpSp>
      <xdr:nvGrpSpPr>
        <xdr:cNvPr id="35" name="グループ化 34">
          <a:extLst>
            <a:ext uri="{FF2B5EF4-FFF2-40B4-BE49-F238E27FC236}">
              <a16:creationId xmlns:a16="http://schemas.microsoft.com/office/drawing/2014/main" id="{00000000-0008-0000-0F00-000023000000}"/>
            </a:ext>
          </a:extLst>
        </xdr:cNvPr>
        <xdr:cNvGrpSpPr>
          <a:grpSpLocks noChangeAspect="1"/>
        </xdr:cNvGrpSpPr>
      </xdr:nvGrpSpPr>
      <xdr:grpSpPr>
        <a:xfrm>
          <a:off x="14612830" y="54754055"/>
          <a:ext cx="276268" cy="197827"/>
          <a:chOff x="2737185" y="6552198"/>
          <a:chExt cx="370973" cy="270710"/>
        </a:xfrm>
      </xdr:grpSpPr>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7" name="フリーフォーム: 図形 36">
            <a:extLst>
              <a:ext uri="{FF2B5EF4-FFF2-40B4-BE49-F238E27FC236}">
                <a16:creationId xmlns:a16="http://schemas.microsoft.com/office/drawing/2014/main" id="{00000000-0008-0000-0F00-000025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3179886</xdr:colOff>
      <xdr:row>81</xdr:row>
      <xdr:rowOff>556459</xdr:rowOff>
    </xdr:from>
    <xdr:to>
      <xdr:col>6</xdr:col>
      <xdr:colOff>139213</xdr:colOff>
      <xdr:row>81</xdr:row>
      <xdr:rowOff>754286</xdr:rowOff>
    </xdr:to>
    <xdr:grpSp>
      <xdr:nvGrpSpPr>
        <xdr:cNvPr id="38" name="グループ化 37">
          <a:extLst>
            <a:ext uri="{FF2B5EF4-FFF2-40B4-BE49-F238E27FC236}">
              <a16:creationId xmlns:a16="http://schemas.microsoft.com/office/drawing/2014/main" id="{00000000-0008-0000-0F00-000026000000}"/>
            </a:ext>
          </a:extLst>
        </xdr:cNvPr>
        <xdr:cNvGrpSpPr>
          <a:grpSpLocks noChangeAspect="1"/>
        </xdr:cNvGrpSpPr>
      </xdr:nvGrpSpPr>
      <xdr:grpSpPr>
        <a:xfrm>
          <a:off x="14609886" y="34678371"/>
          <a:ext cx="276268" cy="197827"/>
          <a:chOff x="2737185" y="6552198"/>
          <a:chExt cx="370973" cy="270710"/>
        </a:xfrm>
      </xdr:grpSpPr>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0" name="フリーフォーム: 図形 39">
            <a:extLst>
              <a:ext uri="{FF2B5EF4-FFF2-40B4-BE49-F238E27FC236}">
                <a16:creationId xmlns:a16="http://schemas.microsoft.com/office/drawing/2014/main" id="{00000000-0008-0000-0F00-000028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41" name="グループ化 40">
          <a:extLst>
            <a:ext uri="{FF2B5EF4-FFF2-40B4-BE49-F238E27FC236}">
              <a16:creationId xmlns:a16="http://schemas.microsoft.com/office/drawing/2014/main" id="{00000000-0008-0000-0F00-000029000000}"/>
            </a:ext>
          </a:extLst>
        </xdr:cNvPr>
        <xdr:cNvGrpSpPr>
          <a:grpSpLocks noChangeAspect="1"/>
        </xdr:cNvGrpSpPr>
      </xdr:nvGrpSpPr>
      <xdr:grpSpPr>
        <a:xfrm>
          <a:off x="14608420" y="36974542"/>
          <a:ext cx="276268" cy="197827"/>
          <a:chOff x="2737185" y="6552198"/>
          <a:chExt cx="370973" cy="270710"/>
        </a:xfrm>
      </xdr:grpSpPr>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3" name="フリーフォーム: 図形 42">
            <a:extLst>
              <a:ext uri="{FF2B5EF4-FFF2-40B4-BE49-F238E27FC236}">
                <a16:creationId xmlns:a16="http://schemas.microsoft.com/office/drawing/2014/main" id="{00000000-0008-0000-0F00-00002B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8.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9.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10.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2.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8" Type="http://schemas.openxmlformats.org/officeDocument/2006/relationships/hyperlink" Target="mailto:hakennsaki9rou@testabc.ne.jp" TargetMode="External"/><Relationship Id="rId3" Type="http://schemas.openxmlformats.org/officeDocument/2006/relationships/hyperlink" Target="mailto:hakennsaki4rou@testabc.ne.jp" TargetMode="External"/><Relationship Id="rId7" Type="http://schemas.openxmlformats.org/officeDocument/2006/relationships/hyperlink" Target="mailto:hakennsaki8rou@testabc.ne.jp" TargetMode="External"/><Relationship Id="rId12" Type="http://schemas.openxmlformats.org/officeDocument/2006/relationships/comments" Target="../comments8.xml"/><Relationship Id="rId2" Type="http://schemas.openxmlformats.org/officeDocument/2006/relationships/hyperlink" Target="mailto:hakennsaki3rou@testabc.ne.jp" TargetMode="External"/><Relationship Id="rId1" Type="http://schemas.openxmlformats.org/officeDocument/2006/relationships/hyperlink" Target="https://hk-help.cloud-staffing.co.jp/client/firststep2/users2/p538" TargetMode="External"/><Relationship Id="rId6" Type="http://schemas.openxmlformats.org/officeDocument/2006/relationships/hyperlink" Target="mailto:hakennsaki7rou@testabc.ne.jp" TargetMode="External"/><Relationship Id="rId11" Type="http://schemas.openxmlformats.org/officeDocument/2006/relationships/vmlDrawing" Target="../drawings/vmlDrawing8.vml"/><Relationship Id="rId5" Type="http://schemas.openxmlformats.org/officeDocument/2006/relationships/hyperlink" Target="mailto:hakennsaki6rou@testabc.ne.jp" TargetMode="External"/><Relationship Id="rId10" Type="http://schemas.openxmlformats.org/officeDocument/2006/relationships/printerSettings" Target="../printerSettings/printerSettings14.bin"/><Relationship Id="rId4" Type="http://schemas.openxmlformats.org/officeDocument/2006/relationships/hyperlink" Target="mailto:hakennsaki5rou@testabc.ne.jp" TargetMode="External"/><Relationship Id="rId9" Type="http://schemas.openxmlformats.org/officeDocument/2006/relationships/hyperlink" Target="mailto:hakennsaki1ko@testabc.ne.jp" TargetMode="External"/></Relationships>
</file>

<file path=xl/worksheets/_rels/sheet18.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5.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hk-s-faq.cloud-staffing.jp/%E3%80%90%E6%B4%BE%E9%81%A3%E5%85%88%E4%BC%81%E6%A5%AD%E3%81%95%E3%81%BE%E3%80%91%E6%A1%88%E4%BB%B6%E6%83%85%E5%A0%B1%E3%81%AE%E5%85%A5%E5%8A%9B%E6%96%B9%E6%B3%95-64b0dc88243ff8001b3c1af7"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45" Type="http://schemas.openxmlformats.org/officeDocument/2006/relationships/comments" Target="../comments9.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9.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7.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heetViews>
  <sheetFormatPr defaultColWidth="9" defaultRowHeight="18.75" outlineLevelRow="1"/>
  <cols>
    <col min="1" max="3" width="9" style="173"/>
    <col min="4" max="4" width="12.625" style="173" customWidth="1"/>
    <col min="5" max="5" width="9" style="173"/>
    <col min="6" max="6" width="9" style="173" customWidth="1"/>
    <col min="7" max="15" width="9" style="173"/>
    <col min="16" max="16" width="9.75" style="173" customWidth="1"/>
    <col min="17" max="16384" width="9" style="173"/>
  </cols>
  <sheetData>
    <row r="3" spans="1:16" s="211" customFormat="1" ht="30" customHeight="1">
      <c r="A3" s="211" t="s">
        <v>0</v>
      </c>
    </row>
    <row r="4" spans="1:16" s="211" customFormat="1" ht="4.5" customHeight="1"/>
    <row r="5" spans="1:16" s="211" customFormat="1" ht="30" customHeight="1">
      <c r="A5" s="211" t="s">
        <v>1</v>
      </c>
    </row>
    <row r="6" spans="1:16" s="211" customFormat="1" ht="30" customHeight="1">
      <c r="A6" s="211" t="s">
        <v>2</v>
      </c>
    </row>
    <row r="7" spans="1:16" s="211" customFormat="1" ht="30" customHeight="1">
      <c r="A7" s="211" t="s">
        <v>3</v>
      </c>
    </row>
    <row r="8" spans="1:16" s="210" customFormat="1" ht="30" customHeight="1">
      <c r="A8" s="215"/>
    </row>
    <row r="9" spans="1:16" ht="40.5" customHeight="1"/>
    <row r="10" spans="1:16" ht="310.5" customHeight="1"/>
    <row r="14" spans="1:16">
      <c r="P14" s="209"/>
    </row>
    <row r="17" spans="1:16">
      <c r="A17" s="209"/>
    </row>
    <row r="21" spans="1:16">
      <c r="P21" s="189"/>
    </row>
    <row r="37" spans="1:17" hidden="1"/>
    <row r="38" spans="1:17" hidden="1"/>
    <row r="39" spans="1:17" hidden="1"/>
    <row r="40" spans="1:17" hidden="1"/>
    <row r="41" spans="1:17" hidden="1"/>
    <row r="42" spans="1:17" hidden="1"/>
    <row r="46" spans="1:17" ht="24">
      <c r="A46" s="210"/>
    </row>
    <row r="47" spans="1:17" hidden="1" outlineLevel="1">
      <c r="A47" s="190" t="s">
        <v>4</v>
      </c>
      <c r="B47" s="15"/>
      <c r="C47" s="15"/>
      <c r="D47" s="15"/>
      <c r="E47" s="15"/>
      <c r="F47" s="15"/>
      <c r="G47" s="15"/>
      <c r="H47" s="15"/>
      <c r="I47" s="15"/>
      <c r="J47" s="15"/>
      <c r="K47" s="15"/>
      <c r="L47" s="15"/>
      <c r="M47" s="15"/>
      <c r="N47" s="15"/>
      <c r="O47" s="15"/>
      <c r="P47" s="15"/>
      <c r="Q47" s="14"/>
    </row>
    <row r="48" spans="1:17" hidden="1" outlineLevel="1">
      <c r="A48" s="191"/>
      <c r="Q48" s="192"/>
    </row>
    <row r="49" spans="1:20" hidden="1" outlineLevel="1">
      <c r="A49" s="191"/>
      <c r="Q49" s="192"/>
    </row>
    <row r="50" spans="1:20" hidden="1" outlineLevel="1">
      <c r="A50" s="191"/>
      <c r="Q50" s="192"/>
    </row>
    <row r="51" spans="1:20" hidden="1" outlineLevel="1">
      <c r="A51" s="191"/>
      <c r="Q51" s="192"/>
    </row>
    <row r="52" spans="1:20" hidden="1" outlineLevel="1">
      <c r="A52" s="191"/>
      <c r="Q52" s="192"/>
    </row>
    <row r="53" spans="1:20" hidden="1" outlineLevel="1">
      <c r="A53" s="191"/>
      <c r="Q53" s="192"/>
    </row>
    <row r="54" spans="1:20" hidden="1" outlineLevel="1">
      <c r="A54" s="191"/>
      <c r="Q54" s="192"/>
    </row>
    <row r="55" spans="1:20" hidden="1" outlineLevel="1">
      <c r="A55" s="191"/>
      <c r="Q55" s="192"/>
    </row>
    <row r="56" spans="1:20" hidden="1" outlineLevel="1">
      <c r="A56" s="191"/>
      <c r="Q56" s="192"/>
    </row>
    <row r="57" spans="1:20" hidden="1" outlineLevel="1">
      <c r="A57" s="191"/>
      <c r="Q57" s="192"/>
      <c r="T57"/>
    </row>
    <row r="58" spans="1:20" hidden="1" outlineLevel="1">
      <c r="A58" s="191"/>
      <c r="Q58" s="192"/>
    </row>
    <row r="59" spans="1:20" hidden="1" outlineLevel="1">
      <c r="A59" s="191"/>
      <c r="Q59" s="192"/>
    </row>
    <row r="60" spans="1:20" hidden="1" outlineLevel="1">
      <c r="A60" s="191"/>
      <c r="Q60" s="192"/>
    </row>
    <row r="61" spans="1:20" hidden="1" outlineLevel="1">
      <c r="A61" s="191"/>
      <c r="Q61" s="192"/>
    </row>
    <row r="62" spans="1:20" hidden="1" outlineLevel="1">
      <c r="A62" s="191"/>
      <c r="Q62" s="192"/>
    </row>
    <row r="63" spans="1:20" hidden="1" outlineLevel="1">
      <c r="A63" s="191"/>
      <c r="Q63" s="192"/>
    </row>
    <row r="64" spans="1:20" hidden="1" outlineLevel="1">
      <c r="A64" s="191"/>
      <c r="Q64" s="192"/>
    </row>
    <row r="65" spans="1:21" hidden="1" outlineLevel="1">
      <c r="A65" s="191"/>
      <c r="Q65" s="192"/>
    </row>
    <row r="66" spans="1:21" hidden="1" outlineLevel="1">
      <c r="A66" s="191"/>
      <c r="Q66" s="192"/>
    </row>
    <row r="67" spans="1:21" hidden="1" outlineLevel="1">
      <c r="A67" s="191"/>
      <c r="Q67" s="192"/>
    </row>
    <row r="68" spans="1:21" hidden="1" outlineLevel="1">
      <c r="A68" s="193"/>
      <c r="B68" s="194"/>
      <c r="C68" s="194"/>
      <c r="D68" s="194"/>
      <c r="E68" s="194"/>
      <c r="F68" s="194"/>
      <c r="G68" s="194"/>
      <c r="H68" s="194"/>
      <c r="I68" s="194"/>
      <c r="J68" s="194"/>
      <c r="K68" s="194"/>
      <c r="L68" s="194"/>
      <c r="M68" s="194"/>
      <c r="N68" s="194"/>
      <c r="O68" s="194"/>
      <c r="P68" s="194"/>
      <c r="Q68" s="195"/>
    </row>
    <row r="69" spans="1:21" hidden="1" outlineLevel="1">
      <c r="A69" s="177"/>
    </row>
    <row r="70" spans="1:21" hidden="1" outlineLevel="1">
      <c r="A70" s="190" t="s">
        <v>5</v>
      </c>
      <c r="B70" s="15"/>
      <c r="C70" s="15"/>
      <c r="D70" s="15"/>
      <c r="E70" s="15"/>
      <c r="F70" s="15"/>
      <c r="G70" s="15"/>
      <c r="H70" s="15"/>
      <c r="I70" s="15"/>
      <c r="J70" s="15"/>
      <c r="K70" s="15"/>
      <c r="L70" s="15"/>
      <c r="M70" s="15"/>
      <c r="N70" s="15"/>
      <c r="O70" s="15"/>
      <c r="P70" s="15"/>
      <c r="Q70" s="14"/>
    </row>
    <row r="71" spans="1:21" hidden="1" outlineLevel="1">
      <c r="A71" s="191" t="s">
        <v>6</v>
      </c>
      <c r="Q71" s="192"/>
    </row>
    <row r="72" spans="1:21" hidden="1" outlineLevel="1">
      <c r="A72" s="191" t="s">
        <v>7</v>
      </c>
      <c r="Q72" s="192"/>
    </row>
    <row r="73" spans="1:21" ht="19.5" hidden="1" outlineLevel="1" thickBot="1">
      <c r="A73" s="191"/>
      <c r="Q73" s="192"/>
    </row>
    <row r="74" spans="1:21" ht="19.5" hidden="1" outlineLevel="1" thickBot="1">
      <c r="A74" s="191"/>
      <c r="B74" s="212"/>
      <c r="C74" s="187" t="s">
        <v>8</v>
      </c>
      <c r="D74" s="188"/>
      <c r="Q74" s="192"/>
    </row>
    <row r="75" spans="1:21" hidden="1" outlineLevel="1">
      <c r="A75" s="191"/>
      <c r="Q75" s="192"/>
    </row>
    <row r="76" spans="1:21" hidden="1" outlineLevel="1">
      <c r="A76" s="191"/>
      <c r="Q76" s="192"/>
      <c r="T76"/>
    </row>
    <row r="77" spans="1:21" hidden="1" outlineLevel="1">
      <c r="A77" s="191"/>
      <c r="Q77" s="192"/>
    </row>
    <row r="78" spans="1:21" hidden="1" outlineLevel="1">
      <c r="A78" s="191"/>
      <c r="Q78" s="192"/>
      <c r="U78"/>
    </row>
    <row r="79" spans="1:21" hidden="1" outlineLevel="1">
      <c r="A79" s="191"/>
      <c r="Q79" s="192"/>
    </row>
    <row r="80" spans="1:21" hidden="1" outlineLevel="1">
      <c r="A80" s="191"/>
      <c r="Q80" s="192"/>
    </row>
    <row r="81" spans="1:17" ht="19.5" hidden="1" outlineLevel="1" thickBot="1">
      <c r="A81" s="191"/>
      <c r="Q81" s="192"/>
    </row>
    <row r="82" spans="1:17" hidden="1" outlineLevel="1">
      <c r="A82" s="191"/>
      <c r="B82" s="178" t="s">
        <v>9</v>
      </c>
      <c r="C82" s="174"/>
      <c r="D82" s="174"/>
      <c r="E82" s="174"/>
      <c r="F82" s="174"/>
      <c r="G82" s="174"/>
      <c r="H82" s="174"/>
      <c r="I82" s="174"/>
      <c r="J82" s="174"/>
      <c r="K82" s="174"/>
      <c r="L82" s="174"/>
      <c r="M82" s="174"/>
      <c r="N82" s="174"/>
      <c r="O82" s="174"/>
      <c r="P82" s="175"/>
      <c r="Q82" s="192"/>
    </row>
    <row r="83" spans="1:17" hidden="1" outlineLevel="1">
      <c r="A83" s="191"/>
      <c r="B83" s="177"/>
      <c r="P83" s="176"/>
      <c r="Q83" s="192"/>
    </row>
    <row r="84" spans="1:17" hidden="1" outlineLevel="1">
      <c r="A84" s="191"/>
      <c r="B84" s="186" t="s">
        <v>10</v>
      </c>
      <c r="C84" s="196" t="s">
        <v>11</v>
      </c>
      <c r="D84" s="185"/>
      <c r="E84" s="185"/>
      <c r="F84" s="185"/>
      <c r="G84" s="185"/>
      <c r="H84" s="185"/>
      <c r="I84" s="185"/>
      <c r="J84" s="185"/>
      <c r="K84" s="185"/>
      <c r="L84" s="185"/>
      <c r="M84" s="185"/>
      <c r="N84" s="185"/>
      <c r="O84" s="185"/>
      <c r="P84" s="184"/>
      <c r="Q84" s="192"/>
    </row>
    <row r="85" spans="1:17" hidden="1" outlineLevel="1">
      <c r="A85" s="191"/>
      <c r="B85" s="186" t="s">
        <v>12</v>
      </c>
      <c r="C85" s="196" t="s">
        <v>13</v>
      </c>
      <c r="D85" s="185"/>
      <c r="E85" s="185"/>
      <c r="F85" s="185"/>
      <c r="G85" s="185"/>
      <c r="H85" s="185"/>
      <c r="I85" s="185"/>
      <c r="J85" s="185"/>
      <c r="K85" s="185"/>
      <c r="L85" s="185"/>
      <c r="M85" s="185"/>
      <c r="N85" s="185"/>
      <c r="O85" s="185"/>
      <c r="P85" s="184"/>
      <c r="Q85" s="192"/>
    </row>
    <row r="86" spans="1:17" hidden="1" outlineLevel="1">
      <c r="A86" s="191"/>
      <c r="B86" s="180" t="s">
        <v>14</v>
      </c>
      <c r="C86" s="197" t="s">
        <v>15</v>
      </c>
      <c r="D86" s="23"/>
      <c r="E86" s="23"/>
      <c r="F86" s="23"/>
      <c r="G86" s="23"/>
      <c r="H86" s="23"/>
      <c r="I86" s="23"/>
      <c r="J86" s="23"/>
      <c r="K86" s="23"/>
      <c r="L86" s="23"/>
      <c r="M86" s="23"/>
      <c r="N86" s="23"/>
      <c r="O86" s="23"/>
      <c r="P86" s="179"/>
      <c r="Q86" s="192"/>
    </row>
    <row r="87" spans="1:17" hidden="1" outlineLevel="1">
      <c r="A87" s="191"/>
      <c r="B87" s="183" t="s">
        <v>16</v>
      </c>
      <c r="C87" s="198" t="s">
        <v>17</v>
      </c>
      <c r="D87" s="182"/>
      <c r="E87" s="182"/>
      <c r="F87" s="182"/>
      <c r="G87" s="182"/>
      <c r="H87" s="182"/>
      <c r="I87" s="182"/>
      <c r="J87" s="182"/>
      <c r="K87" s="182"/>
      <c r="L87" s="182"/>
      <c r="M87" s="182"/>
      <c r="N87" s="182"/>
      <c r="O87" s="182"/>
      <c r="P87" s="181"/>
      <c r="Q87" s="192"/>
    </row>
    <row r="88" spans="1:17" hidden="1" outlineLevel="1">
      <c r="A88" s="191"/>
      <c r="B88" s="200" t="s">
        <v>18</v>
      </c>
      <c r="C88" s="199" t="s">
        <v>19</v>
      </c>
      <c r="D88" s="213"/>
      <c r="E88" s="213"/>
      <c r="F88" s="213"/>
      <c r="G88" s="213"/>
      <c r="H88" s="213"/>
      <c r="I88" s="213"/>
      <c r="J88" s="213"/>
      <c r="K88" s="213"/>
      <c r="L88" s="213"/>
      <c r="M88" s="213"/>
      <c r="N88" s="213"/>
      <c r="O88" s="213"/>
      <c r="P88" s="201"/>
      <c r="Q88" s="192"/>
    </row>
    <row r="89" spans="1:17" ht="19.5" hidden="1" outlineLevel="1" thickBot="1">
      <c r="A89" s="191"/>
      <c r="B89" s="202" t="s">
        <v>20</v>
      </c>
      <c r="C89" s="203" t="s">
        <v>21</v>
      </c>
      <c r="D89" s="204"/>
      <c r="E89" s="204"/>
      <c r="F89" s="204"/>
      <c r="G89" s="204"/>
      <c r="H89" s="204"/>
      <c r="I89" s="204"/>
      <c r="J89" s="204"/>
      <c r="K89" s="204"/>
      <c r="L89" s="204"/>
      <c r="M89" s="204"/>
      <c r="N89" s="204"/>
      <c r="O89" s="204"/>
      <c r="P89" s="205"/>
      <c r="Q89" s="192"/>
    </row>
    <row r="90" spans="1:17" hidden="1" outlineLevel="1">
      <c r="A90" s="193"/>
      <c r="B90" s="194"/>
      <c r="C90" s="194"/>
      <c r="D90" s="194"/>
      <c r="E90" s="194"/>
      <c r="F90" s="194"/>
      <c r="G90" s="194"/>
      <c r="H90" s="194"/>
      <c r="I90" s="194"/>
      <c r="J90" s="194"/>
      <c r="K90" s="194"/>
      <c r="L90" s="194"/>
      <c r="M90" s="194"/>
      <c r="N90" s="194"/>
      <c r="O90" s="194"/>
      <c r="P90" s="194"/>
      <c r="Q90" s="195"/>
    </row>
    <row r="91" spans="1:17" hidden="1" outlineLevel="1">
      <c r="A91" s="177"/>
    </row>
    <row r="92" spans="1:17" hidden="1" outlineLevel="1">
      <c r="A92" s="190" t="s">
        <v>22</v>
      </c>
      <c r="B92" s="15"/>
      <c r="C92" s="15"/>
      <c r="D92" s="15"/>
      <c r="E92" s="15"/>
      <c r="F92" s="15"/>
      <c r="G92" s="15"/>
      <c r="H92" s="15"/>
      <c r="I92" s="15"/>
      <c r="J92" s="15"/>
      <c r="K92" s="15"/>
      <c r="L92" s="15"/>
      <c r="M92" s="15"/>
      <c r="N92" s="15"/>
      <c r="O92" s="15"/>
      <c r="P92" s="15"/>
      <c r="Q92" s="14"/>
    </row>
    <row r="93" spans="1:17" hidden="1" outlineLevel="1">
      <c r="A93" s="206" t="s">
        <v>23</v>
      </c>
      <c r="Q93" s="192"/>
    </row>
    <row r="94" spans="1:17" hidden="1" outlineLevel="1">
      <c r="A94" s="191" t="s">
        <v>24</v>
      </c>
      <c r="Q94" s="192"/>
    </row>
    <row r="95" spans="1:17" hidden="1" outlineLevel="1">
      <c r="A95" s="191" t="s">
        <v>25</v>
      </c>
      <c r="Q95" s="192"/>
    </row>
    <row r="96" spans="1:17" hidden="1" outlineLevel="1">
      <c r="A96" s="191" t="s">
        <v>26</v>
      </c>
      <c r="Q96" s="192"/>
    </row>
    <row r="97" spans="1:24" hidden="1" outlineLevel="1">
      <c r="A97" s="214" t="s">
        <v>27</v>
      </c>
      <c r="Q97" s="192"/>
    </row>
    <row r="98" spans="1:24" hidden="1" outlineLevel="1">
      <c r="A98" s="208" t="s">
        <v>28</v>
      </c>
      <c r="B98" s="194"/>
      <c r="C98" s="194"/>
      <c r="D98" s="194"/>
      <c r="E98" s="194"/>
      <c r="F98" s="194"/>
      <c r="G98" s="194"/>
      <c r="H98" s="194"/>
      <c r="I98" s="194"/>
      <c r="J98" s="194"/>
      <c r="K98" s="194"/>
      <c r="L98" s="194"/>
      <c r="M98" s="194"/>
      <c r="N98" s="194"/>
      <c r="O98" s="194"/>
      <c r="P98" s="194"/>
      <c r="Q98" s="195"/>
    </row>
    <row r="99" spans="1:24" hidden="1" outlineLevel="1">
      <c r="A99" s="177"/>
    </row>
    <row r="100" spans="1:24" hidden="1" outlineLevel="1">
      <c r="A100" s="190" t="s">
        <v>29</v>
      </c>
      <c r="B100" s="15"/>
      <c r="C100" s="15"/>
      <c r="D100" s="15"/>
      <c r="E100" s="15"/>
      <c r="F100" s="15"/>
      <c r="G100" s="15"/>
      <c r="H100" s="15"/>
      <c r="I100" s="15"/>
      <c r="J100" s="15"/>
      <c r="K100" s="15"/>
      <c r="L100" s="15"/>
      <c r="M100" s="15"/>
      <c r="N100" s="15"/>
      <c r="O100" s="15"/>
      <c r="P100" s="15"/>
      <c r="Q100" s="14"/>
    </row>
    <row r="101" spans="1:24" hidden="1" outlineLevel="1">
      <c r="A101" s="191" t="s">
        <v>30</v>
      </c>
      <c r="Q101" s="192"/>
      <c r="V101"/>
    </row>
    <row r="102" spans="1:24" hidden="1" outlineLevel="1">
      <c r="A102" s="193" t="s">
        <v>31</v>
      </c>
      <c r="B102" s="194"/>
      <c r="C102" s="194"/>
      <c r="D102" s="194"/>
      <c r="E102" s="194"/>
      <c r="F102" s="194"/>
      <c r="G102" s="194"/>
      <c r="H102" s="194"/>
      <c r="I102" s="194"/>
      <c r="J102" s="194"/>
      <c r="K102" s="194"/>
      <c r="L102" s="194"/>
      <c r="M102" s="194"/>
      <c r="N102" s="194"/>
      <c r="O102" s="194"/>
      <c r="P102" s="194"/>
      <c r="Q102" s="195"/>
    </row>
    <row r="103" spans="1:24" hidden="1" outlineLevel="1"/>
    <row r="104" spans="1:24" collapsed="1"/>
    <row r="108" spans="1:24">
      <c r="X108"/>
    </row>
    <row r="113" spans="20:23">
      <c r="T113"/>
    </row>
    <row r="118" spans="20:23">
      <c r="W118"/>
    </row>
    <row r="139" spans="11:21">
      <c r="K139" s="216"/>
    </row>
    <row r="140" spans="11:21">
      <c r="K140" s="216"/>
    </row>
    <row r="144" spans="11:21">
      <c r="U144"/>
    </row>
    <row r="146" spans="1:21">
      <c r="B146" s="207"/>
      <c r="C146" s="207"/>
      <c r="D146" s="207"/>
      <c r="E146" s="207"/>
      <c r="F146" s="207"/>
      <c r="G146" s="207"/>
      <c r="H146" s="207"/>
      <c r="I146" s="207"/>
      <c r="J146" s="207"/>
      <c r="K146" s="207"/>
      <c r="L146" s="207"/>
      <c r="M146" s="207"/>
      <c r="N146" s="207"/>
    </row>
    <row r="147" spans="1:21">
      <c r="U147"/>
    </row>
    <row r="148" spans="1:21">
      <c r="A148" s="217"/>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5" sqref="B5"/>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233" t="s">
        <v>32</v>
      </c>
      <c r="B2" s="233" t="s">
        <v>33</v>
      </c>
      <c r="C2" s="233" t="s">
        <v>34</v>
      </c>
      <c r="D2" s="233" t="s">
        <v>35</v>
      </c>
      <c r="E2" s="233" t="s">
        <v>36</v>
      </c>
      <c r="F2" s="233" t="s">
        <v>37</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2434F-648B-489C-AA02-AC701767D0E3}">
  <sheetPr>
    <tabColor rgb="FFFF0000"/>
  </sheetPr>
  <dimension ref="A2:U69"/>
  <sheetViews>
    <sheetView showGridLines="0" zoomScale="85" zoomScaleNormal="85" zoomScaleSheetLayoutView="100" workbookViewId="0"/>
  </sheetViews>
  <sheetFormatPr defaultColWidth="8.875" defaultRowHeight="18" customHeight="1"/>
  <cols>
    <col min="1" max="1" width="3.625" style="242" customWidth="1"/>
    <col min="2" max="2" width="14.875" style="242" customWidth="1"/>
    <col min="3" max="3" width="11.75" style="242" customWidth="1"/>
    <col min="4" max="4" width="12.625" style="242" customWidth="1"/>
    <col min="5" max="5" width="14" style="242" customWidth="1"/>
    <col min="6" max="6" width="7.125" style="242" customWidth="1"/>
    <col min="7" max="7" width="6.125" style="242" customWidth="1"/>
    <col min="8" max="8" width="11" style="242" customWidth="1"/>
    <col min="9" max="9" width="10.875" style="242" customWidth="1"/>
    <col min="10" max="10" width="30.5" style="242" customWidth="1"/>
    <col min="11" max="12" width="8.875" style="242"/>
    <col min="13" max="13" width="5.125" style="243" customWidth="1"/>
    <col min="14" max="14" width="24.125" style="243" customWidth="1"/>
    <col min="15" max="15" width="9" style="243" customWidth="1"/>
    <col min="16" max="16" width="24.25" style="242" customWidth="1"/>
    <col min="17" max="17" width="8.875" style="242" customWidth="1"/>
    <col min="18" max="18" width="6.5" style="243" hidden="1" customWidth="1"/>
    <col min="19" max="19" width="14" style="243" hidden="1" customWidth="1"/>
    <col min="20" max="20" width="10.875" style="243" hidden="1" customWidth="1"/>
    <col min="21" max="21" width="40.625" style="242" hidden="1" customWidth="1"/>
    <col min="22" max="16384" width="8.875" style="242"/>
  </cols>
  <sheetData>
    <row r="2" spans="1:21" ht="18" customHeight="1" thickBot="1">
      <c r="A2" s="295" t="s">
        <v>38</v>
      </c>
      <c r="B2" s="296"/>
      <c r="C2" s="296"/>
      <c r="D2" s="296"/>
      <c r="E2" s="296"/>
      <c r="F2" s="296"/>
      <c r="G2" s="296"/>
      <c r="H2" s="296"/>
      <c r="I2" s="296"/>
      <c r="J2" s="296"/>
      <c r="K2" s="291"/>
      <c r="L2" s="290"/>
      <c r="M2" s="289"/>
    </row>
    <row r="3" spans="1:21" ht="18" customHeight="1" thickBot="1">
      <c r="A3" s="297" t="s">
        <v>39</v>
      </c>
      <c r="B3" s="298"/>
      <c r="C3" s="298"/>
      <c r="D3" s="298"/>
      <c r="E3" s="298"/>
      <c r="F3" s="298"/>
      <c r="G3" s="298"/>
      <c r="H3" s="298"/>
      <c r="I3" s="298"/>
      <c r="J3" s="298"/>
      <c r="K3" s="249"/>
      <c r="M3" s="288"/>
      <c r="N3" s="287" t="s">
        <v>40</v>
      </c>
      <c r="O3" s="286" t="s">
        <v>41</v>
      </c>
      <c r="P3" s="285" t="s">
        <v>34</v>
      </c>
      <c r="R3" s="280"/>
      <c r="S3" s="284" t="s">
        <v>40</v>
      </c>
      <c r="T3" s="283" t="s">
        <v>42</v>
      </c>
      <c r="U3" s="282" t="s">
        <v>34</v>
      </c>
    </row>
    <row r="4" spans="1:21" ht="18" customHeight="1">
      <c r="A4" s="299" t="s">
        <v>43</v>
      </c>
      <c r="B4" s="254" t="s">
        <v>44</v>
      </c>
      <c r="C4" s="302" t="s">
        <v>45</v>
      </c>
      <c r="D4" s="302"/>
      <c r="E4" s="302"/>
      <c r="F4" s="302"/>
      <c r="G4" s="302"/>
      <c r="H4" s="302"/>
      <c r="I4" s="302"/>
      <c r="J4" s="302"/>
      <c r="K4" s="249"/>
      <c r="M4" s="280">
        <v>1</v>
      </c>
      <c r="N4" s="266" t="s">
        <v>46</v>
      </c>
      <c r="O4" s="281" t="s">
        <v>47</v>
      </c>
      <c r="P4" s="262" t="s">
        <v>48</v>
      </c>
      <c r="R4" s="280">
        <v>1</v>
      </c>
      <c r="S4" s="279" t="s">
        <v>49</v>
      </c>
      <c r="T4" s="278" t="s">
        <v>50</v>
      </c>
      <c r="U4" s="277" t="s">
        <v>51</v>
      </c>
    </row>
    <row r="5" spans="1:21" ht="18" customHeight="1">
      <c r="A5" s="300"/>
      <c r="B5" s="303" t="s">
        <v>52</v>
      </c>
      <c r="C5" s="302" t="s">
        <v>53</v>
      </c>
      <c r="D5" s="302"/>
      <c r="E5" s="302"/>
      <c r="F5" s="302"/>
      <c r="G5" s="302"/>
      <c r="H5" s="302"/>
      <c r="I5" s="302"/>
      <c r="J5" s="302"/>
      <c r="K5" s="249"/>
      <c r="M5" s="268">
        <v>2</v>
      </c>
      <c r="N5" s="264" t="s">
        <v>46</v>
      </c>
      <c r="O5" s="263" t="s">
        <v>54</v>
      </c>
      <c r="P5" s="262" t="s">
        <v>55</v>
      </c>
      <c r="R5" s="265"/>
      <c r="S5" s="264" t="s">
        <v>49</v>
      </c>
      <c r="T5" s="263" t="s">
        <v>56</v>
      </c>
      <c r="U5" s="262" t="s">
        <v>57</v>
      </c>
    </row>
    <row r="6" spans="1:21" ht="18" customHeight="1">
      <c r="A6" s="300"/>
      <c r="B6" s="303"/>
      <c r="C6" s="302" t="s">
        <v>58</v>
      </c>
      <c r="D6" s="302"/>
      <c r="E6" s="302"/>
      <c r="F6" s="302"/>
      <c r="G6" s="302"/>
      <c r="H6" s="302"/>
      <c r="I6" s="302"/>
      <c r="J6" s="302"/>
      <c r="K6" s="249"/>
      <c r="M6" s="267"/>
      <c r="N6" s="264" t="s">
        <v>46</v>
      </c>
      <c r="O6" s="263" t="s">
        <v>59</v>
      </c>
      <c r="P6" s="262" t="s">
        <v>60</v>
      </c>
      <c r="R6" s="268">
        <v>3</v>
      </c>
      <c r="S6" s="264" t="s">
        <v>49</v>
      </c>
      <c r="T6" s="263" t="s">
        <v>61</v>
      </c>
      <c r="U6" s="262" t="s">
        <v>62</v>
      </c>
    </row>
    <row r="7" spans="1:21" ht="18" customHeight="1">
      <c r="A7" s="300"/>
      <c r="B7" s="254" t="s">
        <v>63</v>
      </c>
      <c r="C7" s="254" t="s">
        <v>64</v>
      </c>
      <c r="D7" s="276" t="s">
        <v>65</v>
      </c>
      <c r="E7" s="275" t="s">
        <v>66</v>
      </c>
      <c r="F7" s="302" t="s">
        <v>67</v>
      </c>
      <c r="G7" s="302"/>
      <c r="H7" s="302"/>
      <c r="I7" s="302"/>
      <c r="J7" s="302"/>
      <c r="K7" s="249"/>
      <c r="M7" s="267"/>
      <c r="N7" s="264" t="s">
        <v>46</v>
      </c>
      <c r="O7" s="263" t="s">
        <v>68</v>
      </c>
      <c r="P7" s="262" t="s">
        <v>69</v>
      </c>
      <c r="R7" s="265"/>
      <c r="S7" s="264" t="s">
        <v>49</v>
      </c>
      <c r="T7" s="263" t="s">
        <v>70</v>
      </c>
      <c r="U7" s="262" t="s">
        <v>62</v>
      </c>
    </row>
    <row r="8" spans="1:21" ht="18" customHeight="1">
      <c r="A8" s="300"/>
      <c r="B8" s="303" t="s">
        <v>71</v>
      </c>
      <c r="C8" s="271" t="s">
        <v>72</v>
      </c>
      <c r="D8" s="302" t="s">
        <v>73</v>
      </c>
      <c r="E8" s="302"/>
      <c r="F8" s="302"/>
      <c r="G8" s="302"/>
      <c r="H8" s="302"/>
      <c r="I8" s="302"/>
      <c r="J8" s="302"/>
      <c r="K8" s="249"/>
      <c r="M8" s="267"/>
      <c r="N8" s="264" t="s">
        <v>46</v>
      </c>
      <c r="O8" s="263" t="s">
        <v>74</v>
      </c>
      <c r="P8" s="262" t="s">
        <v>75</v>
      </c>
      <c r="R8" s="269">
        <v>4</v>
      </c>
      <c r="S8" s="264" t="s">
        <v>49</v>
      </c>
      <c r="T8" s="263" t="s">
        <v>76</v>
      </c>
      <c r="U8" s="262" t="s">
        <v>77</v>
      </c>
    </row>
    <row r="9" spans="1:21" ht="18" customHeight="1">
      <c r="A9" s="300"/>
      <c r="B9" s="303"/>
      <c r="C9" s="270" t="s">
        <v>78</v>
      </c>
      <c r="D9" s="302" t="s">
        <v>79</v>
      </c>
      <c r="E9" s="302"/>
      <c r="F9" s="302"/>
      <c r="G9" s="302"/>
      <c r="H9" s="302"/>
      <c r="I9" s="302"/>
      <c r="J9" s="302"/>
      <c r="K9" s="249"/>
      <c r="M9" s="265"/>
      <c r="N9" s="264" t="s">
        <v>46</v>
      </c>
      <c r="O9" s="263" t="s">
        <v>80</v>
      </c>
      <c r="P9" s="262" t="s">
        <v>81</v>
      </c>
      <c r="R9" s="269">
        <v>5</v>
      </c>
      <c r="S9" s="264" t="s">
        <v>49</v>
      </c>
      <c r="T9" s="263" t="s">
        <v>82</v>
      </c>
      <c r="U9" s="262" t="s">
        <v>83</v>
      </c>
    </row>
    <row r="10" spans="1:21" ht="18" customHeight="1">
      <c r="A10" s="300"/>
      <c r="B10" s="303" t="s">
        <v>84</v>
      </c>
      <c r="C10" s="271" t="s">
        <v>85</v>
      </c>
      <c r="D10" s="302" t="s">
        <v>86</v>
      </c>
      <c r="E10" s="302"/>
      <c r="F10" s="302"/>
      <c r="G10" s="302"/>
      <c r="H10" s="302"/>
      <c r="I10" s="302"/>
      <c r="J10" s="302"/>
      <c r="K10" s="249"/>
      <c r="M10" s="268">
        <v>3</v>
      </c>
      <c r="N10" s="264" t="s">
        <v>87</v>
      </c>
      <c r="O10" s="263" t="s">
        <v>88</v>
      </c>
      <c r="P10" s="262" t="s">
        <v>89</v>
      </c>
      <c r="R10" s="269" t="s">
        <v>90</v>
      </c>
      <c r="S10" s="264" t="s">
        <v>49</v>
      </c>
      <c r="T10" s="263" t="s">
        <v>91</v>
      </c>
      <c r="U10" s="262" t="s">
        <v>92</v>
      </c>
    </row>
    <row r="11" spans="1:21" ht="18" customHeight="1">
      <c r="A11" s="301"/>
      <c r="B11" s="303"/>
      <c r="C11" s="274" t="s">
        <v>93</v>
      </c>
      <c r="D11" s="302" t="s">
        <v>94</v>
      </c>
      <c r="E11" s="302"/>
      <c r="F11" s="302"/>
      <c r="G11" s="302"/>
      <c r="H11" s="302"/>
      <c r="I11" s="302"/>
      <c r="J11" s="302"/>
      <c r="K11" s="249"/>
      <c r="M11" s="267"/>
      <c r="N11" s="264" t="s">
        <v>95</v>
      </c>
      <c r="O11" s="263" t="s">
        <v>88</v>
      </c>
      <c r="P11" s="262" t="s">
        <v>96</v>
      </c>
      <c r="R11" s="269" t="s">
        <v>97</v>
      </c>
      <c r="S11" s="264" t="s">
        <v>49</v>
      </c>
      <c r="T11" s="263" t="s">
        <v>98</v>
      </c>
      <c r="U11" s="262" t="s">
        <v>92</v>
      </c>
    </row>
    <row r="12" spans="1:21" ht="18" customHeight="1">
      <c r="A12" s="299" t="s">
        <v>99</v>
      </c>
      <c r="B12" s="352" t="s">
        <v>100</v>
      </c>
      <c r="C12" s="353"/>
      <c r="D12" s="353"/>
      <c r="E12" s="353"/>
      <c r="F12" s="354"/>
      <c r="G12" s="304" t="s">
        <v>101</v>
      </c>
      <c r="H12" s="305"/>
      <c r="I12" s="305"/>
      <c r="J12" s="306"/>
      <c r="K12" s="249"/>
      <c r="M12" s="267"/>
      <c r="N12" s="264" t="s">
        <v>95</v>
      </c>
      <c r="O12" s="263" t="s">
        <v>59</v>
      </c>
      <c r="P12" s="262" t="s">
        <v>102</v>
      </c>
      <c r="R12" s="269">
        <v>11</v>
      </c>
      <c r="S12" s="264" t="s">
        <v>49</v>
      </c>
      <c r="T12" s="263" t="s">
        <v>103</v>
      </c>
      <c r="U12" s="262" t="s">
        <v>104</v>
      </c>
    </row>
    <row r="13" spans="1:21" ht="18" customHeight="1">
      <c r="A13" s="300"/>
      <c r="B13" s="333" t="s">
        <v>105</v>
      </c>
      <c r="C13" s="302" t="s">
        <v>106</v>
      </c>
      <c r="D13" s="302"/>
      <c r="E13" s="302"/>
      <c r="F13" s="302"/>
      <c r="G13" s="302"/>
      <c r="H13" s="302"/>
      <c r="I13" s="302"/>
      <c r="J13" s="302"/>
      <c r="K13" s="249"/>
      <c r="M13" s="267"/>
      <c r="N13" s="264" t="s">
        <v>95</v>
      </c>
      <c r="O13" s="263" t="s">
        <v>74</v>
      </c>
      <c r="P13" s="262" t="s">
        <v>107</v>
      </c>
      <c r="R13" s="269">
        <v>12</v>
      </c>
      <c r="S13" s="264" t="s">
        <v>49</v>
      </c>
      <c r="T13" s="263" t="s">
        <v>108</v>
      </c>
      <c r="U13" s="262" t="s">
        <v>109</v>
      </c>
    </row>
    <row r="14" spans="1:21" ht="18" customHeight="1">
      <c r="A14" s="300"/>
      <c r="B14" s="333"/>
      <c r="C14" s="302"/>
      <c r="D14" s="302"/>
      <c r="E14" s="302"/>
      <c r="F14" s="302"/>
      <c r="G14" s="302"/>
      <c r="H14" s="302"/>
      <c r="I14" s="302"/>
      <c r="J14" s="302"/>
      <c r="K14" s="249"/>
      <c r="M14" s="267"/>
      <c r="N14" s="264" t="s">
        <v>95</v>
      </c>
      <c r="O14" s="263" t="s">
        <v>110</v>
      </c>
      <c r="P14" s="262" t="s">
        <v>111</v>
      </c>
      <c r="R14" s="269">
        <v>13</v>
      </c>
      <c r="S14" s="264" t="s">
        <v>49</v>
      </c>
      <c r="T14" s="263" t="s">
        <v>112</v>
      </c>
      <c r="U14" s="262" t="s">
        <v>113</v>
      </c>
    </row>
    <row r="15" spans="1:21" ht="18" customHeight="1">
      <c r="A15" s="300"/>
      <c r="B15" s="333"/>
      <c r="C15" s="302"/>
      <c r="D15" s="302"/>
      <c r="E15" s="302"/>
      <c r="F15" s="302"/>
      <c r="G15" s="302"/>
      <c r="H15" s="302"/>
      <c r="I15" s="302"/>
      <c r="J15" s="302"/>
      <c r="K15" s="249"/>
      <c r="M15" s="267"/>
      <c r="N15" s="264" t="s">
        <v>95</v>
      </c>
      <c r="O15" s="263" t="s">
        <v>114</v>
      </c>
      <c r="P15" s="262" t="s">
        <v>115</v>
      </c>
      <c r="R15" s="268">
        <v>14</v>
      </c>
      <c r="S15" s="264" t="s">
        <v>49</v>
      </c>
      <c r="T15" s="263" t="s">
        <v>116</v>
      </c>
      <c r="U15" s="262" t="s">
        <v>117</v>
      </c>
    </row>
    <row r="16" spans="1:21" ht="18" customHeight="1">
      <c r="A16" s="300"/>
      <c r="B16" s="355" t="s">
        <v>118</v>
      </c>
      <c r="C16" s="357" t="s">
        <v>119</v>
      </c>
      <c r="D16" s="358"/>
      <c r="E16" s="358"/>
      <c r="F16" s="358"/>
      <c r="G16" s="358"/>
      <c r="H16" s="358"/>
      <c r="I16" s="358"/>
      <c r="J16" s="359"/>
      <c r="K16" s="249"/>
      <c r="M16" s="265"/>
      <c r="N16" s="264" t="s">
        <v>120</v>
      </c>
      <c r="O16" s="263" t="s">
        <v>121</v>
      </c>
      <c r="P16" s="262" t="s">
        <v>122</v>
      </c>
      <c r="R16" s="265"/>
      <c r="S16" s="264" t="s">
        <v>49</v>
      </c>
      <c r="T16" s="263" t="s">
        <v>123</v>
      </c>
      <c r="U16" s="262" t="s">
        <v>124</v>
      </c>
    </row>
    <row r="17" spans="1:21" ht="18" customHeight="1">
      <c r="A17" s="300"/>
      <c r="B17" s="356"/>
      <c r="C17" s="360"/>
      <c r="D17" s="361"/>
      <c r="E17" s="361"/>
      <c r="F17" s="361"/>
      <c r="G17" s="361"/>
      <c r="H17" s="361"/>
      <c r="I17" s="361"/>
      <c r="J17" s="362"/>
      <c r="K17" s="249"/>
      <c r="M17" s="265">
        <v>4</v>
      </c>
      <c r="N17" s="264" t="s">
        <v>87</v>
      </c>
      <c r="O17" s="263" t="s">
        <v>59</v>
      </c>
      <c r="P17" s="262" t="s">
        <v>125</v>
      </c>
      <c r="R17" s="268">
        <v>15</v>
      </c>
      <c r="S17" s="264" t="s">
        <v>49</v>
      </c>
      <c r="T17" s="263" t="s">
        <v>126</v>
      </c>
      <c r="U17" s="262" t="s">
        <v>127</v>
      </c>
    </row>
    <row r="18" spans="1:21" ht="18" customHeight="1">
      <c r="A18" s="300"/>
      <c r="B18" s="308" t="s">
        <v>128</v>
      </c>
      <c r="C18" s="309"/>
      <c r="D18" s="309"/>
      <c r="E18" s="309"/>
      <c r="F18" s="310"/>
      <c r="G18" s="304" t="s">
        <v>101</v>
      </c>
      <c r="H18" s="305"/>
      <c r="I18" s="305"/>
      <c r="J18" s="306"/>
      <c r="K18" s="249"/>
      <c r="M18" s="265">
        <v>5</v>
      </c>
      <c r="N18" s="264" t="s">
        <v>87</v>
      </c>
      <c r="O18" s="263" t="s">
        <v>54</v>
      </c>
      <c r="P18" s="262" t="s">
        <v>129</v>
      </c>
      <c r="R18" s="265"/>
      <c r="S18" s="264" t="s">
        <v>49</v>
      </c>
      <c r="T18" s="263" t="s">
        <v>130</v>
      </c>
      <c r="U18" s="262" t="s">
        <v>131</v>
      </c>
    </row>
    <row r="19" spans="1:21" ht="18" customHeight="1">
      <c r="A19" s="300"/>
      <c r="B19" s="303" t="s">
        <v>132</v>
      </c>
      <c r="C19" s="254" t="s">
        <v>133</v>
      </c>
      <c r="D19" s="308" t="s">
        <v>134</v>
      </c>
      <c r="E19" s="309"/>
      <c r="F19" s="309"/>
      <c r="G19" s="309"/>
      <c r="H19" s="309"/>
      <c r="I19" s="309"/>
      <c r="J19" s="310"/>
      <c r="K19" s="273"/>
      <c r="L19" s="272"/>
      <c r="M19" s="268">
        <v>6</v>
      </c>
      <c r="N19" s="264" t="s">
        <v>87</v>
      </c>
      <c r="O19" s="263" t="s">
        <v>88</v>
      </c>
      <c r="P19" s="262" t="s">
        <v>89</v>
      </c>
      <c r="R19" s="269">
        <v>16</v>
      </c>
      <c r="S19" s="264" t="s">
        <v>49</v>
      </c>
      <c r="T19" s="263" t="s">
        <v>135</v>
      </c>
      <c r="U19" s="262" t="s">
        <v>136</v>
      </c>
    </row>
    <row r="20" spans="1:21" ht="18" customHeight="1">
      <c r="A20" s="300"/>
      <c r="B20" s="303"/>
      <c r="C20" s="303" t="s">
        <v>137</v>
      </c>
      <c r="D20" s="311" t="s">
        <v>138</v>
      </c>
      <c r="E20" s="311"/>
      <c r="F20" s="311"/>
      <c r="G20" s="311"/>
      <c r="H20" s="311"/>
      <c r="I20" s="311"/>
      <c r="J20" s="311"/>
      <c r="K20" s="249"/>
      <c r="M20" s="268">
        <v>7</v>
      </c>
      <c r="N20" s="264" t="s">
        <v>87</v>
      </c>
      <c r="O20" s="263" t="s">
        <v>121</v>
      </c>
      <c r="P20" s="262" t="s">
        <v>139</v>
      </c>
      <c r="R20" s="268">
        <v>17</v>
      </c>
      <c r="S20" s="264" t="s">
        <v>49</v>
      </c>
      <c r="T20" s="263" t="s">
        <v>140</v>
      </c>
      <c r="U20" s="262" t="s">
        <v>141</v>
      </c>
    </row>
    <row r="21" spans="1:21" ht="18" customHeight="1">
      <c r="A21" s="300"/>
      <c r="B21" s="307"/>
      <c r="C21" s="303"/>
      <c r="D21" s="294" t="s">
        <v>142</v>
      </c>
      <c r="E21" s="294"/>
      <c r="F21" s="294"/>
      <c r="G21" s="294"/>
      <c r="H21" s="294"/>
      <c r="I21" s="294"/>
      <c r="J21" s="294"/>
      <c r="K21" s="249"/>
      <c r="M21" s="265"/>
      <c r="N21" s="264" t="s">
        <v>87</v>
      </c>
      <c r="O21" s="263" t="s">
        <v>110</v>
      </c>
      <c r="P21" s="262" t="s">
        <v>143</v>
      </c>
      <c r="R21" s="267"/>
      <c r="S21" s="264" t="s">
        <v>49</v>
      </c>
      <c r="T21" s="263" t="s">
        <v>144</v>
      </c>
      <c r="U21" s="262" t="s">
        <v>145</v>
      </c>
    </row>
    <row r="22" spans="1:21" ht="18" customHeight="1">
      <c r="A22" s="300"/>
      <c r="B22" s="254" t="s">
        <v>146</v>
      </c>
      <c r="C22" s="292" t="s">
        <v>147</v>
      </c>
      <c r="D22" s="292"/>
      <c r="E22" s="292"/>
      <c r="F22" s="292"/>
      <c r="G22" s="292"/>
      <c r="H22" s="292"/>
      <c r="I22" s="292"/>
      <c r="J22" s="293"/>
      <c r="K22" s="249"/>
      <c r="M22" s="267">
        <v>8</v>
      </c>
      <c r="N22" s="264" t="s">
        <v>87</v>
      </c>
      <c r="O22" s="263" t="s">
        <v>54</v>
      </c>
      <c r="P22" s="262" t="s">
        <v>129</v>
      </c>
      <c r="R22" s="265"/>
      <c r="S22" s="264" t="s">
        <v>49</v>
      </c>
      <c r="T22" s="263" t="s">
        <v>148</v>
      </c>
      <c r="U22" s="262" t="s">
        <v>149</v>
      </c>
    </row>
    <row r="23" spans="1:21" ht="18" customHeight="1">
      <c r="A23" s="300"/>
      <c r="B23" s="254" t="s">
        <v>150</v>
      </c>
      <c r="C23" s="294" t="s">
        <v>151</v>
      </c>
      <c r="D23" s="294"/>
      <c r="E23" s="294"/>
      <c r="F23" s="294"/>
      <c r="G23" s="294"/>
      <c r="H23" s="294"/>
      <c r="I23" s="294"/>
      <c r="J23" s="294"/>
      <c r="K23" s="249"/>
      <c r="M23" s="268">
        <v>9</v>
      </c>
      <c r="N23" s="264" t="s">
        <v>87</v>
      </c>
      <c r="O23" s="263" t="s">
        <v>121</v>
      </c>
      <c r="P23" s="262" t="s">
        <v>139</v>
      </c>
      <c r="R23" s="268">
        <v>18</v>
      </c>
      <c r="S23" s="264" t="s">
        <v>49</v>
      </c>
      <c r="T23" s="263" t="s">
        <v>152</v>
      </c>
      <c r="U23" s="262" t="s">
        <v>153</v>
      </c>
    </row>
    <row r="24" spans="1:21" ht="18" customHeight="1">
      <c r="A24" s="300"/>
      <c r="B24" s="254" t="s">
        <v>154</v>
      </c>
      <c r="C24" s="294" t="s">
        <v>155</v>
      </c>
      <c r="D24" s="294"/>
      <c r="E24" s="294"/>
      <c r="F24" s="294"/>
      <c r="G24" s="294"/>
      <c r="H24" s="294"/>
      <c r="I24" s="294"/>
      <c r="J24" s="294"/>
      <c r="K24" s="249"/>
      <c r="M24" s="265"/>
      <c r="N24" s="264" t="s">
        <v>87</v>
      </c>
      <c r="O24" s="263" t="s">
        <v>74</v>
      </c>
      <c r="P24" s="262" t="s">
        <v>156</v>
      </c>
      <c r="R24" s="265"/>
      <c r="S24" s="264" t="s">
        <v>49</v>
      </c>
      <c r="T24" s="263" t="s">
        <v>157</v>
      </c>
      <c r="U24" s="262" t="s">
        <v>158</v>
      </c>
    </row>
    <row r="25" spans="1:21" ht="18" customHeight="1">
      <c r="A25" s="300"/>
      <c r="B25" s="271" t="s">
        <v>159</v>
      </c>
      <c r="C25" s="312" t="s">
        <v>160</v>
      </c>
      <c r="D25" s="313"/>
      <c r="E25" s="313"/>
      <c r="F25" s="313"/>
      <c r="G25" s="313"/>
      <c r="H25" s="313"/>
      <c r="I25" s="313"/>
      <c r="J25" s="314"/>
      <c r="K25" s="249"/>
      <c r="M25" s="265">
        <v>10</v>
      </c>
      <c r="N25" s="264" t="s">
        <v>87</v>
      </c>
      <c r="O25" s="263" t="s">
        <v>59</v>
      </c>
      <c r="P25" s="262" t="s">
        <v>125</v>
      </c>
      <c r="R25" s="268">
        <v>19</v>
      </c>
      <c r="S25" s="264" t="s">
        <v>49</v>
      </c>
      <c r="T25" s="263" t="s">
        <v>161</v>
      </c>
      <c r="U25" s="262" t="s">
        <v>162</v>
      </c>
    </row>
    <row r="26" spans="1:21" ht="18" customHeight="1">
      <c r="A26" s="300"/>
      <c r="B26" s="270" t="s">
        <v>163</v>
      </c>
      <c r="C26" s="315" t="s">
        <v>164</v>
      </c>
      <c r="D26" s="316"/>
      <c r="E26" s="316"/>
      <c r="F26" s="316"/>
      <c r="G26" s="316"/>
      <c r="H26" s="316"/>
      <c r="I26" s="316"/>
      <c r="J26" s="317"/>
      <c r="K26" s="249"/>
      <c r="M26" s="269">
        <v>21</v>
      </c>
      <c r="N26" s="264" t="s">
        <v>87</v>
      </c>
      <c r="O26" s="263" t="s">
        <v>88</v>
      </c>
      <c r="P26" s="262" t="s">
        <v>89</v>
      </c>
      <c r="R26" s="267"/>
      <c r="S26" s="264" t="s">
        <v>49</v>
      </c>
      <c r="T26" s="263" t="s">
        <v>165</v>
      </c>
      <c r="U26" s="262" t="s">
        <v>166</v>
      </c>
    </row>
    <row r="27" spans="1:21" ht="18" customHeight="1">
      <c r="A27" s="300"/>
      <c r="B27" s="254" t="s">
        <v>167</v>
      </c>
      <c r="C27" s="308" t="s">
        <v>168</v>
      </c>
      <c r="D27" s="309"/>
      <c r="E27" s="309"/>
      <c r="F27" s="309"/>
      <c r="G27" s="309"/>
      <c r="H27" s="310"/>
      <c r="I27" s="254" t="s">
        <v>169</v>
      </c>
      <c r="J27" s="254" t="s">
        <v>170</v>
      </c>
      <c r="K27" s="249"/>
      <c r="M27" s="268">
        <v>22</v>
      </c>
      <c r="N27" s="264" t="s">
        <v>87</v>
      </c>
      <c r="O27" s="263" t="s">
        <v>54</v>
      </c>
      <c r="P27" s="262" t="s">
        <v>129</v>
      </c>
      <c r="R27" s="267"/>
      <c r="S27" s="264" t="s">
        <v>49</v>
      </c>
      <c r="T27" s="263" t="s">
        <v>171</v>
      </c>
      <c r="U27" s="262" t="s">
        <v>172</v>
      </c>
    </row>
    <row r="28" spans="1:21" ht="18" customHeight="1">
      <c r="A28" s="300"/>
      <c r="B28" s="321" t="s">
        <v>173</v>
      </c>
      <c r="C28" s="324" t="s">
        <v>174</v>
      </c>
      <c r="D28" s="325"/>
      <c r="E28" s="325"/>
      <c r="F28" s="325"/>
      <c r="G28" s="325"/>
      <c r="H28" s="325"/>
      <c r="I28" s="325"/>
      <c r="J28" s="326"/>
      <c r="K28" s="249"/>
      <c r="M28" s="268">
        <v>23</v>
      </c>
      <c r="N28" s="264" t="s">
        <v>87</v>
      </c>
      <c r="O28" s="263" t="s">
        <v>121</v>
      </c>
      <c r="P28" s="262" t="s">
        <v>139</v>
      </c>
      <c r="R28" s="267"/>
      <c r="S28" s="264" t="s">
        <v>49</v>
      </c>
      <c r="T28" s="263" t="s">
        <v>175</v>
      </c>
      <c r="U28" s="262" t="s">
        <v>176</v>
      </c>
    </row>
    <row r="29" spans="1:21" ht="18" customHeight="1">
      <c r="A29" s="300"/>
      <c r="B29" s="322"/>
      <c r="C29" s="327"/>
      <c r="D29" s="328"/>
      <c r="E29" s="328"/>
      <c r="F29" s="328"/>
      <c r="G29" s="328"/>
      <c r="H29" s="328"/>
      <c r="I29" s="328"/>
      <c r="J29" s="329"/>
      <c r="K29" s="249"/>
      <c r="M29" s="265"/>
      <c r="N29" s="264" t="s">
        <v>87</v>
      </c>
      <c r="O29" s="263" t="s">
        <v>80</v>
      </c>
      <c r="P29" s="262" t="s">
        <v>177</v>
      </c>
      <c r="R29" s="265"/>
      <c r="S29" s="264" t="s">
        <v>49</v>
      </c>
      <c r="T29" s="263" t="s">
        <v>178</v>
      </c>
      <c r="U29" s="262" t="s">
        <v>179</v>
      </c>
    </row>
    <row r="30" spans="1:21" ht="18" customHeight="1">
      <c r="A30" s="300"/>
      <c r="B30" s="323"/>
      <c r="C30" s="330"/>
      <c r="D30" s="331"/>
      <c r="E30" s="331"/>
      <c r="F30" s="331"/>
      <c r="G30" s="331"/>
      <c r="H30" s="331"/>
      <c r="I30" s="331"/>
      <c r="J30" s="332"/>
      <c r="K30" s="249"/>
      <c r="M30" s="268">
        <v>24</v>
      </c>
      <c r="N30" s="264" t="s">
        <v>87</v>
      </c>
      <c r="O30" s="263" t="s">
        <v>59</v>
      </c>
      <c r="P30" s="262" t="s">
        <v>125</v>
      </c>
      <c r="R30" s="269">
        <v>20</v>
      </c>
      <c r="S30" s="264" t="s">
        <v>49</v>
      </c>
      <c r="T30" s="263" t="s">
        <v>180</v>
      </c>
      <c r="U30" s="262" t="s">
        <v>181</v>
      </c>
    </row>
    <row r="31" spans="1:21" ht="18" customHeight="1">
      <c r="A31" s="300"/>
      <c r="B31" s="303" t="s">
        <v>182</v>
      </c>
      <c r="C31" s="333" t="s">
        <v>183</v>
      </c>
      <c r="D31" s="333"/>
      <c r="E31" s="333"/>
      <c r="F31" s="333"/>
      <c r="G31" s="333"/>
      <c r="H31" s="333"/>
      <c r="I31" s="333"/>
      <c r="J31" s="333"/>
      <c r="K31" s="249"/>
      <c r="M31" s="268">
        <v>27</v>
      </c>
      <c r="N31" s="266" t="s">
        <v>46</v>
      </c>
      <c r="O31" s="263" t="s">
        <v>184</v>
      </c>
      <c r="P31" s="262" t="s">
        <v>185</v>
      </c>
      <c r="R31" s="269" t="s">
        <v>186</v>
      </c>
      <c r="S31" s="264" t="s">
        <v>49</v>
      </c>
      <c r="T31" s="263" t="s">
        <v>187</v>
      </c>
      <c r="U31" s="262" t="s">
        <v>92</v>
      </c>
    </row>
    <row r="32" spans="1:21" ht="18" customHeight="1">
      <c r="A32" s="300"/>
      <c r="B32" s="303"/>
      <c r="C32" s="333"/>
      <c r="D32" s="333"/>
      <c r="E32" s="333"/>
      <c r="F32" s="333"/>
      <c r="G32" s="333"/>
      <c r="H32" s="333"/>
      <c r="I32" s="333"/>
      <c r="J32" s="333"/>
      <c r="K32" s="249"/>
      <c r="M32" s="267"/>
      <c r="N32" s="266" t="s">
        <v>46</v>
      </c>
      <c r="O32" s="263" t="s">
        <v>188</v>
      </c>
      <c r="P32" s="262" t="s">
        <v>189</v>
      </c>
      <c r="R32" s="268">
        <v>25</v>
      </c>
      <c r="S32" s="264" t="s">
        <v>49</v>
      </c>
      <c r="T32" s="263" t="s">
        <v>190</v>
      </c>
      <c r="U32" s="262" t="s">
        <v>191</v>
      </c>
    </row>
    <row r="33" spans="1:21" ht="18" customHeight="1">
      <c r="A33" s="300"/>
      <c r="B33" s="321" t="s">
        <v>192</v>
      </c>
      <c r="C33" s="334" t="s">
        <v>193</v>
      </c>
      <c r="D33" s="335"/>
      <c r="E33" s="335"/>
      <c r="F33" s="335"/>
      <c r="G33" s="335"/>
      <c r="H33" s="335"/>
      <c r="I33" s="335"/>
      <c r="J33" s="336"/>
      <c r="K33" s="249"/>
      <c r="M33" s="267"/>
      <c r="N33" s="266" t="s">
        <v>46</v>
      </c>
      <c r="O33" s="263" t="s">
        <v>194</v>
      </c>
      <c r="P33" s="262" t="s">
        <v>195</v>
      </c>
      <c r="R33" s="265"/>
      <c r="S33" s="264" t="s">
        <v>49</v>
      </c>
      <c r="T33" s="263" t="s">
        <v>196</v>
      </c>
      <c r="U33" s="262" t="s">
        <v>197</v>
      </c>
    </row>
    <row r="34" spans="1:21" ht="18" customHeight="1" thickBot="1">
      <c r="A34" s="300"/>
      <c r="B34" s="322"/>
      <c r="C34" s="327" t="s">
        <v>198</v>
      </c>
      <c r="D34" s="328"/>
      <c r="E34" s="328"/>
      <c r="F34" s="328"/>
      <c r="G34" s="328"/>
      <c r="H34" s="328"/>
      <c r="I34" s="328"/>
      <c r="J34" s="329"/>
      <c r="K34" s="249"/>
      <c r="M34" s="261"/>
      <c r="N34" s="260" t="s">
        <v>46</v>
      </c>
      <c r="O34" s="257" t="s">
        <v>199</v>
      </c>
      <c r="P34" s="256" t="s">
        <v>200</v>
      </c>
      <c r="R34" s="259">
        <v>26</v>
      </c>
      <c r="S34" s="258" t="s">
        <v>49</v>
      </c>
      <c r="T34" s="257" t="s">
        <v>201</v>
      </c>
      <c r="U34" s="256" t="s">
        <v>202</v>
      </c>
    </row>
    <row r="35" spans="1:21" ht="18" customHeight="1">
      <c r="A35" s="300"/>
      <c r="B35" s="322"/>
      <c r="C35" s="327"/>
      <c r="D35" s="328"/>
      <c r="E35" s="328"/>
      <c r="F35" s="328"/>
      <c r="G35" s="328"/>
      <c r="H35" s="328"/>
      <c r="I35" s="328"/>
      <c r="J35" s="329"/>
      <c r="K35" s="249"/>
      <c r="U35" s="242" t="s">
        <v>203</v>
      </c>
    </row>
    <row r="36" spans="1:21" ht="18" customHeight="1">
      <c r="A36" s="300"/>
      <c r="B36" s="322"/>
      <c r="C36" s="337" t="s">
        <v>204</v>
      </c>
      <c r="D36" s="338"/>
      <c r="E36" s="338"/>
      <c r="F36" s="338"/>
      <c r="G36" s="338"/>
      <c r="H36" s="338"/>
      <c r="I36" s="338"/>
      <c r="J36" s="339"/>
      <c r="K36" s="249"/>
      <c r="U36" s="242" t="s">
        <v>203</v>
      </c>
    </row>
    <row r="37" spans="1:21" ht="18" customHeight="1">
      <c r="A37" s="300"/>
      <c r="B37" s="322"/>
      <c r="C37" s="327" t="s">
        <v>205</v>
      </c>
      <c r="D37" s="328"/>
      <c r="E37" s="328"/>
      <c r="F37" s="328"/>
      <c r="G37" s="328"/>
      <c r="H37" s="328"/>
      <c r="I37" s="328"/>
      <c r="J37" s="329"/>
      <c r="K37" s="249"/>
      <c r="P37" s="242" t="s">
        <v>203</v>
      </c>
      <c r="U37" s="242" t="s">
        <v>203</v>
      </c>
    </row>
    <row r="38" spans="1:21" ht="18" customHeight="1">
      <c r="A38" s="300"/>
      <c r="B38" s="322"/>
      <c r="C38" s="327"/>
      <c r="D38" s="328"/>
      <c r="E38" s="328"/>
      <c r="F38" s="328"/>
      <c r="G38" s="328"/>
      <c r="H38" s="328"/>
      <c r="I38" s="328"/>
      <c r="J38" s="329"/>
      <c r="K38" s="249"/>
      <c r="P38" s="242" t="s">
        <v>203</v>
      </c>
      <c r="U38" s="242" t="s">
        <v>203</v>
      </c>
    </row>
    <row r="39" spans="1:21" ht="18" customHeight="1">
      <c r="A39" s="300"/>
      <c r="B39" s="322"/>
      <c r="C39" s="327"/>
      <c r="D39" s="328"/>
      <c r="E39" s="328"/>
      <c r="F39" s="328"/>
      <c r="G39" s="328"/>
      <c r="H39" s="328"/>
      <c r="I39" s="328"/>
      <c r="J39" s="329"/>
      <c r="K39" s="249"/>
      <c r="P39" s="242" t="s">
        <v>203</v>
      </c>
      <c r="U39" s="242" t="s">
        <v>203</v>
      </c>
    </row>
    <row r="40" spans="1:21" ht="18" customHeight="1">
      <c r="A40" s="300"/>
      <c r="B40" s="322"/>
      <c r="C40" s="327"/>
      <c r="D40" s="328"/>
      <c r="E40" s="328"/>
      <c r="F40" s="328"/>
      <c r="G40" s="328"/>
      <c r="H40" s="328"/>
      <c r="I40" s="328"/>
      <c r="J40" s="329"/>
      <c r="K40" s="249"/>
      <c r="P40" s="242" t="s">
        <v>203</v>
      </c>
      <c r="U40" s="242" t="s">
        <v>203</v>
      </c>
    </row>
    <row r="41" spans="1:21" ht="18" customHeight="1">
      <c r="A41" s="300"/>
      <c r="B41" s="322"/>
      <c r="C41" s="327"/>
      <c r="D41" s="328"/>
      <c r="E41" s="328"/>
      <c r="F41" s="328"/>
      <c r="G41" s="328"/>
      <c r="H41" s="328"/>
      <c r="I41" s="328"/>
      <c r="J41" s="329"/>
      <c r="K41" s="249"/>
      <c r="P41" s="242" t="s">
        <v>203</v>
      </c>
      <c r="U41" s="242" t="s">
        <v>203</v>
      </c>
    </row>
    <row r="42" spans="1:21" ht="18" customHeight="1">
      <c r="A42" s="300"/>
      <c r="B42" s="340" t="s">
        <v>206</v>
      </c>
      <c r="C42" s="324" t="s">
        <v>207</v>
      </c>
      <c r="D42" s="325"/>
      <c r="E42" s="325"/>
      <c r="F42" s="325"/>
      <c r="G42" s="325"/>
      <c r="H42" s="325"/>
      <c r="I42" s="325"/>
      <c r="J42" s="326"/>
      <c r="K42" s="249"/>
      <c r="P42" s="242" t="s">
        <v>203</v>
      </c>
    </row>
    <row r="43" spans="1:21" ht="18" customHeight="1">
      <c r="A43" s="300"/>
      <c r="B43" s="341"/>
      <c r="C43" s="327"/>
      <c r="D43" s="328"/>
      <c r="E43" s="328"/>
      <c r="F43" s="328"/>
      <c r="G43" s="328"/>
      <c r="H43" s="328"/>
      <c r="I43" s="328"/>
      <c r="J43" s="329"/>
      <c r="K43" s="249"/>
      <c r="P43" s="242" t="s">
        <v>203</v>
      </c>
    </row>
    <row r="44" spans="1:21" ht="18" customHeight="1">
      <c r="A44" s="300"/>
      <c r="B44" s="341"/>
      <c r="C44" s="327"/>
      <c r="D44" s="328"/>
      <c r="E44" s="328"/>
      <c r="F44" s="328"/>
      <c r="G44" s="328"/>
      <c r="H44" s="328"/>
      <c r="I44" s="328"/>
      <c r="J44" s="329"/>
      <c r="K44" s="249"/>
      <c r="P44" s="242" t="s">
        <v>203</v>
      </c>
    </row>
    <row r="45" spans="1:21" ht="18" customHeight="1">
      <c r="A45" s="300"/>
      <c r="B45" s="341"/>
      <c r="C45" s="327"/>
      <c r="D45" s="328"/>
      <c r="E45" s="328"/>
      <c r="F45" s="328"/>
      <c r="G45" s="328"/>
      <c r="H45" s="328"/>
      <c r="I45" s="328"/>
      <c r="J45" s="329"/>
      <c r="K45" s="249"/>
      <c r="P45" s="242" t="s">
        <v>203</v>
      </c>
    </row>
    <row r="46" spans="1:21" ht="18" customHeight="1">
      <c r="A46" s="300"/>
      <c r="B46" s="341"/>
      <c r="C46" s="327"/>
      <c r="D46" s="328"/>
      <c r="E46" s="328"/>
      <c r="F46" s="328"/>
      <c r="G46" s="328"/>
      <c r="H46" s="328"/>
      <c r="I46" s="328"/>
      <c r="J46" s="329"/>
      <c r="K46" s="249"/>
      <c r="P46" s="242" t="s">
        <v>203</v>
      </c>
    </row>
    <row r="47" spans="1:21" ht="18" customHeight="1">
      <c r="A47" s="300"/>
      <c r="B47" s="341"/>
      <c r="C47" s="327"/>
      <c r="D47" s="328"/>
      <c r="E47" s="328"/>
      <c r="F47" s="328"/>
      <c r="G47" s="328"/>
      <c r="H47" s="328"/>
      <c r="I47" s="328"/>
      <c r="J47" s="329"/>
      <c r="K47" s="249"/>
      <c r="P47" s="242" t="s">
        <v>203</v>
      </c>
    </row>
    <row r="48" spans="1:21" ht="18" customHeight="1">
      <c r="A48" s="300"/>
      <c r="B48" s="341"/>
      <c r="C48" s="327"/>
      <c r="D48" s="328"/>
      <c r="E48" s="328"/>
      <c r="F48" s="328"/>
      <c r="G48" s="328"/>
      <c r="H48" s="328"/>
      <c r="I48" s="328"/>
      <c r="J48" s="329"/>
      <c r="K48" s="249"/>
      <c r="P48" s="242" t="s">
        <v>203</v>
      </c>
    </row>
    <row r="49" spans="1:16" ht="18" customHeight="1">
      <c r="A49" s="300"/>
      <c r="B49" s="341"/>
      <c r="C49" s="327"/>
      <c r="D49" s="328"/>
      <c r="E49" s="328"/>
      <c r="F49" s="328"/>
      <c r="G49" s="328"/>
      <c r="H49" s="328"/>
      <c r="I49" s="328"/>
      <c r="J49" s="329"/>
      <c r="K49" s="249"/>
      <c r="P49" s="242" t="s">
        <v>203</v>
      </c>
    </row>
    <row r="50" spans="1:16" ht="18" customHeight="1">
      <c r="A50" s="300"/>
      <c r="B50" s="341"/>
      <c r="C50" s="327"/>
      <c r="D50" s="328"/>
      <c r="E50" s="328"/>
      <c r="F50" s="328"/>
      <c r="G50" s="328"/>
      <c r="H50" s="328"/>
      <c r="I50" s="328"/>
      <c r="J50" s="329"/>
      <c r="K50" s="249"/>
      <c r="P50" s="242" t="s">
        <v>203</v>
      </c>
    </row>
    <row r="51" spans="1:16" ht="18" customHeight="1">
      <c r="A51" s="300"/>
      <c r="B51" s="341"/>
      <c r="C51" s="327"/>
      <c r="D51" s="328"/>
      <c r="E51" s="328"/>
      <c r="F51" s="328"/>
      <c r="G51" s="328"/>
      <c r="H51" s="328"/>
      <c r="I51" s="328"/>
      <c r="J51" s="329"/>
      <c r="K51" s="249"/>
      <c r="P51" s="242" t="s">
        <v>203</v>
      </c>
    </row>
    <row r="52" spans="1:16" ht="18" customHeight="1">
      <c r="A52" s="300"/>
      <c r="B52" s="341"/>
      <c r="C52" s="327"/>
      <c r="D52" s="328"/>
      <c r="E52" s="328"/>
      <c r="F52" s="328"/>
      <c r="G52" s="328"/>
      <c r="H52" s="328"/>
      <c r="I52" s="328"/>
      <c r="J52" s="329"/>
      <c r="K52" s="249"/>
      <c r="P52" s="242" t="s">
        <v>203</v>
      </c>
    </row>
    <row r="53" spans="1:16" ht="18" customHeight="1">
      <c r="A53" s="300"/>
      <c r="B53" s="341"/>
      <c r="C53" s="327"/>
      <c r="D53" s="328"/>
      <c r="E53" s="328"/>
      <c r="F53" s="328"/>
      <c r="G53" s="328"/>
      <c r="H53" s="328"/>
      <c r="I53" s="328"/>
      <c r="J53" s="329"/>
      <c r="K53" s="249"/>
      <c r="P53" s="242" t="s">
        <v>203</v>
      </c>
    </row>
    <row r="54" spans="1:16" ht="18" customHeight="1">
      <c r="A54" s="300"/>
      <c r="B54" s="341"/>
      <c r="C54" s="327"/>
      <c r="D54" s="328"/>
      <c r="E54" s="328"/>
      <c r="F54" s="328"/>
      <c r="G54" s="328"/>
      <c r="H54" s="328"/>
      <c r="I54" s="328"/>
      <c r="J54" s="329"/>
      <c r="K54" s="249"/>
      <c r="P54" s="242" t="s">
        <v>203</v>
      </c>
    </row>
    <row r="55" spans="1:16" ht="18" customHeight="1">
      <c r="A55" s="299" t="s">
        <v>208</v>
      </c>
      <c r="B55" s="254" t="s">
        <v>44</v>
      </c>
      <c r="C55" s="342" t="s">
        <v>209</v>
      </c>
      <c r="D55" s="343"/>
      <c r="E55" s="343"/>
      <c r="F55" s="343"/>
      <c r="G55" s="343"/>
      <c r="H55" s="343"/>
      <c r="I55" s="343"/>
      <c r="J55" s="344"/>
      <c r="K55" s="249"/>
      <c r="P55" s="242" t="s">
        <v>203</v>
      </c>
    </row>
    <row r="56" spans="1:16" ht="18" customHeight="1">
      <c r="A56" s="300"/>
      <c r="B56" s="254" t="s">
        <v>210</v>
      </c>
      <c r="C56" s="342" t="s">
        <v>211</v>
      </c>
      <c r="D56" s="343"/>
      <c r="E56" s="343"/>
      <c r="F56" s="343"/>
      <c r="G56" s="343"/>
      <c r="H56" s="343"/>
      <c r="I56" s="343"/>
      <c r="J56" s="344"/>
      <c r="K56" s="249"/>
      <c r="P56" s="242" t="s">
        <v>203</v>
      </c>
    </row>
    <row r="57" spans="1:16" ht="18" customHeight="1">
      <c r="A57" s="300"/>
      <c r="B57" s="254" t="s">
        <v>212</v>
      </c>
      <c r="C57" s="345" t="s">
        <v>213</v>
      </c>
      <c r="D57" s="346"/>
      <c r="E57" s="346"/>
      <c r="F57" s="346"/>
      <c r="G57" s="346"/>
      <c r="H57" s="346"/>
      <c r="I57" s="346"/>
      <c r="J57" s="347"/>
      <c r="K57" s="249"/>
      <c r="P57" s="242" t="s">
        <v>203</v>
      </c>
    </row>
    <row r="58" spans="1:16" ht="18" customHeight="1">
      <c r="A58" s="300"/>
      <c r="B58" s="303" t="s">
        <v>214</v>
      </c>
      <c r="C58" s="255" t="s">
        <v>85</v>
      </c>
      <c r="D58" s="348" t="s">
        <v>215</v>
      </c>
      <c r="E58" s="335"/>
      <c r="F58" s="335"/>
      <c r="G58" s="335"/>
      <c r="H58" s="335"/>
      <c r="I58" s="335"/>
      <c r="J58" s="336"/>
      <c r="K58" s="249"/>
      <c r="P58" s="242" t="s">
        <v>203</v>
      </c>
    </row>
    <row r="59" spans="1:16" ht="18" customHeight="1">
      <c r="A59" s="300"/>
      <c r="B59" s="303"/>
      <c r="C59" s="253" t="s">
        <v>93</v>
      </c>
      <c r="D59" s="349" t="s">
        <v>216</v>
      </c>
      <c r="E59" s="350"/>
      <c r="F59" s="350"/>
      <c r="G59" s="350"/>
      <c r="H59" s="350"/>
      <c r="I59" s="350"/>
      <c r="J59" s="351"/>
      <c r="K59" s="249"/>
      <c r="P59" s="242" t="s">
        <v>203</v>
      </c>
    </row>
    <row r="60" spans="1:16" ht="18" customHeight="1">
      <c r="A60" s="300"/>
      <c r="B60" s="318" t="s">
        <v>217</v>
      </c>
      <c r="C60" s="324" t="s">
        <v>218</v>
      </c>
      <c r="D60" s="325"/>
      <c r="E60" s="325"/>
      <c r="F60" s="325"/>
      <c r="G60" s="325"/>
      <c r="H60" s="325"/>
      <c r="I60" s="325"/>
      <c r="J60" s="326"/>
      <c r="K60" s="249"/>
      <c r="P60" s="242" t="s">
        <v>203</v>
      </c>
    </row>
    <row r="61" spans="1:16" ht="18" customHeight="1">
      <c r="A61" s="300"/>
      <c r="B61" s="319"/>
      <c r="C61" s="327"/>
      <c r="D61" s="328"/>
      <c r="E61" s="328"/>
      <c r="F61" s="328"/>
      <c r="G61" s="328"/>
      <c r="H61" s="328"/>
      <c r="I61" s="328"/>
      <c r="J61" s="329"/>
      <c r="K61" s="249"/>
      <c r="P61" s="242" t="s">
        <v>203</v>
      </c>
    </row>
    <row r="62" spans="1:16" ht="18" customHeight="1">
      <c r="A62" s="301"/>
      <c r="B62" s="320"/>
      <c r="C62" s="330"/>
      <c r="D62" s="331"/>
      <c r="E62" s="331"/>
      <c r="F62" s="331"/>
      <c r="G62" s="331"/>
      <c r="H62" s="331"/>
      <c r="I62" s="331"/>
      <c r="J62" s="332"/>
      <c r="K62" s="249"/>
      <c r="P62" s="242" t="s">
        <v>203</v>
      </c>
    </row>
    <row r="63" spans="1:16" ht="18" customHeight="1">
      <c r="A63" s="252" t="s">
        <v>219</v>
      </c>
      <c r="B63" s="244"/>
      <c r="C63" s="244"/>
      <c r="D63" s="244"/>
      <c r="E63" s="244"/>
      <c r="F63" s="244"/>
      <c r="G63" s="244"/>
      <c r="H63" s="244"/>
      <c r="I63" s="244"/>
      <c r="J63" s="244"/>
      <c r="K63" s="249"/>
      <c r="P63" s="242" t="s">
        <v>203</v>
      </c>
    </row>
    <row r="64" spans="1:16" ht="18" customHeight="1">
      <c r="A64" s="251" t="s">
        <v>220</v>
      </c>
      <c r="B64" s="244"/>
      <c r="C64" s="244"/>
      <c r="D64" s="244"/>
      <c r="E64" s="244"/>
      <c r="F64" s="244"/>
      <c r="G64" s="250" t="s">
        <v>221</v>
      </c>
      <c r="H64" s="244"/>
      <c r="I64" s="244"/>
      <c r="J64" s="244"/>
      <c r="K64" s="249"/>
      <c r="P64" s="242" t="s">
        <v>203</v>
      </c>
    </row>
    <row r="65" spans="1:16" ht="18" customHeight="1">
      <c r="A65" s="251"/>
      <c r="B65" s="244"/>
      <c r="C65" s="244"/>
      <c r="D65" s="244"/>
      <c r="E65" s="250" t="s">
        <v>222</v>
      </c>
      <c r="F65" s="244"/>
      <c r="G65" s="244"/>
      <c r="H65" s="244"/>
      <c r="I65" s="244"/>
      <c r="J65" s="250" t="s">
        <v>223</v>
      </c>
      <c r="K65" s="249"/>
      <c r="P65" s="242" t="s">
        <v>203</v>
      </c>
    </row>
    <row r="66" spans="1:16" ht="18" customHeight="1">
      <c r="A66" s="248"/>
      <c r="B66" s="247"/>
      <c r="C66" s="247"/>
      <c r="D66" s="247"/>
      <c r="E66" s="247"/>
      <c r="F66" s="247"/>
      <c r="G66" s="247"/>
      <c r="H66" s="247"/>
      <c r="I66" s="247"/>
      <c r="J66" s="246"/>
      <c r="K66" s="245"/>
      <c r="P66" s="242" t="s">
        <v>203</v>
      </c>
    </row>
    <row r="67" spans="1:16" ht="18" customHeight="1">
      <c r="P67" s="242" t="s">
        <v>203</v>
      </c>
    </row>
    <row r="68" spans="1:16" ht="18" customHeight="1">
      <c r="C68" s="244"/>
      <c r="D68" s="244" t="s">
        <v>224</v>
      </c>
      <c r="E68" s="244"/>
      <c r="F68" s="244"/>
      <c r="G68" s="244"/>
      <c r="H68" s="244"/>
      <c r="I68" s="244"/>
      <c r="J68" s="244"/>
      <c r="P68" s="242" t="s">
        <v>203</v>
      </c>
    </row>
    <row r="69" spans="1:16" ht="18" customHeight="1">
      <c r="D69" t="s">
        <v>225</v>
      </c>
    </row>
  </sheetData>
  <mergeCells count="54">
    <mergeCell ref="C42:J54"/>
    <mergeCell ref="A55:A62"/>
    <mergeCell ref="C55:J55"/>
    <mergeCell ref="C56:J56"/>
    <mergeCell ref="C57:J57"/>
    <mergeCell ref="B58:B59"/>
    <mergeCell ref="D58:J58"/>
    <mergeCell ref="D59:J59"/>
    <mergeCell ref="A12:A54"/>
    <mergeCell ref="B12:F12"/>
    <mergeCell ref="G12:J12"/>
    <mergeCell ref="B13:B15"/>
    <mergeCell ref="C13:J15"/>
    <mergeCell ref="B16:B17"/>
    <mergeCell ref="C16:J17"/>
    <mergeCell ref="B18:F18"/>
    <mergeCell ref="C24:J24"/>
    <mergeCell ref="C25:J25"/>
    <mergeCell ref="C26:J26"/>
    <mergeCell ref="C27:H27"/>
    <mergeCell ref="B60:B62"/>
    <mergeCell ref="B28:B30"/>
    <mergeCell ref="C28:J30"/>
    <mergeCell ref="B31:B32"/>
    <mergeCell ref="C31:J32"/>
    <mergeCell ref="B33:B41"/>
    <mergeCell ref="C33:J33"/>
    <mergeCell ref="C34:J35"/>
    <mergeCell ref="C36:J36"/>
    <mergeCell ref="C37:J41"/>
    <mergeCell ref="C60:J62"/>
    <mergeCell ref="B42:B54"/>
    <mergeCell ref="G18:J18"/>
    <mergeCell ref="B19:B21"/>
    <mergeCell ref="D19:J19"/>
    <mergeCell ref="C20:C21"/>
    <mergeCell ref="D20:J20"/>
    <mergeCell ref="D21:J21"/>
    <mergeCell ref="C22:J22"/>
    <mergeCell ref="C23:J23"/>
    <mergeCell ref="A2:J2"/>
    <mergeCell ref="A3:J3"/>
    <mergeCell ref="A4:A11"/>
    <mergeCell ref="C4:J4"/>
    <mergeCell ref="B5:B6"/>
    <mergeCell ref="C5:J5"/>
    <mergeCell ref="C6:J6"/>
    <mergeCell ref="F7:J7"/>
    <mergeCell ref="B8:B9"/>
    <mergeCell ref="D8:J8"/>
    <mergeCell ref="D9:J9"/>
    <mergeCell ref="B10:B11"/>
    <mergeCell ref="D10:J10"/>
    <mergeCell ref="D11:J11"/>
  </mergeCells>
  <phoneticPr fontId="18"/>
  <printOptions horizontalCentered="1" verticalCentered="1"/>
  <pageMargins left="0.43307086614173229" right="0.23622047244094491" top="0.19685039370078741" bottom="0" header="0.31496062992125984" footer="0.31496062992125984"/>
  <pageSetup paperSize="9" scale="75" fitToHeight="0"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E6" activePane="bottomRight" state="frozen"/>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32.5" style="1" customWidth="1"/>
    <col min="5" max="5" width="31.75" style="17" customWidth="1"/>
    <col min="6" max="6" width="26.5" style="1" customWidth="1"/>
    <col min="7" max="7" width="23.5" style="1" hidden="1" customWidth="1"/>
    <col min="8" max="8" width="73.375" style="1" bestFit="1" customWidth="1"/>
    <col min="9" max="11" width="30.625" style="1" customWidth="1"/>
    <col min="12" max="12" width="29.875" style="28"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52" t="str">
        <f>"現在 "&amp;SUM(作業用2!B6:B16)&amp;" / "&amp;(17+17*COUNTA(C7:C16))&amp;" 項目です"</f>
        <v>現在 17 / 17 項目です</v>
      </c>
      <c r="D1" s="171" t="s">
        <v>226</v>
      </c>
      <c r="E1" s="167"/>
    </row>
    <row r="2" spans="1:35">
      <c r="A2" s="5" t="s">
        <v>227</v>
      </c>
      <c r="B2" s="37" t="s">
        <v>228</v>
      </c>
      <c r="C2" s="168" t="s">
        <v>229</v>
      </c>
      <c r="D2" s="168" t="s">
        <v>230</v>
      </c>
      <c r="E2" s="103" t="s">
        <v>231</v>
      </c>
      <c r="F2" s="3" t="s">
        <v>232</v>
      </c>
      <c r="G2" s="45" t="s">
        <v>233</v>
      </c>
      <c r="H2" s="3" t="s">
        <v>234</v>
      </c>
      <c r="I2" s="3" t="s">
        <v>235</v>
      </c>
      <c r="J2" s="3" t="s">
        <v>236</v>
      </c>
      <c r="K2" s="3" t="s">
        <v>237</v>
      </c>
      <c r="L2" s="27" t="s">
        <v>81</v>
      </c>
      <c r="M2" s="3" t="s">
        <v>238</v>
      </c>
      <c r="N2" s="3" t="s">
        <v>239</v>
      </c>
      <c r="O2" s="3" t="s">
        <v>240</v>
      </c>
      <c r="P2" s="3" t="s">
        <v>241</v>
      </c>
      <c r="Q2" s="3" t="s">
        <v>242</v>
      </c>
      <c r="R2" s="3" t="s">
        <v>243</v>
      </c>
      <c r="S2" s="3" t="s">
        <v>244</v>
      </c>
      <c r="T2" s="3" t="s">
        <v>245</v>
      </c>
      <c r="U2" s="3" t="s">
        <v>246</v>
      </c>
      <c r="V2" s="3" t="s">
        <v>247</v>
      </c>
      <c r="W2" s="3" t="s">
        <v>248</v>
      </c>
      <c r="X2" s="3" t="s">
        <v>249</v>
      </c>
      <c r="Y2" s="3" t="s">
        <v>250</v>
      </c>
      <c r="Z2" s="3" t="s">
        <v>251</v>
      </c>
      <c r="AA2" s="3" t="s">
        <v>252</v>
      </c>
      <c r="AB2" s="3" t="s">
        <v>253</v>
      </c>
      <c r="AC2" s="3" t="s">
        <v>254</v>
      </c>
      <c r="AD2" s="3" t="s">
        <v>255</v>
      </c>
      <c r="AE2" s="3" t="s">
        <v>256</v>
      </c>
      <c r="AF2" s="3" t="s">
        <v>257</v>
      </c>
      <c r="AG2" s="4" t="s">
        <v>258</v>
      </c>
      <c r="AH2" s="3" t="s">
        <v>259</v>
      </c>
      <c r="AI2" s="9" t="s">
        <v>260</v>
      </c>
    </row>
    <row r="3" spans="1:35" ht="37.5">
      <c r="A3" s="5"/>
      <c r="B3" s="39"/>
      <c r="C3" s="48" t="s">
        <v>261</v>
      </c>
      <c r="D3" s="169" t="s">
        <v>262</v>
      </c>
      <c r="E3" s="16" t="s">
        <v>263</v>
      </c>
      <c r="F3" s="7" t="s">
        <v>264</v>
      </c>
      <c r="G3" s="45"/>
      <c r="H3" s="41" t="s">
        <v>265</v>
      </c>
      <c r="I3" s="7" t="s">
        <v>266</v>
      </c>
      <c r="J3" s="7" t="s">
        <v>267</v>
      </c>
      <c r="K3" s="7" t="s">
        <v>267</v>
      </c>
      <c r="L3" s="27" t="s">
        <v>267</v>
      </c>
      <c r="M3" s="7" t="s">
        <v>268</v>
      </c>
      <c r="N3" s="3" t="s">
        <v>269</v>
      </c>
      <c r="O3" s="3" t="s">
        <v>267</v>
      </c>
      <c r="P3" s="7" t="s">
        <v>269</v>
      </c>
      <c r="Q3" s="3" t="s">
        <v>270</v>
      </c>
      <c r="R3" s="7" t="s">
        <v>269</v>
      </c>
      <c r="S3" s="3" t="s">
        <v>267</v>
      </c>
      <c r="T3" s="7" t="s">
        <v>269</v>
      </c>
      <c r="U3" s="3" t="s">
        <v>267</v>
      </c>
      <c r="V3" s="7" t="s">
        <v>269</v>
      </c>
      <c r="W3" s="3" t="s">
        <v>267</v>
      </c>
      <c r="X3" s="7" t="s">
        <v>269</v>
      </c>
      <c r="Y3" s="3" t="s">
        <v>267</v>
      </c>
      <c r="Z3" s="7" t="s">
        <v>269</v>
      </c>
      <c r="AA3" s="3" t="s">
        <v>267</v>
      </c>
      <c r="AB3" s="7" t="s">
        <v>269</v>
      </c>
      <c r="AC3" s="3" t="s">
        <v>267</v>
      </c>
      <c r="AD3" s="3" t="s">
        <v>270</v>
      </c>
      <c r="AE3" s="7" t="s">
        <v>269</v>
      </c>
      <c r="AF3" s="3" t="s">
        <v>270</v>
      </c>
      <c r="AG3" s="6" t="s">
        <v>271</v>
      </c>
      <c r="AH3" s="7" t="s">
        <v>269</v>
      </c>
      <c r="AI3" s="9" t="s">
        <v>272</v>
      </c>
    </row>
    <row r="4" spans="1:35" ht="112.5">
      <c r="A4" s="5" t="s">
        <v>273</v>
      </c>
      <c r="B4" s="39" t="s">
        <v>273</v>
      </c>
      <c r="C4" s="48" t="s">
        <v>274</v>
      </c>
      <c r="D4" s="169" t="s">
        <v>275</v>
      </c>
      <c r="E4" s="16" t="s">
        <v>276</v>
      </c>
      <c r="F4" s="7" t="s">
        <v>277</v>
      </c>
      <c r="G4" s="45" t="s">
        <v>273</v>
      </c>
      <c r="H4" s="41" t="s">
        <v>278</v>
      </c>
      <c r="I4" s="7" t="s">
        <v>279</v>
      </c>
      <c r="J4" s="7"/>
      <c r="K4" s="7"/>
      <c r="L4" s="27"/>
      <c r="M4" s="7" t="s">
        <v>280</v>
      </c>
      <c r="N4" s="3" t="s">
        <v>281</v>
      </c>
      <c r="O4" s="3" t="s">
        <v>282</v>
      </c>
      <c r="P4" s="7" t="s">
        <v>283</v>
      </c>
      <c r="Q4" s="3"/>
      <c r="R4" s="7" t="s">
        <v>283</v>
      </c>
      <c r="S4" s="3"/>
      <c r="T4" s="7" t="s">
        <v>283</v>
      </c>
      <c r="U4" s="3"/>
      <c r="V4" s="7" t="s">
        <v>283</v>
      </c>
      <c r="W4" s="3"/>
      <c r="X4" s="7" t="s">
        <v>283</v>
      </c>
      <c r="Y4" s="3"/>
      <c r="Z4" s="7" t="s">
        <v>283</v>
      </c>
      <c r="AA4" s="3"/>
      <c r="AB4" s="7" t="s">
        <v>283</v>
      </c>
      <c r="AC4" s="3"/>
      <c r="AD4" s="3" t="s">
        <v>284</v>
      </c>
      <c r="AE4" s="7" t="s">
        <v>285</v>
      </c>
      <c r="AF4" s="3"/>
      <c r="AG4" s="6" t="s">
        <v>286</v>
      </c>
      <c r="AH4" s="7" t="s">
        <v>287</v>
      </c>
      <c r="AI4" s="9" t="s">
        <v>288</v>
      </c>
    </row>
    <row r="5" spans="1:35" s="49" customFormat="1" ht="19.5">
      <c r="A5" s="39"/>
      <c r="B5" s="40">
        <v>44562</v>
      </c>
      <c r="C5" s="163" t="s">
        <v>289</v>
      </c>
      <c r="D5" s="163" t="s">
        <v>290</v>
      </c>
      <c r="E5" s="164" t="s">
        <v>291</v>
      </c>
      <c r="F5" s="163">
        <v>1110000</v>
      </c>
      <c r="G5" s="163">
        <v>14</v>
      </c>
      <c r="H5" s="163" t="s">
        <v>292</v>
      </c>
      <c r="I5" s="53" t="s">
        <v>293</v>
      </c>
      <c r="J5" s="53" t="s">
        <v>294</v>
      </c>
      <c r="K5" s="163" t="s">
        <v>295</v>
      </c>
      <c r="L5" s="53" t="s">
        <v>296</v>
      </c>
      <c r="M5" s="163">
        <v>25</v>
      </c>
      <c r="N5" s="163">
        <v>1</v>
      </c>
      <c r="O5" s="163"/>
      <c r="P5" s="163">
        <v>1</v>
      </c>
      <c r="Q5" s="163"/>
      <c r="R5" s="163">
        <v>1</v>
      </c>
      <c r="S5" s="163"/>
      <c r="T5" s="163">
        <v>0</v>
      </c>
      <c r="U5" s="163"/>
      <c r="V5" s="163">
        <v>1</v>
      </c>
      <c r="W5" s="163"/>
      <c r="X5" s="163">
        <v>0</v>
      </c>
      <c r="Y5" s="163"/>
      <c r="Z5" s="163">
        <v>1</v>
      </c>
      <c r="AA5" s="163"/>
      <c r="AB5" s="163">
        <v>1</v>
      </c>
      <c r="AC5" s="163"/>
      <c r="AD5" s="163"/>
      <c r="AE5" s="163">
        <v>4</v>
      </c>
      <c r="AF5" s="163"/>
      <c r="AG5" s="165">
        <v>45382</v>
      </c>
      <c r="AH5" s="163">
        <v>1</v>
      </c>
      <c r="AI5" s="231"/>
    </row>
    <row r="6" spans="1:35" ht="19.5">
      <c r="A6" s="5"/>
      <c r="B6" s="42"/>
      <c r="C6" s="27" t="s">
        <v>297</v>
      </c>
      <c r="D6" s="3" t="s">
        <v>298</v>
      </c>
      <c r="E6" s="102" t="s">
        <v>299</v>
      </c>
      <c r="F6" s="103" t="s">
        <v>300</v>
      </c>
      <c r="G6" s="5">
        <v>14</v>
      </c>
      <c r="H6" s="38" t="s">
        <v>301</v>
      </c>
      <c r="I6" s="44" t="s">
        <v>302</v>
      </c>
      <c r="J6" s="44" t="s">
        <v>303</v>
      </c>
      <c r="K6" s="27" t="s">
        <v>304</v>
      </c>
      <c r="L6" s="44" t="s">
        <v>305</v>
      </c>
      <c r="M6" s="3">
        <v>99</v>
      </c>
      <c r="N6" s="3"/>
      <c r="O6" s="3"/>
      <c r="P6" s="3">
        <v>1</v>
      </c>
      <c r="Q6" s="3"/>
      <c r="R6" s="3">
        <v>0</v>
      </c>
      <c r="S6" s="3"/>
      <c r="T6" s="3">
        <v>0</v>
      </c>
      <c r="U6" s="3"/>
      <c r="V6" s="3">
        <v>1</v>
      </c>
      <c r="W6" s="3"/>
      <c r="X6" s="3">
        <v>1</v>
      </c>
      <c r="Y6" s="3"/>
      <c r="Z6" s="3">
        <v>1</v>
      </c>
      <c r="AA6" s="3"/>
      <c r="AB6" s="3">
        <v>1</v>
      </c>
      <c r="AC6" s="3"/>
      <c r="AD6" s="3"/>
      <c r="AE6" s="3">
        <v>4</v>
      </c>
      <c r="AF6" s="3"/>
      <c r="AG6" s="4">
        <v>45382</v>
      </c>
      <c r="AH6" s="3">
        <v>2</v>
      </c>
      <c r="AI6" s="37" t="str">
        <f t="shared" ref="AI6:AI16" si="0">IF(C6="","",C6&amp;"["&amp;D6&amp;"]")</f>
        <v>神奈川事業所[kanagawazigyousyo1]</v>
      </c>
    </row>
    <row r="7" spans="1:35" ht="19.5">
      <c r="A7" s="5"/>
      <c r="B7" s="42"/>
      <c r="C7" s="27"/>
      <c r="D7" s="3"/>
      <c r="E7" s="103"/>
      <c r="F7" s="103"/>
      <c r="G7" s="5" t="str">
        <f>IF(H7="","",INDEX('都道府県コード（１列表示）'!$A$2:$B$48,MATCH(I7,'都道府県コード（１列表示）'!$B$2:$B$48,0),1))</f>
        <v/>
      </c>
      <c r="H7" s="27"/>
      <c r="I7" s="44" t="str">
        <f t="shared" ref="I7:I18" si="1">IF(H7="","",_xlfn.WEBSERVICE("https://api.excelapi.org/post/address-separate?parts=1&amp;address="&amp;_xlfn.ENCODEURL($H7)))</f>
        <v/>
      </c>
      <c r="J7" s="44" t="str">
        <f t="shared" ref="J7:J18" si="2">IF(H7="","",_xlfn.WEBSERVICE("https://api.excelapi.org/post/address-separate?parts=2&amp;address="&amp;_xlfn.ENCODEURL($H7)))</f>
        <v/>
      </c>
      <c r="K7" s="27" t="str">
        <f t="shared" ref="K7:K20" si="3">IF(ISNUMBER(SEARCH("/",H7)),SUBSTITUTE((LEFT(H7,FIND("/",H7)-1)),I7&amp;J7,""),SUBSTITUTE(H7,I7&amp;J7, ""))</f>
        <v/>
      </c>
      <c r="L7" s="44" t="str">
        <f t="shared" ref="L7:L20" si="4">IF(ISNUMBER(SEARCH("/",H7)),RIGHT(H7,LEN(H7)-FIND("/",H7)),"")</f>
        <v/>
      </c>
      <c r="M7" s="3"/>
      <c r="N7" s="3"/>
      <c r="O7" s="3"/>
      <c r="P7" s="3"/>
      <c r="Q7" s="3"/>
      <c r="R7" s="3"/>
      <c r="S7" s="3"/>
      <c r="T7" s="3"/>
      <c r="U7" s="3"/>
      <c r="V7" s="3"/>
      <c r="W7" s="3"/>
      <c r="X7" s="3"/>
      <c r="Y7" s="3"/>
      <c r="Z7" s="3"/>
      <c r="AA7" s="3"/>
      <c r="AB7" s="3"/>
      <c r="AC7" s="3"/>
      <c r="AD7" s="3"/>
      <c r="AE7" s="3"/>
      <c r="AF7" s="3"/>
      <c r="AG7" s="4"/>
      <c r="AH7" s="3"/>
      <c r="AI7" s="37" t="str">
        <f t="shared" si="0"/>
        <v/>
      </c>
    </row>
    <row r="8" spans="1:35" ht="19.5">
      <c r="C8" s="3"/>
      <c r="D8" s="3"/>
      <c r="E8" s="103"/>
      <c r="F8" s="103"/>
      <c r="G8" s="5" t="str">
        <f>IF(H8="","",INDEX('都道府県コード（１列表示）'!$A$2:$B$48,MATCH(I8,'都道府県コード（１列表示）'!$B$2:$B$48,0),1))</f>
        <v/>
      </c>
      <c r="H8" s="104"/>
      <c r="I8" s="44" t="str">
        <f t="shared" si="1"/>
        <v/>
      </c>
      <c r="J8" s="44" t="str">
        <f t="shared" si="2"/>
        <v/>
      </c>
      <c r="K8" s="27" t="str">
        <f t="shared" si="3"/>
        <v/>
      </c>
      <c r="L8" s="44" t="str">
        <f t="shared" si="4"/>
        <v/>
      </c>
      <c r="M8" s="3"/>
      <c r="N8" s="3"/>
      <c r="O8" s="3"/>
      <c r="P8" s="3"/>
      <c r="Q8" s="3"/>
      <c r="R8" s="3"/>
      <c r="S8" s="3"/>
      <c r="T8" s="3"/>
      <c r="U8" s="3"/>
      <c r="V8" s="3"/>
      <c r="W8" s="3"/>
      <c r="X8" s="3"/>
      <c r="Y8" s="3"/>
      <c r="Z8" s="3"/>
      <c r="AA8" s="3"/>
      <c r="AB8" s="3"/>
      <c r="AC8" s="3"/>
      <c r="AD8" s="3"/>
      <c r="AE8" s="3"/>
      <c r="AG8" s="4"/>
      <c r="AH8" s="3"/>
      <c r="AI8" s="37" t="str">
        <f t="shared" si="0"/>
        <v/>
      </c>
    </row>
    <row r="9" spans="1:35" ht="19.5">
      <c r="C9" s="3"/>
      <c r="D9" s="3"/>
      <c r="E9" s="103"/>
      <c r="F9" s="103"/>
      <c r="G9" s="5" t="str">
        <f>IF(H9="","",INDEX('都道府県コード（１列表示）'!$A$2:$B$48,MATCH(I9,'都道府県コード（１列表示）'!$B$2:$B$48,0),1))</f>
        <v/>
      </c>
      <c r="H9" s="105"/>
      <c r="I9" s="44" t="str">
        <f t="shared" si="1"/>
        <v/>
      </c>
      <c r="J9" s="44" t="str">
        <f t="shared" si="2"/>
        <v/>
      </c>
      <c r="K9" s="27" t="str">
        <f t="shared" si="3"/>
        <v/>
      </c>
      <c r="L9" s="44" t="str">
        <f t="shared" si="4"/>
        <v/>
      </c>
      <c r="M9" s="3"/>
      <c r="N9" s="3"/>
      <c r="O9" s="3"/>
      <c r="P9" s="3"/>
      <c r="Q9" s="3"/>
      <c r="R9" s="3"/>
      <c r="S9" s="3"/>
      <c r="T9" s="3"/>
      <c r="U9" s="3"/>
      <c r="V9" s="3"/>
      <c r="W9" s="3"/>
      <c r="X9" s="3"/>
      <c r="Y9" s="3"/>
      <c r="Z9" s="3"/>
      <c r="AA9" s="3"/>
      <c r="AB9" s="3"/>
      <c r="AC9" s="3"/>
      <c r="AD9" s="3"/>
      <c r="AE9" s="3"/>
      <c r="AF9" s="3"/>
      <c r="AG9" s="4"/>
      <c r="AH9" s="3"/>
      <c r="AI9" s="37" t="str">
        <f t="shared" si="0"/>
        <v/>
      </c>
    </row>
    <row r="10" spans="1:35" ht="19.5">
      <c r="C10" s="3"/>
      <c r="D10" s="3"/>
      <c r="E10" s="103"/>
      <c r="F10" s="103"/>
      <c r="G10" s="5" t="str">
        <f>IF(H10="","",INDEX('都道府県コード（１列表示）'!$A$2:$B$48,MATCH(I10,'都道府県コード（１列表示）'!$B$2:$B$48,0),1))</f>
        <v/>
      </c>
      <c r="H10" s="105"/>
      <c r="I10" s="44" t="str">
        <f t="shared" si="1"/>
        <v/>
      </c>
      <c r="J10" s="44" t="str">
        <f t="shared" si="2"/>
        <v/>
      </c>
      <c r="K10" s="27" t="str">
        <f t="shared" si="3"/>
        <v/>
      </c>
      <c r="L10" s="44" t="str">
        <f t="shared" si="4"/>
        <v/>
      </c>
      <c r="M10" s="3"/>
      <c r="N10" s="3"/>
      <c r="O10" s="3"/>
      <c r="P10" s="3"/>
      <c r="Q10" s="3"/>
      <c r="R10" s="3"/>
      <c r="S10" s="3"/>
      <c r="T10" s="3"/>
      <c r="U10" s="3"/>
      <c r="V10" s="3"/>
      <c r="W10" s="3"/>
      <c r="X10" s="3"/>
      <c r="Y10" s="3"/>
      <c r="Z10" s="3"/>
      <c r="AA10" s="3"/>
      <c r="AB10" s="3"/>
      <c r="AC10" s="3"/>
      <c r="AD10" s="3"/>
      <c r="AE10" s="3"/>
      <c r="AF10" s="3"/>
      <c r="AG10" s="4"/>
      <c r="AH10" s="3"/>
      <c r="AI10" s="37" t="str">
        <f t="shared" si="0"/>
        <v/>
      </c>
    </row>
    <row r="11" spans="1:35" ht="19.5">
      <c r="C11" s="3"/>
      <c r="D11" s="3"/>
      <c r="E11" s="103"/>
      <c r="F11" s="103"/>
      <c r="G11" s="5" t="str">
        <f>IF(H11="","",INDEX('都道府県コード（１列表示）'!$A$2:$B$48,MATCH(I11,'都道府県コード（１列表示）'!$B$2:$B$48,0),1))</f>
        <v/>
      </c>
      <c r="H11" s="105"/>
      <c r="I11" s="44" t="str">
        <f t="shared" si="1"/>
        <v/>
      </c>
      <c r="J11" s="44" t="str">
        <f t="shared" si="2"/>
        <v/>
      </c>
      <c r="K11" s="27" t="str">
        <f t="shared" si="3"/>
        <v/>
      </c>
      <c r="L11" s="44" t="str">
        <f t="shared" si="4"/>
        <v/>
      </c>
      <c r="M11" s="3"/>
      <c r="N11" s="3"/>
      <c r="O11" s="3"/>
      <c r="P11" s="3"/>
      <c r="Q11" s="3"/>
      <c r="R11" s="3"/>
      <c r="S11" s="3"/>
      <c r="T11" s="3"/>
      <c r="U11" s="3"/>
      <c r="V11" s="3"/>
      <c r="W11" s="3"/>
      <c r="X11" s="3"/>
      <c r="Y11" s="3"/>
      <c r="Z11" s="3"/>
      <c r="AA11" s="3"/>
      <c r="AB11" s="3"/>
      <c r="AC11" s="3"/>
      <c r="AD11" s="3"/>
      <c r="AE11" s="3"/>
      <c r="AF11" s="3"/>
      <c r="AG11" s="4"/>
      <c r="AH11" s="3"/>
      <c r="AI11" s="37" t="str">
        <f t="shared" si="0"/>
        <v/>
      </c>
    </row>
    <row r="12" spans="1:35" ht="19.5">
      <c r="C12" s="3"/>
      <c r="D12" s="3"/>
      <c r="E12" s="103"/>
      <c r="F12" s="103"/>
      <c r="G12" s="5" t="str">
        <f>IF(H12="","",INDEX('都道府県コード（１列表示）'!$A$2:$B$48,MATCH(I12,'都道府県コード（１列表示）'!$B$2:$B$48,0),1))</f>
        <v/>
      </c>
      <c r="H12" s="27"/>
      <c r="I12" s="44" t="str">
        <f t="shared" si="1"/>
        <v/>
      </c>
      <c r="J12" s="44" t="str">
        <f t="shared" si="2"/>
        <v/>
      </c>
      <c r="K12" s="27" t="str">
        <f t="shared" si="3"/>
        <v/>
      </c>
      <c r="L12" s="44" t="str">
        <f t="shared" si="4"/>
        <v/>
      </c>
      <c r="M12" s="3"/>
      <c r="N12" s="3"/>
      <c r="O12" s="3"/>
      <c r="P12" s="3"/>
      <c r="Q12" s="3"/>
      <c r="R12" s="3"/>
      <c r="S12" s="3"/>
      <c r="T12" s="3"/>
      <c r="U12" s="3"/>
      <c r="V12" s="3"/>
      <c r="W12" s="3"/>
      <c r="X12" s="3"/>
      <c r="Y12" s="3"/>
      <c r="Z12" s="3"/>
      <c r="AA12" s="3"/>
      <c r="AB12" s="3"/>
      <c r="AC12" s="3"/>
      <c r="AD12" s="3"/>
      <c r="AE12" s="3"/>
      <c r="AF12" s="3"/>
      <c r="AG12" s="4"/>
      <c r="AH12" s="3"/>
      <c r="AI12" s="37" t="str">
        <f t="shared" si="0"/>
        <v/>
      </c>
    </row>
    <row r="13" spans="1:35" ht="19.5">
      <c r="C13" s="3"/>
      <c r="D13" s="3"/>
      <c r="E13" s="103"/>
      <c r="F13" s="103"/>
      <c r="G13" s="5" t="str">
        <f>IF(H13="","",INDEX('都道府県コード（１列表示）'!$A$2:$B$48,MATCH(I13,'都道府県コード（１列表示）'!$B$2:$B$48,0),1))</f>
        <v/>
      </c>
      <c r="H13" s="105"/>
      <c r="I13" s="44" t="str">
        <f t="shared" si="1"/>
        <v/>
      </c>
      <c r="J13" s="44" t="str">
        <f t="shared" si="2"/>
        <v/>
      </c>
      <c r="K13" s="27" t="str">
        <f t="shared" si="3"/>
        <v/>
      </c>
      <c r="L13" s="44" t="str">
        <f t="shared" si="4"/>
        <v/>
      </c>
      <c r="M13" s="3"/>
      <c r="N13" s="3"/>
      <c r="O13" s="3"/>
      <c r="P13" s="3"/>
      <c r="Q13" s="3"/>
      <c r="R13" s="3"/>
      <c r="S13" s="3"/>
      <c r="T13" s="3"/>
      <c r="U13" s="3"/>
      <c r="V13" s="3"/>
      <c r="W13" s="3"/>
      <c r="X13" s="3"/>
      <c r="Y13" s="3"/>
      <c r="Z13" s="3"/>
      <c r="AA13" s="3"/>
      <c r="AB13" s="3"/>
      <c r="AC13" s="3"/>
      <c r="AD13" s="3"/>
      <c r="AE13" s="3"/>
      <c r="AF13" s="3"/>
      <c r="AG13" s="4"/>
      <c r="AH13" s="3"/>
      <c r="AI13" s="37" t="str">
        <f t="shared" si="0"/>
        <v/>
      </c>
    </row>
    <row r="14" spans="1:35" ht="24">
      <c r="C14" s="3"/>
      <c r="D14" s="3"/>
      <c r="E14" s="103"/>
      <c r="F14" s="103"/>
      <c r="G14" s="5" t="str">
        <f>IF(H14="","",INDEX('都道府県コード（１列表示）'!$A$2:$B$48,MATCH(I14,'都道府県コード（１列表示）'!$B$2:$B$48,0),1))</f>
        <v/>
      </c>
      <c r="H14" s="106"/>
      <c r="I14" s="44" t="str">
        <f t="shared" si="1"/>
        <v/>
      </c>
      <c r="J14" s="44" t="str">
        <f t="shared" si="2"/>
        <v/>
      </c>
      <c r="K14" s="27" t="str">
        <f t="shared" si="3"/>
        <v/>
      </c>
      <c r="L14" s="44" t="str">
        <f t="shared" si="4"/>
        <v/>
      </c>
      <c r="M14" s="3"/>
      <c r="N14" s="3"/>
      <c r="O14" s="3"/>
      <c r="P14" s="3"/>
      <c r="Q14" s="3"/>
      <c r="R14" s="3"/>
      <c r="S14" s="3"/>
      <c r="T14" s="3"/>
      <c r="U14" s="3"/>
      <c r="V14" s="3"/>
      <c r="W14" s="3"/>
      <c r="X14" s="3"/>
      <c r="Y14" s="3"/>
      <c r="Z14" s="3"/>
      <c r="AA14" s="3"/>
      <c r="AB14" s="3"/>
      <c r="AC14" s="3"/>
      <c r="AD14" s="3"/>
      <c r="AE14" s="3"/>
      <c r="AF14" s="3"/>
      <c r="AG14" s="4"/>
      <c r="AH14" s="3"/>
      <c r="AI14" s="37" t="str">
        <f t="shared" si="0"/>
        <v/>
      </c>
    </row>
    <row r="15" spans="1:35" ht="19.5">
      <c r="C15" s="3"/>
      <c r="D15" s="3"/>
      <c r="E15" s="103"/>
      <c r="F15" s="103"/>
      <c r="G15" s="5" t="str">
        <f>IF(H15="","",INDEX('都道府県コード（１列表示）'!$A$2:$B$48,MATCH(I15,'都道府県コード（１列表示）'!$B$2:$B$48,0),1))</f>
        <v/>
      </c>
      <c r="H15" s="27"/>
      <c r="I15" s="44" t="str">
        <f t="shared" si="1"/>
        <v/>
      </c>
      <c r="J15" s="44" t="str">
        <f t="shared" si="2"/>
        <v/>
      </c>
      <c r="K15" s="27" t="str">
        <f t="shared" si="3"/>
        <v/>
      </c>
      <c r="L15" s="44" t="str">
        <f t="shared" si="4"/>
        <v/>
      </c>
      <c r="M15" s="3"/>
      <c r="N15" s="3"/>
      <c r="O15" s="3"/>
      <c r="P15" s="3"/>
      <c r="Q15" s="3"/>
      <c r="R15" s="3"/>
      <c r="S15" s="3"/>
      <c r="T15" s="3"/>
      <c r="U15" s="3"/>
      <c r="V15" s="3"/>
      <c r="W15" s="3"/>
      <c r="X15" s="3"/>
      <c r="Y15" s="3"/>
      <c r="Z15" s="3"/>
      <c r="AA15" s="3"/>
      <c r="AB15" s="3"/>
      <c r="AC15" s="3"/>
      <c r="AD15" s="3"/>
      <c r="AE15" s="3"/>
      <c r="AF15" s="3"/>
      <c r="AG15" s="4"/>
      <c r="AH15" s="3"/>
      <c r="AI15" s="37" t="str">
        <f t="shared" si="0"/>
        <v/>
      </c>
    </row>
    <row r="16" spans="1:35" ht="19.5">
      <c r="C16" s="3"/>
      <c r="D16" s="3"/>
      <c r="E16" s="103"/>
      <c r="F16" s="103"/>
      <c r="G16" s="5" t="str">
        <f>IF(H16="","",INDEX('都道府県コード（１列表示）'!$A$2:$B$48,MATCH(I16,'都道府県コード（１列表示）'!$B$2:$B$48,0),1))</f>
        <v/>
      </c>
      <c r="H16" s="27"/>
      <c r="I16" s="44" t="str">
        <f t="shared" si="1"/>
        <v/>
      </c>
      <c r="J16" s="44" t="str">
        <f t="shared" si="2"/>
        <v/>
      </c>
      <c r="K16" s="27" t="str">
        <f t="shared" si="3"/>
        <v/>
      </c>
      <c r="L16" s="44" t="str">
        <f t="shared" si="4"/>
        <v/>
      </c>
      <c r="M16" s="3"/>
      <c r="N16" s="3"/>
      <c r="O16" s="3"/>
      <c r="P16" s="3"/>
      <c r="Q16" s="3"/>
      <c r="R16" s="3"/>
      <c r="S16" s="3"/>
      <c r="T16" s="3"/>
      <c r="U16" s="3"/>
      <c r="V16" s="3"/>
      <c r="W16" s="3"/>
      <c r="X16" s="3"/>
      <c r="Y16" s="3"/>
      <c r="Z16" s="3"/>
      <c r="AA16" s="3"/>
      <c r="AB16" s="3"/>
      <c r="AC16" s="3"/>
      <c r="AD16" s="3"/>
      <c r="AE16" s="3"/>
      <c r="AF16" s="3"/>
      <c r="AG16" s="4"/>
      <c r="AH16" s="3"/>
      <c r="AI16" s="37" t="str">
        <f t="shared" si="0"/>
        <v/>
      </c>
    </row>
    <row r="17" spans="7:12" ht="19.5">
      <c r="G17" s="1" t="str">
        <f>IF(H17="","",INDEX('都道府県コード（１列表示）'!$A$2:$B$48,MATCH(I17,'都道府県コード（１列表示）'!$B$2:$B$48,0),1))</f>
        <v/>
      </c>
      <c r="I17" s="26" t="str">
        <f t="shared" si="1"/>
        <v/>
      </c>
      <c r="J17" s="26" t="str">
        <f t="shared" si="2"/>
        <v/>
      </c>
      <c r="K17" s="1" t="str">
        <f t="shared" si="3"/>
        <v/>
      </c>
      <c r="L17" s="43" t="str">
        <f t="shared" si="4"/>
        <v/>
      </c>
    </row>
    <row r="18" spans="7:12" ht="19.5">
      <c r="G18" s="1" t="str">
        <f>IF(H18="","",INDEX('都道府県コード（１列表示）'!$A$2:$B$48,MATCH(I18,'都道府県コード（１列表示）'!$B$2:$B$48,0),1))</f>
        <v/>
      </c>
      <c r="I18" s="26" t="str">
        <f t="shared" si="1"/>
        <v/>
      </c>
      <c r="J18" s="26" t="str">
        <f t="shared" si="2"/>
        <v/>
      </c>
      <c r="K18" s="1" t="str">
        <f t="shared" si="3"/>
        <v/>
      </c>
      <c r="L18" s="43" t="str">
        <f t="shared" si="4"/>
        <v/>
      </c>
    </row>
    <row r="19" spans="7:12" ht="19.5">
      <c r="I19" s="26"/>
      <c r="K19" s="1" t="str">
        <f t="shared" si="3"/>
        <v/>
      </c>
      <c r="L19" s="43" t="str">
        <f t="shared" si="4"/>
        <v/>
      </c>
    </row>
    <row r="20" spans="7:12" ht="19.5">
      <c r="I20" s="26"/>
      <c r="K20" s="1" t="str">
        <f t="shared" si="3"/>
        <v/>
      </c>
      <c r="L20" s="43" t="str">
        <f t="shared" si="4"/>
        <v/>
      </c>
    </row>
    <row r="21" spans="7:12">
      <c r="I21" s="26"/>
    </row>
    <row r="22" spans="7:12">
      <c r="I22" s="26"/>
    </row>
    <row r="23" spans="7:12">
      <c r="I23" s="26"/>
    </row>
    <row r="24" spans="7:12">
      <c r="I24" s="26"/>
    </row>
    <row r="25" spans="7:12">
      <c r="I25" s="26"/>
    </row>
    <row r="26" spans="7:12">
      <c r="I26" s="26"/>
    </row>
    <row r="27" spans="7:12">
      <c r="I27" s="26"/>
    </row>
    <row r="28" spans="7:12">
      <c r="I28" s="26"/>
    </row>
    <row r="29" spans="7:12">
      <c r="I29" s="26"/>
    </row>
    <row r="30" spans="7:12">
      <c r="I30" s="26"/>
    </row>
    <row r="31" spans="7:12">
      <c r="I31" s="26"/>
    </row>
    <row r="32" spans="7:12">
      <c r="I32" s="26"/>
    </row>
    <row r="33" spans="9:9">
      <c r="I33" s="26"/>
    </row>
    <row r="34" spans="9:9">
      <c r="I34" s="26"/>
    </row>
    <row r="35" spans="9:9">
      <c r="I35" s="26"/>
    </row>
    <row r="36" spans="9:9">
      <c r="I36" s="26"/>
    </row>
    <row r="37" spans="9:9">
      <c r="I37" s="26"/>
    </row>
    <row r="38" spans="9:9">
      <c r="I38" s="26"/>
    </row>
    <row r="39" spans="9:9">
      <c r="I39" s="26"/>
    </row>
    <row r="40" spans="9:9">
      <c r="I40" s="26"/>
    </row>
    <row r="41" spans="9:9">
      <c r="I41" s="26"/>
    </row>
    <row r="42" spans="9:9">
      <c r="I42" s="26"/>
    </row>
    <row r="43" spans="9:9">
      <c r="I43" s="26"/>
    </row>
    <row r="44" spans="9:9">
      <c r="I44" s="26"/>
    </row>
    <row r="45" spans="9:9">
      <c r="I45" s="26"/>
    </row>
    <row r="46" spans="9:9">
      <c r="I46" s="26"/>
    </row>
    <row r="47" spans="9:9">
      <c r="I47" s="26"/>
    </row>
    <row r="48" spans="9:9">
      <c r="I48" s="26"/>
    </row>
    <row r="49" spans="9:9">
      <c r="I49" s="26"/>
    </row>
    <row r="50" spans="9:9">
      <c r="I50" s="26"/>
    </row>
    <row r="51" spans="9:9">
      <c r="I51" s="26"/>
    </row>
    <row r="52" spans="9:9">
      <c r="I52" s="26"/>
    </row>
    <row r="53" spans="9:9">
      <c r="I53" s="26"/>
    </row>
    <row r="54" spans="9:9">
      <c r="I54" s="26"/>
    </row>
    <row r="55" spans="9:9">
      <c r="I55" s="26"/>
    </row>
    <row r="56" spans="9:9">
      <c r="I56" s="26"/>
    </row>
    <row r="57" spans="9:9">
      <c r="I57" s="26"/>
    </row>
    <row r="58" spans="9:9">
      <c r="I58" s="26"/>
    </row>
    <row r="59" spans="9:9">
      <c r="I59" s="26"/>
    </row>
    <row r="60" spans="9:9">
      <c r="I60" s="26"/>
    </row>
    <row r="61" spans="9:9">
      <c r="I61" s="26"/>
    </row>
    <row r="62" spans="9:9">
      <c r="I62" s="26"/>
    </row>
    <row r="63" spans="9:9">
      <c r="I63" s="26"/>
    </row>
    <row r="64" spans="9:9">
      <c r="I64" s="26"/>
    </row>
    <row r="65" spans="9:9">
      <c r="I65" s="26"/>
    </row>
    <row r="66" spans="9:9">
      <c r="I66" s="26"/>
    </row>
    <row r="67" spans="9:9">
      <c r="I67" s="26"/>
    </row>
    <row r="68" spans="9:9">
      <c r="I68" s="26"/>
    </row>
    <row r="69" spans="9:9">
      <c r="I69" s="26"/>
    </row>
    <row r="70" spans="9:9">
      <c r="I70" s="26"/>
    </row>
    <row r="71" spans="9:9">
      <c r="I71" s="26"/>
    </row>
    <row r="72" spans="9:9">
      <c r="I72" s="26"/>
    </row>
    <row r="73" spans="9:9">
      <c r="I73" s="26"/>
    </row>
    <row r="74" spans="9:9">
      <c r="I74" s="26"/>
    </row>
    <row r="75" spans="9:9">
      <c r="I75" s="26"/>
    </row>
    <row r="76" spans="9:9">
      <c r="I76" s="26"/>
    </row>
    <row r="77" spans="9:9">
      <c r="I77" s="26"/>
    </row>
    <row r="78" spans="9:9">
      <c r="I78" s="26"/>
    </row>
    <row r="79" spans="9:9">
      <c r="I79" s="26"/>
    </row>
    <row r="80" spans="9:9">
      <c r="I80" s="26"/>
    </row>
    <row r="81" spans="9:9">
      <c r="I81" s="26"/>
    </row>
    <row r="82" spans="9:9">
      <c r="I82" s="26"/>
    </row>
    <row r="83" spans="9:9">
      <c r="I83" s="26"/>
    </row>
    <row r="84" spans="9:9">
      <c r="I84" s="26"/>
    </row>
    <row r="85" spans="9:9">
      <c r="I85" s="26"/>
    </row>
    <row r="86" spans="9:9">
      <c r="I86" s="26"/>
    </row>
    <row r="87" spans="9:9">
      <c r="I87" s="26"/>
    </row>
    <row r="88" spans="9:9">
      <c r="I88" s="26"/>
    </row>
    <row r="89" spans="9:9">
      <c r="I89" s="26"/>
    </row>
    <row r="90" spans="9:9">
      <c r="I90" s="26"/>
    </row>
    <row r="91" spans="9:9">
      <c r="I91" s="26"/>
    </row>
    <row r="92" spans="9:9">
      <c r="I92" s="26"/>
    </row>
    <row r="93" spans="9:9">
      <c r="I93" s="26"/>
    </row>
    <row r="94" spans="9:9">
      <c r="I94" s="26"/>
    </row>
    <row r="95" spans="9:9">
      <c r="I95" s="26"/>
    </row>
    <row r="96" spans="9:9">
      <c r="I96" s="26"/>
    </row>
    <row r="97" spans="9:9">
      <c r="I97" s="26"/>
    </row>
    <row r="98" spans="9:9">
      <c r="I98" s="26"/>
    </row>
    <row r="99" spans="9:9">
      <c r="I99" s="26"/>
    </row>
    <row r="100" spans="9:9">
      <c r="I100" s="26"/>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306</v>
      </c>
      <c r="B1" t="s">
        <v>307</v>
      </c>
    </row>
    <row r="2" spans="1:2">
      <c r="A2">
        <v>1</v>
      </c>
      <c r="B2" t="s">
        <v>308</v>
      </c>
    </row>
    <row r="3" spans="1:2">
      <c r="A3" s="18">
        <v>2</v>
      </c>
      <c r="B3" s="18" t="s">
        <v>309</v>
      </c>
    </row>
    <row r="4" spans="1:2">
      <c r="A4" s="18">
        <v>3</v>
      </c>
      <c r="B4" s="18" t="s">
        <v>310</v>
      </c>
    </row>
    <row r="5" spans="1:2">
      <c r="A5" s="18">
        <v>4</v>
      </c>
      <c r="B5" s="18" t="s">
        <v>311</v>
      </c>
    </row>
    <row r="6" spans="1:2">
      <c r="A6" s="18">
        <v>5</v>
      </c>
      <c r="B6" s="18" t="s">
        <v>312</v>
      </c>
    </row>
    <row r="7" spans="1:2">
      <c r="A7" s="18">
        <v>6</v>
      </c>
      <c r="B7" s="18" t="s">
        <v>313</v>
      </c>
    </row>
    <row r="8" spans="1:2">
      <c r="A8" s="18">
        <v>7</v>
      </c>
      <c r="B8" s="18" t="s">
        <v>314</v>
      </c>
    </row>
    <row r="9" spans="1:2">
      <c r="A9" s="19">
        <v>8</v>
      </c>
      <c r="B9" s="19" t="s">
        <v>315</v>
      </c>
    </row>
    <row r="10" spans="1:2">
      <c r="A10" s="19">
        <v>9</v>
      </c>
      <c r="B10" s="19" t="s">
        <v>316</v>
      </c>
    </row>
    <row r="11" spans="1:2">
      <c r="A11" s="19">
        <v>10</v>
      </c>
      <c r="B11" s="19" t="s">
        <v>317</v>
      </c>
    </row>
    <row r="12" spans="1:2">
      <c r="A12" s="19">
        <v>11</v>
      </c>
      <c r="B12" s="19" t="s">
        <v>318</v>
      </c>
    </row>
    <row r="13" spans="1:2">
      <c r="A13" s="19">
        <v>12</v>
      </c>
      <c r="B13" s="19" t="s">
        <v>319</v>
      </c>
    </row>
    <row r="14" spans="1:2">
      <c r="A14" s="19">
        <v>13</v>
      </c>
      <c r="B14" s="19" t="s">
        <v>320</v>
      </c>
    </row>
    <row r="15" spans="1:2">
      <c r="A15" s="19">
        <v>14</v>
      </c>
      <c r="B15" s="19" t="s">
        <v>302</v>
      </c>
    </row>
    <row r="16" spans="1:2">
      <c r="A16" s="20">
        <v>15</v>
      </c>
      <c r="B16" s="20" t="s">
        <v>321</v>
      </c>
    </row>
    <row r="17" spans="1:2">
      <c r="A17" s="20">
        <v>16</v>
      </c>
      <c r="B17" s="20" t="s">
        <v>322</v>
      </c>
    </row>
    <row r="18" spans="1:2">
      <c r="A18" s="20">
        <v>17</v>
      </c>
      <c r="B18" s="20" t="s">
        <v>323</v>
      </c>
    </row>
    <row r="19" spans="1:2">
      <c r="A19" s="20">
        <v>18</v>
      </c>
      <c r="B19" s="20" t="s">
        <v>324</v>
      </c>
    </row>
    <row r="20" spans="1:2">
      <c r="A20" s="20">
        <v>19</v>
      </c>
      <c r="B20" s="20" t="s">
        <v>325</v>
      </c>
    </row>
    <row r="21" spans="1:2">
      <c r="A21" s="20">
        <v>20</v>
      </c>
      <c r="B21" s="20" t="s">
        <v>326</v>
      </c>
    </row>
    <row r="22" spans="1:2">
      <c r="A22" s="20">
        <v>21</v>
      </c>
      <c r="B22" s="20" t="s">
        <v>327</v>
      </c>
    </row>
    <row r="23" spans="1:2">
      <c r="A23" s="20">
        <v>22</v>
      </c>
      <c r="B23" s="20" t="s">
        <v>328</v>
      </c>
    </row>
    <row r="24" spans="1:2">
      <c r="A24" s="20">
        <v>23</v>
      </c>
      <c r="B24" s="20" t="s">
        <v>329</v>
      </c>
    </row>
    <row r="25" spans="1:2">
      <c r="A25" s="21">
        <v>24</v>
      </c>
      <c r="B25" s="21" t="s">
        <v>330</v>
      </c>
    </row>
    <row r="26" spans="1:2">
      <c r="A26" s="21">
        <v>25</v>
      </c>
      <c r="B26" s="21" t="s">
        <v>331</v>
      </c>
    </row>
    <row r="27" spans="1:2">
      <c r="A27" s="21">
        <v>26</v>
      </c>
      <c r="B27" s="21" t="s">
        <v>332</v>
      </c>
    </row>
    <row r="28" spans="1:2">
      <c r="A28" s="21">
        <v>27</v>
      </c>
      <c r="B28" s="21" t="s">
        <v>333</v>
      </c>
    </row>
    <row r="29" spans="1:2">
      <c r="A29" s="21">
        <v>28</v>
      </c>
      <c r="B29" s="21" t="s">
        <v>334</v>
      </c>
    </row>
    <row r="30" spans="1:2">
      <c r="A30" s="21">
        <v>29</v>
      </c>
      <c r="B30" s="21" t="s">
        <v>335</v>
      </c>
    </row>
    <row r="31" spans="1:2">
      <c r="A31" s="21">
        <v>30</v>
      </c>
      <c r="B31" s="21" t="s">
        <v>336</v>
      </c>
    </row>
    <row r="32" spans="1:2">
      <c r="A32" s="22">
        <v>31</v>
      </c>
      <c r="B32" s="22" t="s">
        <v>337</v>
      </c>
    </row>
    <row r="33" spans="1:2">
      <c r="A33" s="22">
        <v>32</v>
      </c>
      <c r="B33" s="22" t="s">
        <v>338</v>
      </c>
    </row>
    <row r="34" spans="1:2">
      <c r="A34" s="22">
        <v>33</v>
      </c>
      <c r="B34" s="22" t="s">
        <v>339</v>
      </c>
    </row>
    <row r="35" spans="1:2">
      <c r="A35" s="22">
        <v>34</v>
      </c>
      <c r="B35" s="22" t="s">
        <v>340</v>
      </c>
    </row>
    <row r="36" spans="1:2">
      <c r="A36" s="22">
        <v>35</v>
      </c>
      <c r="B36" s="22" t="s">
        <v>341</v>
      </c>
    </row>
    <row r="37" spans="1:2">
      <c r="A37" s="23">
        <v>36</v>
      </c>
      <c r="B37" s="23" t="s">
        <v>342</v>
      </c>
    </row>
    <row r="38" spans="1:2">
      <c r="A38" s="23">
        <v>37</v>
      </c>
      <c r="B38" s="23" t="s">
        <v>343</v>
      </c>
    </row>
    <row r="39" spans="1:2">
      <c r="A39" s="23">
        <v>38</v>
      </c>
      <c r="B39" s="23" t="s">
        <v>344</v>
      </c>
    </row>
    <row r="40" spans="1:2">
      <c r="A40" s="23">
        <v>39</v>
      </c>
      <c r="B40" s="23" t="s">
        <v>345</v>
      </c>
    </row>
    <row r="41" spans="1:2">
      <c r="A41" s="24">
        <v>40</v>
      </c>
      <c r="B41" s="24" t="s">
        <v>346</v>
      </c>
    </row>
    <row r="42" spans="1:2">
      <c r="A42" s="24">
        <v>41</v>
      </c>
      <c r="B42" s="24" t="s">
        <v>347</v>
      </c>
    </row>
    <row r="43" spans="1:2">
      <c r="A43" s="24">
        <v>42</v>
      </c>
      <c r="B43" s="24" t="s">
        <v>348</v>
      </c>
    </row>
    <row r="44" spans="1:2">
      <c r="A44" s="24">
        <v>43</v>
      </c>
      <c r="B44" s="24" t="s">
        <v>349</v>
      </c>
    </row>
    <row r="45" spans="1:2">
      <c r="A45" s="24">
        <v>44</v>
      </c>
      <c r="B45" s="24" t="s">
        <v>350</v>
      </c>
    </row>
    <row r="46" spans="1:2">
      <c r="A46" s="24">
        <v>45</v>
      </c>
      <c r="B46" s="24" t="s">
        <v>351</v>
      </c>
    </row>
    <row r="47" spans="1:2">
      <c r="A47" s="24">
        <v>46</v>
      </c>
      <c r="B47" s="24" t="s">
        <v>352</v>
      </c>
    </row>
    <row r="48" spans="1:2">
      <c r="A48" s="24">
        <v>47</v>
      </c>
      <c r="B48" s="24" t="s">
        <v>353</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5" t="s">
        <v>354</v>
      </c>
      <c r="B2" s="25"/>
      <c r="D2" s="25" t="s">
        <v>355</v>
      </c>
      <c r="E2" s="25"/>
      <c r="G2" s="25" t="s">
        <v>356</v>
      </c>
      <c r="H2" s="25"/>
      <c r="J2" s="25" t="s">
        <v>357</v>
      </c>
      <c r="K2" s="25"/>
      <c r="M2" s="25" t="s">
        <v>358</v>
      </c>
      <c r="N2" s="25"/>
      <c r="P2" s="25" t="s">
        <v>359</v>
      </c>
      <c r="Q2" s="25"/>
      <c r="S2" s="25" t="s">
        <v>360</v>
      </c>
      <c r="T2" s="25"/>
      <c r="V2" s="25" t="s">
        <v>361</v>
      </c>
      <c r="W2" s="25"/>
    </row>
    <row r="3" spans="1:23">
      <c r="A3" t="s">
        <v>362</v>
      </c>
      <c r="B3" t="s">
        <v>363</v>
      </c>
      <c r="D3" t="s">
        <v>362</v>
      </c>
      <c r="E3" t="s">
        <v>363</v>
      </c>
      <c r="G3" t="s">
        <v>362</v>
      </c>
      <c r="H3" t="s">
        <v>363</v>
      </c>
      <c r="J3" t="s">
        <v>362</v>
      </c>
      <c r="K3" t="s">
        <v>363</v>
      </c>
      <c r="M3" t="s">
        <v>362</v>
      </c>
      <c r="N3" t="s">
        <v>363</v>
      </c>
      <c r="P3" t="s">
        <v>362</v>
      </c>
      <c r="Q3" t="s">
        <v>363</v>
      </c>
      <c r="S3" t="s">
        <v>362</v>
      </c>
      <c r="T3" t="s">
        <v>363</v>
      </c>
      <c r="V3" t="s">
        <v>362</v>
      </c>
      <c r="W3" t="s">
        <v>363</v>
      </c>
    </row>
    <row r="4" spans="1:23">
      <c r="A4">
        <v>1</v>
      </c>
      <c r="B4" t="s">
        <v>308</v>
      </c>
      <c r="D4" s="18">
        <v>2</v>
      </c>
      <c r="E4" s="18" t="s">
        <v>309</v>
      </c>
      <c r="G4" s="19">
        <v>8</v>
      </c>
      <c r="H4" s="19" t="s">
        <v>315</v>
      </c>
      <c r="J4" s="20">
        <v>15</v>
      </c>
      <c r="K4" s="20" t="s">
        <v>321</v>
      </c>
      <c r="M4" s="21">
        <v>24</v>
      </c>
      <c r="N4" s="21" t="s">
        <v>330</v>
      </c>
      <c r="P4" s="22">
        <v>31</v>
      </c>
      <c r="Q4" s="22" t="s">
        <v>337</v>
      </c>
      <c r="S4" s="23">
        <v>36</v>
      </c>
      <c r="T4" s="23" t="s">
        <v>342</v>
      </c>
      <c r="V4" s="24">
        <v>40</v>
      </c>
      <c r="W4" s="24" t="s">
        <v>346</v>
      </c>
    </row>
    <row r="5" spans="1:23">
      <c r="D5" s="18">
        <v>3</v>
      </c>
      <c r="E5" s="18" t="s">
        <v>310</v>
      </c>
      <c r="G5" s="19">
        <v>9</v>
      </c>
      <c r="H5" s="19" t="s">
        <v>316</v>
      </c>
      <c r="J5" s="20">
        <v>16</v>
      </c>
      <c r="K5" s="20" t="s">
        <v>322</v>
      </c>
      <c r="M5" s="21">
        <v>25</v>
      </c>
      <c r="N5" s="21" t="s">
        <v>331</v>
      </c>
      <c r="P5" s="22">
        <v>32</v>
      </c>
      <c r="Q5" s="22" t="s">
        <v>338</v>
      </c>
      <c r="S5" s="23">
        <v>37</v>
      </c>
      <c r="T5" s="23" t="s">
        <v>343</v>
      </c>
      <c r="V5" s="24">
        <v>41</v>
      </c>
      <c r="W5" s="24" t="s">
        <v>347</v>
      </c>
    </row>
    <row r="6" spans="1:23">
      <c r="D6" s="18">
        <v>4</v>
      </c>
      <c r="E6" s="18" t="s">
        <v>311</v>
      </c>
      <c r="G6" s="19">
        <v>10</v>
      </c>
      <c r="H6" s="19" t="s">
        <v>317</v>
      </c>
      <c r="J6" s="20">
        <v>17</v>
      </c>
      <c r="K6" s="20" t="s">
        <v>323</v>
      </c>
      <c r="M6" s="21">
        <v>26</v>
      </c>
      <c r="N6" s="21" t="s">
        <v>332</v>
      </c>
      <c r="P6" s="22">
        <v>33</v>
      </c>
      <c r="Q6" s="22" t="s">
        <v>339</v>
      </c>
      <c r="S6" s="23">
        <v>38</v>
      </c>
      <c r="T6" s="23" t="s">
        <v>344</v>
      </c>
      <c r="V6" s="24">
        <v>42</v>
      </c>
      <c r="W6" s="24" t="s">
        <v>348</v>
      </c>
    </row>
    <row r="7" spans="1:23">
      <c r="D7" s="18">
        <v>5</v>
      </c>
      <c r="E7" s="18" t="s">
        <v>312</v>
      </c>
      <c r="G7" s="19">
        <v>11</v>
      </c>
      <c r="H7" s="19" t="s">
        <v>318</v>
      </c>
      <c r="J7" s="20">
        <v>18</v>
      </c>
      <c r="K7" s="20" t="s">
        <v>324</v>
      </c>
      <c r="M7" s="21">
        <v>27</v>
      </c>
      <c r="N7" s="21" t="s">
        <v>333</v>
      </c>
      <c r="P7" s="22">
        <v>34</v>
      </c>
      <c r="Q7" s="22" t="s">
        <v>340</v>
      </c>
      <c r="S7" s="23">
        <v>39</v>
      </c>
      <c r="T7" s="23" t="s">
        <v>345</v>
      </c>
      <c r="V7" s="24">
        <v>43</v>
      </c>
      <c r="W7" s="24" t="s">
        <v>349</v>
      </c>
    </row>
    <row r="8" spans="1:23">
      <c r="D8" s="18">
        <v>6</v>
      </c>
      <c r="E8" s="18" t="s">
        <v>313</v>
      </c>
      <c r="G8" s="19">
        <v>12</v>
      </c>
      <c r="H8" s="19" t="s">
        <v>319</v>
      </c>
      <c r="J8" s="20">
        <v>19</v>
      </c>
      <c r="K8" s="20" t="s">
        <v>325</v>
      </c>
      <c r="M8" s="21">
        <v>28</v>
      </c>
      <c r="N8" s="21" t="s">
        <v>334</v>
      </c>
      <c r="P8" s="22">
        <v>35</v>
      </c>
      <c r="Q8" s="22" t="s">
        <v>341</v>
      </c>
      <c r="V8" s="24">
        <v>44</v>
      </c>
      <c r="W8" s="24" t="s">
        <v>350</v>
      </c>
    </row>
    <row r="9" spans="1:23">
      <c r="D9" s="18">
        <v>7</v>
      </c>
      <c r="E9" s="18" t="s">
        <v>314</v>
      </c>
      <c r="G9" s="19">
        <v>13</v>
      </c>
      <c r="H9" s="19" t="s">
        <v>320</v>
      </c>
      <c r="J9" s="20">
        <v>20</v>
      </c>
      <c r="K9" s="20" t="s">
        <v>326</v>
      </c>
      <c r="M9" s="21">
        <v>29</v>
      </c>
      <c r="N9" s="21" t="s">
        <v>335</v>
      </c>
      <c r="V9" s="24">
        <v>45</v>
      </c>
      <c r="W9" s="24" t="s">
        <v>351</v>
      </c>
    </row>
    <row r="10" spans="1:23">
      <c r="G10" s="19">
        <v>14</v>
      </c>
      <c r="H10" s="19" t="s">
        <v>302</v>
      </c>
      <c r="J10" s="20">
        <v>21</v>
      </c>
      <c r="K10" s="20" t="s">
        <v>327</v>
      </c>
      <c r="M10" s="21">
        <v>30</v>
      </c>
      <c r="N10" s="21" t="s">
        <v>336</v>
      </c>
      <c r="V10" s="24">
        <v>46</v>
      </c>
      <c r="W10" s="24" t="s">
        <v>352</v>
      </c>
    </row>
    <row r="11" spans="1:23">
      <c r="J11" s="20">
        <v>22</v>
      </c>
      <c r="K11" s="20" t="s">
        <v>328</v>
      </c>
      <c r="V11" s="24">
        <v>47</v>
      </c>
      <c r="W11" s="24" t="s">
        <v>353</v>
      </c>
    </row>
    <row r="12" spans="1:23">
      <c r="J12" s="20">
        <v>23</v>
      </c>
      <c r="K12" s="20" t="s">
        <v>329</v>
      </c>
    </row>
  </sheetData>
  <phoneticPr fontId="18"/>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24.125" customWidth="1"/>
    <col min="9" max="9" width="26.875" style="85" customWidth="1"/>
    <col min="10" max="10" width="55.75" customWidth="1"/>
    <col min="11" max="13" width="25.625" customWidth="1"/>
    <col min="14" max="14" width="58.25" customWidth="1" outlineLevel="1"/>
  </cols>
  <sheetData>
    <row r="1" spans="1:35" ht="24.75" thickBot="1">
      <c r="D1" s="46" t="str">
        <f>"現在 "&amp;SUM(作業用2!D6:D805)&amp;" / "&amp;(9+9*COUNTA(D7:D805))&amp;" 項目です"</f>
        <v>現在 369 / 369 項目です</v>
      </c>
      <c r="E1" s="171" t="s">
        <v>364</v>
      </c>
      <c r="F1" s="167"/>
      <c r="G1" s="15"/>
      <c r="H1" s="15"/>
      <c r="I1" s="97"/>
      <c r="J1" s="15"/>
      <c r="K1" s="15"/>
      <c r="L1" s="15"/>
      <c r="M1" s="14"/>
    </row>
    <row r="2" spans="1:35">
      <c r="A2" s="12" t="s">
        <v>365</v>
      </c>
      <c r="B2" s="12" t="s">
        <v>227</v>
      </c>
      <c r="C2" s="11" t="s">
        <v>366</v>
      </c>
      <c r="D2" s="12" t="s">
        <v>367</v>
      </c>
      <c r="E2" s="50" t="s">
        <v>368</v>
      </c>
      <c r="F2" s="12" t="s">
        <v>369</v>
      </c>
      <c r="G2" s="12" t="s">
        <v>370</v>
      </c>
      <c r="H2" s="12" t="s">
        <v>371</v>
      </c>
      <c r="I2" s="100" t="s">
        <v>231</v>
      </c>
      <c r="J2" s="12" t="s">
        <v>372</v>
      </c>
      <c r="K2" s="12" t="s">
        <v>373</v>
      </c>
      <c r="L2" s="12" t="s">
        <v>374</v>
      </c>
      <c r="M2" s="12" t="s">
        <v>375</v>
      </c>
      <c r="N2" s="9" t="s">
        <v>260</v>
      </c>
    </row>
    <row r="3" spans="1:35" ht="37.5">
      <c r="A3" s="3" t="s">
        <v>376</v>
      </c>
      <c r="B3" s="3" t="s">
        <v>376</v>
      </c>
      <c r="C3" s="3" t="s">
        <v>376</v>
      </c>
      <c r="D3" s="7" t="s">
        <v>377</v>
      </c>
      <c r="E3" s="7" t="s">
        <v>378</v>
      </c>
      <c r="F3" s="7" t="s">
        <v>379</v>
      </c>
      <c r="G3" s="7" t="s">
        <v>380</v>
      </c>
      <c r="H3" s="7" t="s">
        <v>380</v>
      </c>
      <c r="I3" s="16" t="s">
        <v>381</v>
      </c>
      <c r="J3" s="41" t="s">
        <v>382</v>
      </c>
      <c r="K3" s="7" t="s">
        <v>269</v>
      </c>
      <c r="L3" s="7" t="s">
        <v>269</v>
      </c>
      <c r="M3" s="7" t="s">
        <v>269</v>
      </c>
      <c r="N3" s="9" t="s">
        <v>272</v>
      </c>
    </row>
    <row r="4" spans="1:35" ht="112.5">
      <c r="A4" s="9"/>
      <c r="B4" s="9"/>
      <c r="C4" s="10"/>
      <c r="D4" s="7" t="s">
        <v>383</v>
      </c>
      <c r="E4" s="47" t="s">
        <v>384</v>
      </c>
      <c r="F4" s="47" t="s">
        <v>385</v>
      </c>
      <c r="G4" s="7" t="s">
        <v>386</v>
      </c>
      <c r="H4" s="7" t="s">
        <v>387</v>
      </c>
      <c r="I4" s="98" t="s">
        <v>388</v>
      </c>
      <c r="J4" s="41" t="s">
        <v>389</v>
      </c>
      <c r="K4" s="7" t="s">
        <v>390</v>
      </c>
      <c r="L4" s="7" t="s">
        <v>390</v>
      </c>
      <c r="M4" s="7" t="s">
        <v>390</v>
      </c>
      <c r="N4" s="9" t="s">
        <v>288</v>
      </c>
    </row>
    <row r="5" spans="1:35" ht="19.5">
      <c r="A5" s="9"/>
      <c r="B5" s="9"/>
      <c r="C5" s="10"/>
      <c r="D5" s="54" t="s">
        <v>391</v>
      </c>
      <c r="E5" s="54" t="s">
        <v>392</v>
      </c>
      <c r="F5" s="54" t="s">
        <v>393</v>
      </c>
      <c r="G5" s="54" t="s">
        <v>394</v>
      </c>
      <c r="H5" s="54" t="s">
        <v>395</v>
      </c>
      <c r="I5" s="54" t="s">
        <v>396</v>
      </c>
      <c r="J5" s="53" t="s">
        <v>397</v>
      </c>
      <c r="K5" s="53">
        <v>1</v>
      </c>
      <c r="L5" s="53">
        <v>1</v>
      </c>
      <c r="M5" s="53">
        <v>1</v>
      </c>
      <c r="N5" s="231"/>
    </row>
    <row r="6" spans="1:35" s="89" customFormat="1" ht="19.5">
      <c r="A6" s="87"/>
      <c r="B6" s="87"/>
      <c r="C6" s="88"/>
      <c r="D6" s="87" t="s">
        <v>398</v>
      </c>
      <c r="E6" s="86" t="s">
        <v>399</v>
      </c>
      <c r="F6" s="87" t="s">
        <v>400</v>
      </c>
      <c r="G6" s="86" t="s">
        <v>401</v>
      </c>
      <c r="H6" s="87" t="s">
        <v>402</v>
      </c>
      <c r="I6" s="99" t="s">
        <v>403</v>
      </c>
      <c r="J6" s="87" t="s">
        <v>404</v>
      </c>
      <c r="K6" s="87">
        <v>1</v>
      </c>
      <c r="L6" s="87">
        <v>1</v>
      </c>
      <c r="M6" s="87">
        <v>1</v>
      </c>
      <c r="N6" s="232" t="str">
        <f>IF(E6="","",E6&amp;"["&amp;G6&amp;"]")</f>
        <v>派遣先　1郎[総務部]</v>
      </c>
    </row>
    <row r="7" spans="1:35" ht="19.5">
      <c r="A7" s="12"/>
      <c r="B7" s="12"/>
      <c r="C7" s="11"/>
      <c r="D7" s="87" t="s">
        <v>398</v>
      </c>
      <c r="E7" s="86" t="s">
        <v>405</v>
      </c>
      <c r="F7" s="12" t="s">
        <v>406</v>
      </c>
      <c r="G7" s="86" t="s">
        <v>407</v>
      </c>
      <c r="H7" s="12" t="s">
        <v>408</v>
      </c>
      <c r="I7" s="99" t="s">
        <v>409</v>
      </c>
      <c r="J7" s="12" t="s">
        <v>410</v>
      </c>
      <c r="K7" s="12">
        <v>1</v>
      </c>
      <c r="L7" s="12">
        <v>1</v>
      </c>
      <c r="M7" s="12">
        <v>1</v>
      </c>
      <c r="N7" s="232" t="str">
        <f t="shared" ref="N7:N70" si="0">IF(E7="","",E7&amp;"["&amp;G7&amp;"]")</f>
        <v>派遣先　2郎[経理部]</v>
      </c>
      <c r="AI7" s="89"/>
    </row>
    <row r="8" spans="1:35" ht="19.5">
      <c r="A8" s="12"/>
      <c r="B8" s="12"/>
      <c r="C8" s="11"/>
      <c r="D8" s="87" t="s">
        <v>398</v>
      </c>
      <c r="E8" s="86" t="s">
        <v>411</v>
      </c>
      <c r="F8" s="12" t="s">
        <v>412</v>
      </c>
      <c r="G8" s="86" t="s">
        <v>413</v>
      </c>
      <c r="H8" s="12" t="s">
        <v>414</v>
      </c>
      <c r="I8" s="99" t="s">
        <v>415</v>
      </c>
      <c r="J8" s="12" t="s">
        <v>416</v>
      </c>
      <c r="K8" s="12">
        <v>1</v>
      </c>
      <c r="L8" s="12">
        <v>1</v>
      </c>
      <c r="M8" s="12">
        <v>1</v>
      </c>
      <c r="N8" s="232" t="str">
        <f t="shared" si="0"/>
        <v>派遣先　3郎[営業企画部]</v>
      </c>
      <c r="AI8" s="89"/>
    </row>
    <row r="9" spans="1:35" ht="19.5">
      <c r="A9" s="12"/>
      <c r="B9" s="12"/>
      <c r="C9" s="11"/>
      <c r="D9" s="87" t="s">
        <v>398</v>
      </c>
      <c r="E9" s="86" t="s">
        <v>417</v>
      </c>
      <c r="F9" s="12" t="s">
        <v>418</v>
      </c>
      <c r="G9" s="86" t="s">
        <v>419</v>
      </c>
      <c r="H9" s="12" t="s">
        <v>420</v>
      </c>
      <c r="I9" s="99" t="s">
        <v>421</v>
      </c>
      <c r="J9" s="12" t="s">
        <v>422</v>
      </c>
      <c r="K9" s="87">
        <v>1</v>
      </c>
      <c r="L9" s="87">
        <v>1</v>
      </c>
      <c r="M9" s="87">
        <v>1</v>
      </c>
      <c r="N9" s="232" t="str">
        <f t="shared" si="0"/>
        <v>派遣先　4郎[A製品事業部]</v>
      </c>
      <c r="AI9" s="89"/>
    </row>
    <row r="10" spans="1:35" ht="19.5">
      <c r="A10" s="12"/>
      <c r="B10" s="12"/>
      <c r="C10" s="11"/>
      <c r="D10" s="87" t="s">
        <v>398</v>
      </c>
      <c r="E10" s="86" t="s">
        <v>423</v>
      </c>
      <c r="F10" s="12" t="s">
        <v>424</v>
      </c>
      <c r="G10" s="86" t="s">
        <v>425</v>
      </c>
      <c r="H10" s="12" t="s">
        <v>426</v>
      </c>
      <c r="I10" s="99" t="s">
        <v>427</v>
      </c>
      <c r="J10" s="12" t="s">
        <v>428</v>
      </c>
      <c r="K10" s="12">
        <v>1</v>
      </c>
      <c r="L10" s="12">
        <v>0</v>
      </c>
      <c r="M10" s="12">
        <v>1</v>
      </c>
      <c r="N10" s="232" t="str">
        <f t="shared" si="0"/>
        <v>派遣先　5郎[A製品事業部 製造部]</v>
      </c>
      <c r="AI10" s="89"/>
    </row>
    <row r="11" spans="1:35" ht="19.5">
      <c r="A11" s="12"/>
      <c r="B11" s="12"/>
      <c r="C11" s="11"/>
      <c r="D11" s="87" t="s">
        <v>398</v>
      </c>
      <c r="E11" s="86" t="s">
        <v>429</v>
      </c>
      <c r="F11" s="12" t="s">
        <v>430</v>
      </c>
      <c r="G11" s="86" t="s">
        <v>431</v>
      </c>
      <c r="H11" s="12" t="s">
        <v>432</v>
      </c>
      <c r="I11" s="99" t="s">
        <v>433</v>
      </c>
      <c r="J11" s="12" t="s">
        <v>434</v>
      </c>
      <c r="K11" s="12">
        <v>1</v>
      </c>
      <c r="L11" s="12">
        <v>0</v>
      </c>
      <c r="M11" s="12">
        <v>1</v>
      </c>
      <c r="N11" s="232" t="str">
        <f t="shared" si="0"/>
        <v>派遣先　6郎[A製品事業部 購買部]</v>
      </c>
      <c r="AI11" s="89"/>
    </row>
    <row r="12" spans="1:35" ht="19.5">
      <c r="A12" s="12"/>
      <c r="B12" s="12"/>
      <c r="C12" s="11"/>
      <c r="D12" s="87" t="s">
        <v>398</v>
      </c>
      <c r="E12" s="86" t="s">
        <v>435</v>
      </c>
      <c r="F12" s="12" t="s">
        <v>436</v>
      </c>
      <c r="G12" s="86" t="s">
        <v>437</v>
      </c>
      <c r="H12" s="12" t="s">
        <v>438</v>
      </c>
      <c r="I12" s="99" t="s">
        <v>439</v>
      </c>
      <c r="J12" s="12" t="s">
        <v>440</v>
      </c>
      <c r="K12" s="87">
        <v>1</v>
      </c>
      <c r="L12" s="87">
        <v>0</v>
      </c>
      <c r="M12" s="87">
        <v>1</v>
      </c>
      <c r="N12" s="232" t="str">
        <f t="shared" si="0"/>
        <v>派遣先　7郎[A製品事業部 営業部]</v>
      </c>
      <c r="AI12" s="89"/>
    </row>
    <row r="13" spans="1:35">
      <c r="A13" s="12"/>
      <c r="B13" s="12"/>
      <c r="C13" s="11"/>
      <c r="D13" s="87" t="s">
        <v>398</v>
      </c>
      <c r="E13" s="12" t="s">
        <v>441</v>
      </c>
      <c r="F13" s="12" t="s">
        <v>442</v>
      </c>
      <c r="G13" s="12" t="s">
        <v>443</v>
      </c>
      <c r="H13" s="12" t="s">
        <v>444</v>
      </c>
      <c r="I13" s="99" t="s">
        <v>445</v>
      </c>
      <c r="J13" s="12" t="s">
        <v>446</v>
      </c>
      <c r="K13" s="12">
        <v>1</v>
      </c>
      <c r="L13" s="12">
        <v>0</v>
      </c>
      <c r="M13" s="12">
        <v>1</v>
      </c>
      <c r="N13" s="232" t="str">
        <f t="shared" si="0"/>
        <v>派遣先　8郎[A製品事業部 開発部]</v>
      </c>
      <c r="AI13" s="89"/>
    </row>
    <row r="14" spans="1:35">
      <c r="A14" s="12"/>
      <c r="B14" s="12"/>
      <c r="C14" s="11"/>
      <c r="D14" s="87" t="s">
        <v>398</v>
      </c>
      <c r="E14" s="12" t="s">
        <v>447</v>
      </c>
      <c r="F14" s="12" t="s">
        <v>448</v>
      </c>
      <c r="G14" s="12" t="s">
        <v>449</v>
      </c>
      <c r="H14" s="12" t="s">
        <v>450</v>
      </c>
      <c r="I14" s="99" t="s">
        <v>451</v>
      </c>
      <c r="J14" s="12" t="s">
        <v>452</v>
      </c>
      <c r="K14" s="12">
        <v>0</v>
      </c>
      <c r="L14" s="12">
        <v>1</v>
      </c>
      <c r="M14" s="12">
        <v>0</v>
      </c>
      <c r="N14" s="232" t="str">
        <f t="shared" si="0"/>
        <v>派遣先　9郎[総務部 総務課]</v>
      </c>
      <c r="AI14" s="89"/>
    </row>
    <row r="15" spans="1:35">
      <c r="A15" s="12"/>
      <c r="B15" s="12"/>
      <c r="C15" s="11"/>
      <c r="D15" s="87" t="s">
        <v>398</v>
      </c>
      <c r="E15" s="12" t="s">
        <v>453</v>
      </c>
      <c r="F15" s="12" t="s">
        <v>454</v>
      </c>
      <c r="G15" s="12" t="s">
        <v>455</v>
      </c>
      <c r="H15" s="12" t="s">
        <v>456</v>
      </c>
      <c r="I15" s="99" t="s">
        <v>457</v>
      </c>
      <c r="J15" s="12" t="s">
        <v>458</v>
      </c>
      <c r="K15" s="87">
        <v>0</v>
      </c>
      <c r="L15" s="87">
        <v>0</v>
      </c>
      <c r="M15" s="87">
        <v>1</v>
      </c>
      <c r="N15" s="232" t="str">
        <f t="shared" si="0"/>
        <v>派遣先　10郎[A製品事業部 製造部 アルファ課 １係 I班]</v>
      </c>
      <c r="AI15" s="89"/>
    </row>
    <row r="16" spans="1:35">
      <c r="A16" s="12"/>
      <c r="B16" s="12"/>
      <c r="C16" s="11"/>
      <c r="D16" s="87" t="s">
        <v>398</v>
      </c>
      <c r="E16" s="12" t="s">
        <v>459</v>
      </c>
      <c r="F16" s="12" t="s">
        <v>460</v>
      </c>
      <c r="G16" s="12" t="s">
        <v>461</v>
      </c>
      <c r="H16" s="12" t="s">
        <v>456</v>
      </c>
      <c r="I16" s="99" t="s">
        <v>462</v>
      </c>
      <c r="J16" s="12" t="s">
        <v>463</v>
      </c>
      <c r="K16" s="12">
        <v>0</v>
      </c>
      <c r="L16" s="12">
        <v>0</v>
      </c>
      <c r="M16" s="12">
        <v>1</v>
      </c>
      <c r="N16" s="232" t="str">
        <f t="shared" si="0"/>
        <v>派遣先　11郎[A製品事業部 製造部 アルファ課 １係 II班]</v>
      </c>
      <c r="AI16" s="89"/>
    </row>
    <row r="17" spans="1:35">
      <c r="A17" s="12"/>
      <c r="B17" s="12"/>
      <c r="C17" s="11"/>
      <c r="D17" s="87" t="s">
        <v>398</v>
      </c>
      <c r="E17" s="12" t="s">
        <v>464</v>
      </c>
      <c r="F17" s="12" t="s">
        <v>465</v>
      </c>
      <c r="G17" s="12" t="s">
        <v>466</v>
      </c>
      <c r="H17" s="12" t="s">
        <v>456</v>
      </c>
      <c r="I17" s="99" t="s">
        <v>467</v>
      </c>
      <c r="J17" s="12" t="s">
        <v>468</v>
      </c>
      <c r="K17" s="12">
        <v>0</v>
      </c>
      <c r="L17" s="12">
        <v>0</v>
      </c>
      <c r="M17" s="12">
        <v>1</v>
      </c>
      <c r="N17" s="232" t="str">
        <f t="shared" si="0"/>
        <v>派遣先　12郎[A製品事業部 製造部 アルファ課 ２係 III班]</v>
      </c>
      <c r="AI17" s="89"/>
    </row>
    <row r="18" spans="1:35">
      <c r="A18" s="12"/>
      <c r="B18" s="12"/>
      <c r="C18" s="11"/>
      <c r="D18" s="87" t="s">
        <v>398</v>
      </c>
      <c r="E18" s="12" t="s">
        <v>469</v>
      </c>
      <c r="F18" s="12" t="s">
        <v>470</v>
      </c>
      <c r="G18" s="12" t="s">
        <v>471</v>
      </c>
      <c r="H18" s="12" t="s">
        <v>456</v>
      </c>
      <c r="I18" s="99" t="s">
        <v>472</v>
      </c>
      <c r="J18" s="12" t="s">
        <v>473</v>
      </c>
      <c r="K18" s="12">
        <v>0</v>
      </c>
      <c r="L18" s="12">
        <v>0</v>
      </c>
      <c r="M18" s="12">
        <v>1</v>
      </c>
      <c r="N18" s="232" t="str">
        <f t="shared" si="0"/>
        <v>派遣先　13郎[A製品事業部 製造部 アルファ課 ２係 IV班]</v>
      </c>
      <c r="AI18" s="89"/>
    </row>
    <row r="19" spans="1:35">
      <c r="A19" s="12"/>
      <c r="B19" s="12"/>
      <c r="C19" s="11"/>
      <c r="D19" s="87" t="s">
        <v>398</v>
      </c>
      <c r="E19" s="12" t="s">
        <v>474</v>
      </c>
      <c r="F19" s="12" t="s">
        <v>475</v>
      </c>
      <c r="G19" s="12" t="s">
        <v>476</v>
      </c>
      <c r="H19" s="12" t="s">
        <v>456</v>
      </c>
      <c r="I19" s="99" t="s">
        <v>477</v>
      </c>
      <c r="J19" s="12" t="s">
        <v>478</v>
      </c>
      <c r="K19" s="12">
        <v>0</v>
      </c>
      <c r="L19" s="12">
        <v>0</v>
      </c>
      <c r="M19" s="12">
        <v>1</v>
      </c>
      <c r="N19" s="232" t="str">
        <f t="shared" si="0"/>
        <v>派遣先　14郎[A製品事業部 製造部 ベータ課 １係 V班]</v>
      </c>
      <c r="AI19" s="89"/>
    </row>
    <row r="20" spans="1:35">
      <c r="A20" s="12"/>
      <c r="B20" s="12"/>
      <c r="C20" s="11"/>
      <c r="D20" s="87" t="s">
        <v>398</v>
      </c>
      <c r="E20" s="12" t="s">
        <v>479</v>
      </c>
      <c r="F20" s="12" t="s">
        <v>480</v>
      </c>
      <c r="G20" s="12" t="s">
        <v>481</v>
      </c>
      <c r="H20" s="12" t="s">
        <v>456</v>
      </c>
      <c r="I20" s="99" t="s">
        <v>482</v>
      </c>
      <c r="J20" s="12" t="s">
        <v>483</v>
      </c>
      <c r="K20" s="12">
        <v>0</v>
      </c>
      <c r="L20" s="12">
        <v>0</v>
      </c>
      <c r="M20" s="12">
        <v>1</v>
      </c>
      <c r="N20" s="232" t="str">
        <f t="shared" si="0"/>
        <v>派遣先　15郎[A製品事業部 製造部 ベータ課 １係 VI班]</v>
      </c>
      <c r="AI20" s="89"/>
    </row>
    <row r="21" spans="1:35">
      <c r="A21" s="12"/>
      <c r="B21" s="12"/>
      <c r="C21" s="11"/>
      <c r="D21" s="87" t="s">
        <v>398</v>
      </c>
      <c r="E21" s="12" t="s">
        <v>484</v>
      </c>
      <c r="F21" s="12" t="s">
        <v>485</v>
      </c>
      <c r="G21" s="12" t="s">
        <v>486</v>
      </c>
      <c r="H21" s="12" t="s">
        <v>456</v>
      </c>
      <c r="I21" s="99" t="s">
        <v>487</v>
      </c>
      <c r="J21" s="12" t="s">
        <v>488</v>
      </c>
      <c r="K21" s="12">
        <v>0</v>
      </c>
      <c r="L21" s="12">
        <v>0</v>
      </c>
      <c r="M21" s="12">
        <v>1</v>
      </c>
      <c r="N21" s="232" t="str">
        <f t="shared" si="0"/>
        <v>派遣先　16郎[A製品事業部 製造部 ベータ課 ２係 VII班]</v>
      </c>
      <c r="AI21" s="89"/>
    </row>
    <row r="22" spans="1:35">
      <c r="A22" s="12"/>
      <c r="B22" s="12"/>
      <c r="C22" s="11"/>
      <c r="D22" s="87" t="s">
        <v>398</v>
      </c>
      <c r="E22" s="12" t="s">
        <v>489</v>
      </c>
      <c r="F22" s="12" t="s">
        <v>490</v>
      </c>
      <c r="G22" s="12" t="s">
        <v>491</v>
      </c>
      <c r="H22" s="12" t="s">
        <v>456</v>
      </c>
      <c r="I22" s="99" t="s">
        <v>492</v>
      </c>
      <c r="J22" s="12" t="s">
        <v>493</v>
      </c>
      <c r="K22" s="12">
        <v>0</v>
      </c>
      <c r="L22" s="12">
        <v>0</v>
      </c>
      <c r="M22" s="12">
        <v>1</v>
      </c>
      <c r="N22" s="232" t="str">
        <f t="shared" si="0"/>
        <v>派遣先　17郎[A製品事業部 製造部 ベータ課 ２係 VIII班]</v>
      </c>
      <c r="AI22" s="89"/>
    </row>
    <row r="23" spans="1:35">
      <c r="A23" s="12"/>
      <c r="B23" s="12"/>
      <c r="C23" s="11"/>
      <c r="D23" s="87" t="s">
        <v>398</v>
      </c>
      <c r="E23" s="12" t="s">
        <v>494</v>
      </c>
      <c r="F23" s="12" t="s">
        <v>495</v>
      </c>
      <c r="G23" s="12" t="s">
        <v>496</v>
      </c>
      <c r="H23" s="12" t="s">
        <v>456</v>
      </c>
      <c r="I23" s="99" t="s">
        <v>497</v>
      </c>
      <c r="J23" s="12" t="s">
        <v>498</v>
      </c>
      <c r="K23" s="12">
        <v>0</v>
      </c>
      <c r="L23" s="12">
        <v>0</v>
      </c>
      <c r="M23" s="12">
        <v>1</v>
      </c>
      <c r="N23" s="232" t="str">
        <f t="shared" si="0"/>
        <v>派遣先　18郎[A製品事業部 購買部 ガンマ課 １係 IX班]</v>
      </c>
      <c r="AI23" s="89"/>
    </row>
    <row r="24" spans="1:35">
      <c r="A24" s="12"/>
      <c r="B24" s="12"/>
      <c r="C24" s="11"/>
      <c r="D24" s="87" t="s">
        <v>398</v>
      </c>
      <c r="E24" s="12" t="s">
        <v>499</v>
      </c>
      <c r="F24" s="12" t="s">
        <v>500</v>
      </c>
      <c r="G24" s="12" t="s">
        <v>501</v>
      </c>
      <c r="H24" s="12" t="s">
        <v>456</v>
      </c>
      <c r="I24" s="99" t="s">
        <v>502</v>
      </c>
      <c r="J24" s="12" t="s">
        <v>503</v>
      </c>
      <c r="K24" s="12">
        <v>0</v>
      </c>
      <c r="L24" s="12">
        <v>0</v>
      </c>
      <c r="M24" s="12">
        <v>1</v>
      </c>
      <c r="N24" s="232" t="str">
        <f t="shared" si="0"/>
        <v>派遣先　19郎[A製品事業部 購買部 ガンマ課 １係 X班]</v>
      </c>
      <c r="AI24" s="89"/>
    </row>
    <row r="25" spans="1:35">
      <c r="A25" s="12"/>
      <c r="B25" s="12"/>
      <c r="C25" s="11"/>
      <c r="D25" s="87" t="s">
        <v>398</v>
      </c>
      <c r="E25" s="12" t="s">
        <v>504</v>
      </c>
      <c r="F25" s="12" t="s">
        <v>505</v>
      </c>
      <c r="G25" s="12" t="s">
        <v>506</v>
      </c>
      <c r="H25" s="12" t="s">
        <v>456</v>
      </c>
      <c r="I25" s="99" t="s">
        <v>507</v>
      </c>
      <c r="J25" s="12" t="s">
        <v>508</v>
      </c>
      <c r="K25" s="12">
        <v>0</v>
      </c>
      <c r="L25" s="12">
        <v>0</v>
      </c>
      <c r="M25" s="12">
        <v>1</v>
      </c>
      <c r="N25" s="232" t="str">
        <f t="shared" si="0"/>
        <v>派遣先　20郎[A製品事業部 購買部 ガンマ課 ２係 XI班]</v>
      </c>
      <c r="AI25" s="89"/>
    </row>
    <row r="26" spans="1:35">
      <c r="A26" s="12"/>
      <c r="B26" s="12"/>
      <c r="C26" s="11"/>
      <c r="D26" s="87" t="s">
        <v>398</v>
      </c>
      <c r="E26" s="12" t="s">
        <v>509</v>
      </c>
      <c r="F26" s="12" t="s">
        <v>510</v>
      </c>
      <c r="G26" s="12" t="s">
        <v>511</v>
      </c>
      <c r="H26" s="12" t="s">
        <v>456</v>
      </c>
      <c r="I26" s="99" t="s">
        <v>512</v>
      </c>
      <c r="J26" s="12" t="s">
        <v>513</v>
      </c>
      <c r="K26" s="12">
        <v>0</v>
      </c>
      <c r="L26" s="12">
        <v>0</v>
      </c>
      <c r="M26" s="12">
        <v>1</v>
      </c>
      <c r="N26" s="232" t="str">
        <f t="shared" si="0"/>
        <v>派遣先　21郎[A製品事業部 購買部 ガンマ課 ２係 XII班]</v>
      </c>
      <c r="AI26" s="89"/>
    </row>
    <row r="27" spans="1:35">
      <c r="A27" s="12"/>
      <c r="B27" s="12"/>
      <c r="C27" s="11"/>
      <c r="D27" s="87" t="s">
        <v>398</v>
      </c>
      <c r="E27" s="12" t="s">
        <v>514</v>
      </c>
      <c r="F27" s="12" t="s">
        <v>515</v>
      </c>
      <c r="G27" s="12" t="s">
        <v>516</v>
      </c>
      <c r="H27" s="12" t="s">
        <v>456</v>
      </c>
      <c r="I27" s="99" t="s">
        <v>517</v>
      </c>
      <c r="J27" s="12" t="s">
        <v>518</v>
      </c>
      <c r="K27" s="12">
        <v>0</v>
      </c>
      <c r="L27" s="12">
        <v>0</v>
      </c>
      <c r="M27" s="12">
        <v>1</v>
      </c>
      <c r="N27" s="232" t="str">
        <f t="shared" si="0"/>
        <v>派遣先　22郎[A製品事業部 購買部 デルタ課 １係 XIII班]</v>
      </c>
      <c r="AI27" s="89"/>
    </row>
    <row r="28" spans="1:35">
      <c r="A28" s="12"/>
      <c r="B28" s="12"/>
      <c r="C28" s="11"/>
      <c r="D28" s="87" t="s">
        <v>398</v>
      </c>
      <c r="E28" s="12" t="s">
        <v>519</v>
      </c>
      <c r="F28" s="12" t="s">
        <v>520</v>
      </c>
      <c r="G28" s="12" t="s">
        <v>521</v>
      </c>
      <c r="H28" s="12" t="s">
        <v>456</v>
      </c>
      <c r="I28" s="99" t="s">
        <v>522</v>
      </c>
      <c r="J28" s="12" t="s">
        <v>523</v>
      </c>
      <c r="K28" s="12">
        <v>0</v>
      </c>
      <c r="L28" s="12">
        <v>0</v>
      </c>
      <c r="M28" s="12">
        <v>1</v>
      </c>
      <c r="N28" s="232" t="str">
        <f t="shared" si="0"/>
        <v>派遣先　23郎[A製品事業部 購買部 デルタ課 １係 XIV班]</v>
      </c>
      <c r="AI28" s="89"/>
    </row>
    <row r="29" spans="1:35">
      <c r="A29" s="12"/>
      <c r="B29" s="12"/>
      <c r="C29" s="11"/>
      <c r="D29" s="87" t="s">
        <v>398</v>
      </c>
      <c r="E29" s="12" t="s">
        <v>524</v>
      </c>
      <c r="F29" s="12" t="s">
        <v>525</v>
      </c>
      <c r="G29" s="12" t="s">
        <v>526</v>
      </c>
      <c r="H29" s="12" t="s">
        <v>456</v>
      </c>
      <c r="I29" s="99" t="s">
        <v>527</v>
      </c>
      <c r="J29" s="12" t="s">
        <v>528</v>
      </c>
      <c r="K29" s="12">
        <v>0</v>
      </c>
      <c r="L29" s="12">
        <v>0</v>
      </c>
      <c r="M29" s="12">
        <v>1</v>
      </c>
      <c r="N29" s="232" t="str">
        <f t="shared" si="0"/>
        <v>派遣先　24郎[A製品事業部 購買部 デルタ課 ２係 XV班]</v>
      </c>
      <c r="AI29" s="89"/>
    </row>
    <row r="30" spans="1:35">
      <c r="A30" s="12"/>
      <c r="B30" s="12"/>
      <c r="C30" s="11"/>
      <c r="D30" s="87" t="s">
        <v>398</v>
      </c>
      <c r="E30" s="12" t="s">
        <v>529</v>
      </c>
      <c r="F30" s="12" t="s">
        <v>530</v>
      </c>
      <c r="G30" s="12" t="s">
        <v>531</v>
      </c>
      <c r="H30" s="12" t="s">
        <v>456</v>
      </c>
      <c r="I30" s="99" t="s">
        <v>532</v>
      </c>
      <c r="J30" s="12" t="s">
        <v>533</v>
      </c>
      <c r="K30" s="12">
        <v>0</v>
      </c>
      <c r="L30" s="12">
        <v>0</v>
      </c>
      <c r="M30" s="12">
        <v>1</v>
      </c>
      <c r="N30" s="232" t="str">
        <f t="shared" si="0"/>
        <v>派遣先　25郎[A製品事業部 購買部 デルタ課 ２係 XVI班]</v>
      </c>
      <c r="AI30" s="89"/>
    </row>
    <row r="31" spans="1:35">
      <c r="A31" s="12"/>
      <c r="B31" s="12"/>
      <c r="C31" s="11"/>
      <c r="D31" s="87" t="s">
        <v>398</v>
      </c>
      <c r="E31" s="12" t="s">
        <v>534</v>
      </c>
      <c r="F31" s="12" t="s">
        <v>535</v>
      </c>
      <c r="G31" s="12" t="s">
        <v>536</v>
      </c>
      <c r="H31" s="12" t="s">
        <v>456</v>
      </c>
      <c r="I31" s="99" t="s">
        <v>537</v>
      </c>
      <c r="J31" s="12" t="s">
        <v>538</v>
      </c>
      <c r="K31" s="12">
        <v>0</v>
      </c>
      <c r="L31" s="12">
        <v>0</v>
      </c>
      <c r="M31" s="12">
        <v>1</v>
      </c>
      <c r="N31" s="232" t="str">
        <f t="shared" si="0"/>
        <v>派遣先　26郎[A製品事業部 営業部 イプシロン課 １係 XVII班]</v>
      </c>
      <c r="AI31" s="89"/>
    </row>
    <row r="32" spans="1:35">
      <c r="A32" s="12"/>
      <c r="B32" s="12"/>
      <c r="C32" s="11"/>
      <c r="D32" s="87" t="s">
        <v>398</v>
      </c>
      <c r="E32" s="12" t="s">
        <v>539</v>
      </c>
      <c r="F32" s="12" t="s">
        <v>540</v>
      </c>
      <c r="G32" s="12" t="s">
        <v>541</v>
      </c>
      <c r="H32" s="12" t="s">
        <v>456</v>
      </c>
      <c r="I32" s="99" t="s">
        <v>542</v>
      </c>
      <c r="J32" s="12" t="s">
        <v>543</v>
      </c>
      <c r="K32" s="12">
        <v>0</v>
      </c>
      <c r="L32" s="12">
        <v>0</v>
      </c>
      <c r="M32" s="12">
        <v>1</v>
      </c>
      <c r="N32" s="232" t="str">
        <f t="shared" si="0"/>
        <v>派遣先　27郎[A製品事業部 営業部 イプシロン課 １係 XVIII班]</v>
      </c>
    </row>
    <row r="33" spans="1:14">
      <c r="A33" s="12"/>
      <c r="B33" s="12"/>
      <c r="C33" s="11"/>
      <c r="D33" s="87" t="s">
        <v>398</v>
      </c>
      <c r="E33" s="12" t="s">
        <v>544</v>
      </c>
      <c r="F33" s="12" t="s">
        <v>545</v>
      </c>
      <c r="G33" s="12" t="s">
        <v>546</v>
      </c>
      <c r="H33" s="12" t="s">
        <v>456</v>
      </c>
      <c r="I33" s="99" t="s">
        <v>547</v>
      </c>
      <c r="J33" s="12" t="s">
        <v>548</v>
      </c>
      <c r="K33" s="12">
        <v>0</v>
      </c>
      <c r="L33" s="12">
        <v>0</v>
      </c>
      <c r="M33" s="12">
        <v>1</v>
      </c>
      <c r="N33" s="232" t="str">
        <f t="shared" si="0"/>
        <v>派遣先　28郎[A製品事業部 営業部 イプシロン課 ２係 XIX班]</v>
      </c>
    </row>
    <row r="34" spans="1:14">
      <c r="A34" s="12"/>
      <c r="B34" s="12"/>
      <c r="C34" s="11"/>
      <c r="D34" s="87" t="s">
        <v>398</v>
      </c>
      <c r="E34" s="12" t="s">
        <v>549</v>
      </c>
      <c r="F34" s="12" t="s">
        <v>550</v>
      </c>
      <c r="G34" s="12" t="s">
        <v>551</v>
      </c>
      <c r="H34" s="12" t="s">
        <v>456</v>
      </c>
      <c r="I34" s="99" t="s">
        <v>552</v>
      </c>
      <c r="J34" s="12" t="s">
        <v>553</v>
      </c>
      <c r="K34" s="12">
        <v>0</v>
      </c>
      <c r="L34" s="12">
        <v>0</v>
      </c>
      <c r="M34" s="12">
        <v>1</v>
      </c>
      <c r="N34" s="232" t="str">
        <f t="shared" si="0"/>
        <v>派遣先　29郎[A製品事業部 営業部 イプシロン課 ２係 XX班]</v>
      </c>
    </row>
    <row r="35" spans="1:14">
      <c r="A35" s="12"/>
      <c r="B35" s="12"/>
      <c r="C35" s="11"/>
      <c r="D35" s="87" t="s">
        <v>398</v>
      </c>
      <c r="E35" s="12" t="s">
        <v>554</v>
      </c>
      <c r="F35" s="12" t="s">
        <v>555</v>
      </c>
      <c r="G35" s="12" t="s">
        <v>556</v>
      </c>
      <c r="H35" s="12" t="s">
        <v>557</v>
      </c>
      <c r="I35" s="99" t="s">
        <v>558</v>
      </c>
      <c r="J35" s="12" t="s">
        <v>559</v>
      </c>
      <c r="K35" s="12">
        <v>0</v>
      </c>
      <c r="L35" s="12">
        <v>0</v>
      </c>
      <c r="M35" s="12">
        <v>1</v>
      </c>
      <c r="N35" s="232" t="str">
        <f t="shared" si="0"/>
        <v>派遣先　30郎[A製品事業部 営業部 ゼータ課 １係 XXI班]</v>
      </c>
    </row>
    <row r="36" spans="1:14">
      <c r="A36" s="12"/>
      <c r="B36" s="12"/>
      <c r="C36" s="11"/>
      <c r="D36" s="87" t="s">
        <v>398</v>
      </c>
      <c r="E36" s="12" t="s">
        <v>560</v>
      </c>
      <c r="F36" s="12" t="s">
        <v>561</v>
      </c>
      <c r="G36" s="12" t="s">
        <v>562</v>
      </c>
      <c r="H36" s="12" t="s">
        <v>557</v>
      </c>
      <c r="I36" s="99" t="s">
        <v>563</v>
      </c>
      <c r="J36" s="12" t="s">
        <v>564</v>
      </c>
      <c r="K36" s="12">
        <v>0</v>
      </c>
      <c r="L36" s="12">
        <v>0</v>
      </c>
      <c r="M36" s="12">
        <v>1</v>
      </c>
      <c r="N36" s="232" t="str">
        <f t="shared" si="0"/>
        <v>派遣先　31郎[A製品事業部 営業部 ゼータ課 １係 XXII班]</v>
      </c>
    </row>
    <row r="37" spans="1:14">
      <c r="A37" s="12"/>
      <c r="B37" s="12"/>
      <c r="C37" s="11"/>
      <c r="D37" s="87" t="s">
        <v>398</v>
      </c>
      <c r="E37" s="12" t="s">
        <v>565</v>
      </c>
      <c r="F37" s="12" t="s">
        <v>566</v>
      </c>
      <c r="G37" s="12" t="s">
        <v>567</v>
      </c>
      <c r="H37" s="12" t="s">
        <v>557</v>
      </c>
      <c r="I37" s="99" t="s">
        <v>568</v>
      </c>
      <c r="J37" s="12" t="s">
        <v>569</v>
      </c>
      <c r="K37" s="12">
        <v>0</v>
      </c>
      <c r="L37" s="12">
        <v>0</v>
      </c>
      <c r="M37" s="12">
        <v>1</v>
      </c>
      <c r="N37" s="232" t="str">
        <f t="shared" si="0"/>
        <v>派遣先　32郎[A製品事業部 営業部 ゼータ課 ２係 XXIII班]</v>
      </c>
    </row>
    <row r="38" spans="1:14">
      <c r="A38" s="12"/>
      <c r="B38" s="12"/>
      <c r="C38" s="11"/>
      <c r="D38" s="87" t="s">
        <v>398</v>
      </c>
      <c r="E38" s="12" t="s">
        <v>570</v>
      </c>
      <c r="F38" s="12" t="s">
        <v>571</v>
      </c>
      <c r="G38" s="12" t="s">
        <v>572</v>
      </c>
      <c r="H38" s="12" t="s">
        <v>557</v>
      </c>
      <c r="I38" s="99" t="s">
        <v>573</v>
      </c>
      <c r="J38" s="12" t="s">
        <v>574</v>
      </c>
      <c r="K38" s="12">
        <v>0</v>
      </c>
      <c r="L38" s="12">
        <v>0</v>
      </c>
      <c r="M38" s="12">
        <v>1</v>
      </c>
      <c r="N38" s="232" t="str">
        <f t="shared" si="0"/>
        <v>派遣先　33郎[A製品事業部 営業部 ゼータ課 ２係 XXIV班]</v>
      </c>
    </row>
    <row r="39" spans="1:14">
      <c r="A39" s="12"/>
      <c r="B39" s="12"/>
      <c r="C39" s="11"/>
      <c r="D39" s="87" t="s">
        <v>398</v>
      </c>
      <c r="E39" s="12" t="s">
        <v>575</v>
      </c>
      <c r="F39" s="12" t="s">
        <v>576</v>
      </c>
      <c r="G39" s="12" t="s">
        <v>577</v>
      </c>
      <c r="H39" s="12" t="s">
        <v>557</v>
      </c>
      <c r="I39" s="99" t="s">
        <v>578</v>
      </c>
      <c r="J39" s="12" t="s">
        <v>579</v>
      </c>
      <c r="K39" s="12">
        <v>0</v>
      </c>
      <c r="L39" s="12">
        <v>0</v>
      </c>
      <c r="M39" s="12">
        <v>1</v>
      </c>
      <c r="N39" s="232" t="str">
        <f t="shared" si="0"/>
        <v>派遣先　34郎[A製品事業部 開発部 イータ課 １係 XXV班]</v>
      </c>
    </row>
    <row r="40" spans="1:14">
      <c r="A40" s="12"/>
      <c r="B40" s="12"/>
      <c r="C40" s="11"/>
      <c r="D40" s="87" t="s">
        <v>398</v>
      </c>
      <c r="E40" s="12" t="s">
        <v>580</v>
      </c>
      <c r="F40" s="12" t="s">
        <v>581</v>
      </c>
      <c r="G40" s="12" t="s">
        <v>582</v>
      </c>
      <c r="H40" s="12" t="s">
        <v>557</v>
      </c>
      <c r="I40" s="99" t="s">
        <v>583</v>
      </c>
      <c r="J40" s="12" t="s">
        <v>584</v>
      </c>
      <c r="K40" s="12">
        <v>0</v>
      </c>
      <c r="L40" s="12">
        <v>0</v>
      </c>
      <c r="M40" s="12">
        <v>1</v>
      </c>
      <c r="N40" s="232" t="str">
        <f t="shared" si="0"/>
        <v>派遣先　35郎[A製品事業部 開発部 イータ課 １係 XXVI班]</v>
      </c>
    </row>
    <row r="41" spans="1:14">
      <c r="A41" s="12"/>
      <c r="B41" s="12"/>
      <c r="C41" s="11"/>
      <c r="D41" s="87" t="s">
        <v>398</v>
      </c>
      <c r="E41" s="12" t="s">
        <v>585</v>
      </c>
      <c r="F41" s="12" t="s">
        <v>586</v>
      </c>
      <c r="G41" s="12" t="s">
        <v>587</v>
      </c>
      <c r="H41" s="12" t="s">
        <v>557</v>
      </c>
      <c r="I41" s="99" t="s">
        <v>588</v>
      </c>
      <c r="J41" s="12" t="s">
        <v>589</v>
      </c>
      <c r="K41" s="12">
        <v>0</v>
      </c>
      <c r="L41" s="12">
        <v>0</v>
      </c>
      <c r="M41" s="12">
        <v>1</v>
      </c>
      <c r="N41" s="232" t="str">
        <f t="shared" si="0"/>
        <v>派遣先　36郎[A製品事業部 開発部 イータ課 ２係 XXVII班]</v>
      </c>
    </row>
    <row r="42" spans="1:14">
      <c r="A42" s="12"/>
      <c r="B42" s="12"/>
      <c r="C42" s="11"/>
      <c r="D42" s="87" t="s">
        <v>398</v>
      </c>
      <c r="E42" s="12" t="s">
        <v>590</v>
      </c>
      <c r="F42" s="12" t="s">
        <v>591</v>
      </c>
      <c r="G42" s="12" t="s">
        <v>592</v>
      </c>
      <c r="H42" s="12" t="s">
        <v>557</v>
      </c>
      <c r="I42" s="99" t="s">
        <v>593</v>
      </c>
      <c r="J42" s="12" t="s">
        <v>594</v>
      </c>
      <c r="K42" s="12">
        <v>0</v>
      </c>
      <c r="L42" s="12">
        <v>0</v>
      </c>
      <c r="M42" s="12">
        <v>1</v>
      </c>
      <c r="N42" s="232" t="str">
        <f t="shared" si="0"/>
        <v>派遣先　37郎[A製品事業部 開発部 イータ課 ２係 XXVIII班]</v>
      </c>
    </row>
    <row r="43" spans="1:14">
      <c r="A43" s="12"/>
      <c r="B43" s="12"/>
      <c r="C43" s="11"/>
      <c r="D43" s="87" t="s">
        <v>398</v>
      </c>
      <c r="E43" s="12" t="s">
        <v>595</v>
      </c>
      <c r="F43" s="12" t="s">
        <v>596</v>
      </c>
      <c r="G43" s="12" t="s">
        <v>597</v>
      </c>
      <c r="H43" s="12" t="s">
        <v>557</v>
      </c>
      <c r="I43" s="99" t="s">
        <v>598</v>
      </c>
      <c r="J43" s="12" t="s">
        <v>599</v>
      </c>
      <c r="K43" s="12">
        <v>0</v>
      </c>
      <c r="L43" s="12">
        <v>0</v>
      </c>
      <c r="M43" s="12">
        <v>1</v>
      </c>
      <c r="N43" s="232" t="str">
        <f t="shared" si="0"/>
        <v>派遣先　38郎[A製品事業部 開発部 シータ課 １係 XXIX班]</v>
      </c>
    </row>
    <row r="44" spans="1:14">
      <c r="A44" s="12"/>
      <c r="B44" s="12"/>
      <c r="C44" s="11"/>
      <c r="D44" s="87" t="s">
        <v>398</v>
      </c>
      <c r="E44" s="12" t="s">
        <v>600</v>
      </c>
      <c r="F44" s="12" t="s">
        <v>601</v>
      </c>
      <c r="G44" s="12" t="s">
        <v>602</v>
      </c>
      <c r="H44" s="12" t="s">
        <v>557</v>
      </c>
      <c r="I44" s="99" t="s">
        <v>603</v>
      </c>
      <c r="J44" s="12" t="s">
        <v>604</v>
      </c>
      <c r="K44" s="12">
        <v>0</v>
      </c>
      <c r="L44" s="12">
        <v>0</v>
      </c>
      <c r="M44" s="12">
        <v>1</v>
      </c>
      <c r="N44" s="232" t="str">
        <f t="shared" si="0"/>
        <v>派遣先　39郎[A製品事業部 開発部 シータ課 １係 XXX班]</v>
      </c>
    </row>
    <row r="45" spans="1:14">
      <c r="A45" s="12"/>
      <c r="B45" s="12"/>
      <c r="C45" s="11"/>
      <c r="D45" s="87" t="s">
        <v>398</v>
      </c>
      <c r="E45" s="12" t="s">
        <v>605</v>
      </c>
      <c r="F45" s="12" t="s">
        <v>606</v>
      </c>
      <c r="G45" s="12" t="s">
        <v>607</v>
      </c>
      <c r="H45" s="12" t="s">
        <v>557</v>
      </c>
      <c r="I45" s="99" t="s">
        <v>608</v>
      </c>
      <c r="J45" s="12" t="s">
        <v>609</v>
      </c>
      <c r="K45" s="12">
        <v>0</v>
      </c>
      <c r="L45" s="12">
        <v>0</v>
      </c>
      <c r="M45" s="12">
        <v>1</v>
      </c>
      <c r="N45" s="232" t="str">
        <f t="shared" si="0"/>
        <v>派遣先　40郎[A製品事業部 開発部 シータ課 ２係 XXXI班]</v>
      </c>
    </row>
    <row r="46" spans="1:14">
      <c r="A46" s="12"/>
      <c r="B46" s="12"/>
      <c r="C46" s="11"/>
      <c r="D46" s="87" t="s">
        <v>398</v>
      </c>
      <c r="E46" s="12" t="s">
        <v>610</v>
      </c>
      <c r="F46" s="12" t="s">
        <v>611</v>
      </c>
      <c r="G46" s="12" t="s">
        <v>612</v>
      </c>
      <c r="H46" s="12" t="s">
        <v>557</v>
      </c>
      <c r="I46" s="99" t="s">
        <v>613</v>
      </c>
      <c r="J46" s="12" t="s">
        <v>614</v>
      </c>
      <c r="K46" s="12">
        <v>0</v>
      </c>
      <c r="L46" s="12">
        <v>0</v>
      </c>
      <c r="M46" s="12">
        <v>1</v>
      </c>
      <c r="N46" s="232" t="str">
        <f>IF(E46="","",E46&amp;"["&amp;G46&amp;"]")</f>
        <v>派遣先　41郎[A製品事業部 開発部 シータ課 ２係 XXXII班]</v>
      </c>
    </row>
    <row r="47" spans="1:14">
      <c r="A47" s="12"/>
      <c r="B47" s="12"/>
      <c r="C47" s="11"/>
      <c r="D47" s="12"/>
      <c r="E47" s="12"/>
      <c r="F47" s="12"/>
      <c r="G47" s="12"/>
      <c r="H47" s="12"/>
      <c r="I47" s="100"/>
      <c r="J47" s="12"/>
      <c r="K47" s="12"/>
      <c r="L47" s="12"/>
      <c r="M47" s="12"/>
      <c r="N47" s="232" t="str">
        <f t="shared" si="0"/>
        <v/>
      </c>
    </row>
    <row r="48" spans="1:14">
      <c r="A48" s="12"/>
      <c r="B48" s="12"/>
      <c r="C48" s="11"/>
      <c r="D48" s="12"/>
      <c r="E48" s="12"/>
      <c r="F48" s="12"/>
      <c r="G48" s="12"/>
      <c r="H48" s="12"/>
      <c r="I48" s="100"/>
      <c r="J48" s="12"/>
      <c r="K48" s="12"/>
      <c r="L48" s="12"/>
      <c r="M48" s="12"/>
      <c r="N48" s="232" t="str">
        <f t="shared" si="0"/>
        <v/>
      </c>
    </row>
    <row r="49" spans="1:14">
      <c r="A49" s="12"/>
      <c r="B49" s="12"/>
      <c r="C49" s="11"/>
      <c r="D49" s="12"/>
      <c r="E49" s="12"/>
      <c r="F49" s="12"/>
      <c r="G49" s="12"/>
      <c r="H49" s="12"/>
      <c r="I49" s="100"/>
      <c r="J49" s="12"/>
      <c r="K49" s="12"/>
      <c r="L49" s="12"/>
      <c r="M49" s="12"/>
      <c r="N49" s="232" t="str">
        <f t="shared" si="0"/>
        <v/>
      </c>
    </row>
    <row r="50" spans="1:14">
      <c r="A50" s="12"/>
      <c r="B50" s="12"/>
      <c r="C50" s="11"/>
      <c r="D50" s="12"/>
      <c r="E50" s="12"/>
      <c r="F50" s="12"/>
      <c r="G50" s="12"/>
      <c r="H50" s="12"/>
      <c r="I50" s="100"/>
      <c r="J50" s="12"/>
      <c r="K50" s="12"/>
      <c r="L50" s="12"/>
      <c r="M50" s="12"/>
      <c r="N50" s="232" t="str">
        <f t="shared" si="0"/>
        <v/>
      </c>
    </row>
    <row r="51" spans="1:14">
      <c r="A51" s="12"/>
      <c r="B51" s="12"/>
      <c r="C51" s="11"/>
      <c r="D51" s="12"/>
      <c r="E51" s="12"/>
      <c r="F51" s="12"/>
      <c r="G51" s="12"/>
      <c r="H51" s="12"/>
      <c r="I51" s="100"/>
      <c r="J51" s="12"/>
      <c r="K51" s="12"/>
      <c r="L51" s="12"/>
      <c r="M51" s="12"/>
      <c r="N51" s="232" t="str">
        <f t="shared" si="0"/>
        <v/>
      </c>
    </row>
    <row r="52" spans="1:14">
      <c r="A52" s="12"/>
      <c r="B52" s="12"/>
      <c r="C52" s="11"/>
      <c r="D52" s="12"/>
      <c r="E52" s="12"/>
      <c r="F52" s="12"/>
      <c r="G52" s="12"/>
      <c r="H52" s="12"/>
      <c r="I52" s="100"/>
      <c r="J52" s="12"/>
      <c r="K52" s="12"/>
      <c r="L52" s="12"/>
      <c r="M52" s="12"/>
      <c r="N52" s="232" t="str">
        <f t="shared" si="0"/>
        <v/>
      </c>
    </row>
    <row r="53" spans="1:14">
      <c r="A53" s="12"/>
      <c r="B53" s="12"/>
      <c r="C53" s="11"/>
      <c r="D53" s="12"/>
      <c r="E53" s="12"/>
      <c r="F53" s="12"/>
      <c r="G53" s="12"/>
      <c r="H53" s="12"/>
      <c r="I53" s="100"/>
      <c r="J53" s="12"/>
      <c r="K53" s="12"/>
      <c r="L53" s="12"/>
      <c r="M53" s="12"/>
      <c r="N53" s="232" t="str">
        <f t="shared" si="0"/>
        <v/>
      </c>
    </row>
    <row r="54" spans="1:14">
      <c r="A54" s="12"/>
      <c r="B54" s="12"/>
      <c r="C54" s="11"/>
      <c r="D54" s="12"/>
      <c r="E54" s="12"/>
      <c r="F54" s="12"/>
      <c r="G54" s="12"/>
      <c r="H54" s="12"/>
      <c r="I54" s="100"/>
      <c r="J54" s="12"/>
      <c r="K54" s="12"/>
      <c r="L54" s="12"/>
      <c r="M54" s="12"/>
      <c r="N54" s="232" t="str">
        <f t="shared" si="0"/>
        <v/>
      </c>
    </row>
    <row r="55" spans="1:14">
      <c r="A55" s="12"/>
      <c r="B55" s="12"/>
      <c r="C55" s="11"/>
      <c r="D55" s="12"/>
      <c r="E55" s="12"/>
      <c r="F55" s="12"/>
      <c r="G55" s="12"/>
      <c r="H55" s="12"/>
      <c r="I55" s="100"/>
      <c r="J55" s="12"/>
      <c r="K55" s="12"/>
      <c r="L55" s="12"/>
      <c r="M55" s="12"/>
      <c r="N55" s="232" t="str">
        <f t="shared" si="0"/>
        <v/>
      </c>
    </row>
    <row r="56" spans="1:14">
      <c r="A56" s="12"/>
      <c r="B56" s="12"/>
      <c r="C56" s="11"/>
      <c r="D56" s="12"/>
      <c r="E56" s="12"/>
      <c r="F56" s="12"/>
      <c r="G56" s="12"/>
      <c r="H56" s="12"/>
      <c r="I56" s="100"/>
      <c r="J56" s="12"/>
      <c r="K56" s="12"/>
      <c r="L56" s="12"/>
      <c r="M56" s="12"/>
      <c r="N56" s="232" t="str">
        <f t="shared" si="0"/>
        <v/>
      </c>
    </row>
    <row r="57" spans="1:14">
      <c r="A57" s="12"/>
      <c r="B57" s="12"/>
      <c r="C57" s="11"/>
      <c r="D57" s="12"/>
      <c r="E57" s="12"/>
      <c r="F57" s="12"/>
      <c r="G57" s="12"/>
      <c r="H57" s="12"/>
      <c r="I57" s="100"/>
      <c r="J57" s="12"/>
      <c r="K57" s="12"/>
      <c r="L57" s="12"/>
      <c r="M57" s="12"/>
      <c r="N57" s="232" t="str">
        <f t="shared" si="0"/>
        <v/>
      </c>
    </row>
    <row r="58" spans="1:14">
      <c r="A58" s="12"/>
      <c r="B58" s="12"/>
      <c r="C58" s="11"/>
      <c r="D58" s="12"/>
      <c r="E58" s="12"/>
      <c r="F58" s="12"/>
      <c r="G58" s="12"/>
      <c r="H58" s="12"/>
      <c r="I58" s="100"/>
      <c r="J58" s="12"/>
      <c r="K58" s="12"/>
      <c r="L58" s="12"/>
      <c r="M58" s="12"/>
      <c r="N58" s="232" t="str">
        <f t="shared" si="0"/>
        <v/>
      </c>
    </row>
    <row r="59" spans="1:14">
      <c r="A59" s="12"/>
      <c r="B59" s="12"/>
      <c r="C59" s="11"/>
      <c r="D59" s="12"/>
      <c r="E59" s="12"/>
      <c r="F59" s="12"/>
      <c r="G59" s="12"/>
      <c r="H59" s="12"/>
      <c r="I59" s="100"/>
      <c r="J59" s="12"/>
      <c r="K59" s="12"/>
      <c r="L59" s="12"/>
      <c r="M59" s="12"/>
      <c r="N59" s="232" t="str">
        <f t="shared" si="0"/>
        <v/>
      </c>
    </row>
    <row r="60" spans="1:14">
      <c r="A60" s="12"/>
      <c r="B60" s="12"/>
      <c r="C60" s="11"/>
      <c r="D60" s="12"/>
      <c r="E60" s="12"/>
      <c r="F60" s="12"/>
      <c r="G60" s="12"/>
      <c r="H60" s="12"/>
      <c r="I60" s="100"/>
      <c r="J60" s="12"/>
      <c r="K60" s="12"/>
      <c r="L60" s="12"/>
      <c r="M60" s="12"/>
      <c r="N60" s="232" t="str">
        <f t="shared" si="0"/>
        <v/>
      </c>
    </row>
    <row r="61" spans="1:14">
      <c r="A61" s="12"/>
      <c r="B61" s="12"/>
      <c r="C61" s="11"/>
      <c r="D61" s="12"/>
      <c r="E61" s="12"/>
      <c r="F61" s="12"/>
      <c r="G61" s="12"/>
      <c r="H61" s="12"/>
      <c r="I61" s="100"/>
      <c r="J61" s="12"/>
      <c r="K61" s="12"/>
      <c r="L61" s="12"/>
      <c r="M61" s="12"/>
      <c r="N61" s="232" t="str">
        <f t="shared" si="0"/>
        <v/>
      </c>
    </row>
    <row r="62" spans="1:14">
      <c r="A62" s="12"/>
      <c r="B62" s="12"/>
      <c r="C62" s="11"/>
      <c r="D62" s="12"/>
      <c r="E62" s="12"/>
      <c r="F62" s="12"/>
      <c r="G62" s="12"/>
      <c r="H62" s="12"/>
      <c r="I62" s="100"/>
      <c r="J62" s="12"/>
      <c r="K62" s="12"/>
      <c r="L62" s="12"/>
      <c r="M62" s="12"/>
      <c r="N62" s="232" t="str">
        <f t="shared" si="0"/>
        <v/>
      </c>
    </row>
    <row r="63" spans="1:14">
      <c r="A63" s="12"/>
      <c r="B63" s="12"/>
      <c r="C63" s="11"/>
      <c r="D63" s="12"/>
      <c r="E63" s="12"/>
      <c r="F63" s="12"/>
      <c r="G63" s="12"/>
      <c r="H63" s="12"/>
      <c r="I63" s="100"/>
      <c r="J63" s="12"/>
      <c r="K63" s="12"/>
      <c r="L63" s="12"/>
      <c r="M63" s="12"/>
      <c r="N63" s="232" t="str">
        <f t="shared" si="0"/>
        <v/>
      </c>
    </row>
    <row r="64" spans="1:14">
      <c r="A64" s="12"/>
      <c r="B64" s="12"/>
      <c r="C64" s="11"/>
      <c r="D64" s="12"/>
      <c r="E64" s="12"/>
      <c r="F64" s="12"/>
      <c r="G64" s="12"/>
      <c r="H64" s="12"/>
      <c r="I64" s="100"/>
      <c r="J64" s="12"/>
      <c r="K64" s="12"/>
      <c r="L64" s="12"/>
      <c r="M64" s="12"/>
      <c r="N64" s="232" t="str">
        <f t="shared" si="0"/>
        <v/>
      </c>
    </row>
    <row r="65" spans="1:14">
      <c r="A65" s="12"/>
      <c r="B65" s="12"/>
      <c r="C65" s="11"/>
      <c r="D65" s="12"/>
      <c r="E65" s="12"/>
      <c r="F65" s="12"/>
      <c r="G65" s="12"/>
      <c r="H65" s="12"/>
      <c r="I65" s="100"/>
      <c r="J65" s="12"/>
      <c r="K65" s="12"/>
      <c r="L65" s="12"/>
      <c r="M65" s="12"/>
      <c r="N65" s="232" t="str">
        <f t="shared" si="0"/>
        <v/>
      </c>
    </row>
    <row r="66" spans="1:14">
      <c r="A66" s="12"/>
      <c r="B66" s="12"/>
      <c r="C66" s="11"/>
      <c r="D66" s="12"/>
      <c r="E66" s="12"/>
      <c r="F66" s="12"/>
      <c r="G66" s="12"/>
      <c r="H66" s="12"/>
      <c r="I66" s="100"/>
      <c r="J66" s="12"/>
      <c r="K66" s="12"/>
      <c r="L66" s="12"/>
      <c r="M66" s="12"/>
      <c r="N66" s="232" t="str">
        <f t="shared" si="0"/>
        <v/>
      </c>
    </row>
    <row r="67" spans="1:14">
      <c r="A67" s="12"/>
      <c r="B67" s="12"/>
      <c r="C67" s="11"/>
      <c r="D67" s="12"/>
      <c r="E67" s="12"/>
      <c r="F67" s="12"/>
      <c r="G67" s="12"/>
      <c r="H67" s="12"/>
      <c r="I67" s="100"/>
      <c r="J67" s="12"/>
      <c r="K67" s="12"/>
      <c r="L67" s="12"/>
      <c r="M67" s="12"/>
      <c r="N67" s="232" t="str">
        <f t="shared" si="0"/>
        <v/>
      </c>
    </row>
    <row r="68" spans="1:14">
      <c r="A68" s="12"/>
      <c r="B68" s="12"/>
      <c r="C68" s="11"/>
      <c r="D68" s="12"/>
      <c r="E68" s="12"/>
      <c r="F68" s="12"/>
      <c r="G68" s="12"/>
      <c r="H68" s="12"/>
      <c r="I68" s="100"/>
      <c r="J68" s="12"/>
      <c r="K68" s="12"/>
      <c r="L68" s="12"/>
      <c r="M68" s="12"/>
      <c r="N68" s="232" t="str">
        <f t="shared" si="0"/>
        <v/>
      </c>
    </row>
    <row r="69" spans="1:14">
      <c r="A69" s="12"/>
      <c r="B69" s="12"/>
      <c r="C69" s="11"/>
      <c r="D69" s="12"/>
      <c r="E69" s="12"/>
      <c r="F69" s="12"/>
      <c r="G69" s="12"/>
      <c r="H69" s="12"/>
      <c r="I69" s="100"/>
      <c r="J69" s="12"/>
      <c r="K69" s="12"/>
      <c r="L69" s="12"/>
      <c r="M69" s="12"/>
      <c r="N69" s="232" t="str">
        <f t="shared" si="0"/>
        <v/>
      </c>
    </row>
    <row r="70" spans="1:14">
      <c r="A70" s="12"/>
      <c r="B70" s="12"/>
      <c r="C70" s="11"/>
      <c r="D70" s="12"/>
      <c r="E70" s="12"/>
      <c r="F70" s="12"/>
      <c r="G70" s="12"/>
      <c r="H70" s="12"/>
      <c r="I70" s="100"/>
      <c r="J70" s="12"/>
      <c r="K70" s="12"/>
      <c r="L70" s="12"/>
      <c r="M70" s="12"/>
      <c r="N70" s="232" t="str">
        <f t="shared" si="0"/>
        <v/>
      </c>
    </row>
    <row r="71" spans="1:14">
      <c r="A71" s="12"/>
      <c r="B71" s="12"/>
      <c r="C71" s="11"/>
      <c r="D71" s="12"/>
      <c r="E71" s="12"/>
      <c r="F71" s="12"/>
      <c r="G71" s="12"/>
      <c r="H71" s="12"/>
      <c r="I71" s="100"/>
      <c r="J71" s="12"/>
      <c r="K71" s="12"/>
      <c r="L71" s="12"/>
      <c r="M71" s="12"/>
      <c r="N71" s="232" t="str">
        <f t="shared" ref="N71:N134" si="1">IF(E71="","",E71&amp;"["&amp;G71&amp;"]")</f>
        <v/>
      </c>
    </row>
    <row r="72" spans="1:14">
      <c r="A72" s="12"/>
      <c r="B72" s="12"/>
      <c r="C72" s="11"/>
      <c r="D72" s="12"/>
      <c r="E72" s="12"/>
      <c r="F72" s="12"/>
      <c r="G72" s="12"/>
      <c r="H72" s="12"/>
      <c r="I72" s="100"/>
      <c r="J72" s="12"/>
      <c r="K72" s="12"/>
      <c r="L72" s="12"/>
      <c r="M72" s="12"/>
      <c r="N72" s="232" t="str">
        <f t="shared" si="1"/>
        <v/>
      </c>
    </row>
    <row r="73" spans="1:14">
      <c r="A73" s="12"/>
      <c r="B73" s="12"/>
      <c r="C73" s="11"/>
      <c r="D73" s="12"/>
      <c r="E73" s="12"/>
      <c r="F73" s="12"/>
      <c r="G73" s="12"/>
      <c r="H73" s="12"/>
      <c r="I73" s="100"/>
      <c r="J73" s="12"/>
      <c r="K73" s="12"/>
      <c r="L73" s="12"/>
      <c r="M73" s="12"/>
      <c r="N73" s="232" t="str">
        <f t="shared" si="1"/>
        <v/>
      </c>
    </row>
    <row r="74" spans="1:14">
      <c r="A74" s="12"/>
      <c r="B74" s="12"/>
      <c r="C74" s="11"/>
      <c r="D74" s="12"/>
      <c r="E74" s="12"/>
      <c r="F74" s="12"/>
      <c r="G74" s="12"/>
      <c r="H74" s="12"/>
      <c r="I74" s="100"/>
      <c r="J74" s="12"/>
      <c r="K74" s="12"/>
      <c r="L74" s="12"/>
      <c r="M74" s="12"/>
      <c r="N74" s="232" t="str">
        <f t="shared" si="1"/>
        <v/>
      </c>
    </row>
    <row r="75" spans="1:14">
      <c r="A75" s="12"/>
      <c r="B75" s="12"/>
      <c r="C75" s="11"/>
      <c r="D75" s="12"/>
      <c r="E75" s="12"/>
      <c r="F75" s="12"/>
      <c r="G75" s="12"/>
      <c r="H75" s="12"/>
      <c r="I75" s="100"/>
      <c r="J75" s="12"/>
      <c r="K75" s="12"/>
      <c r="L75" s="12"/>
      <c r="M75" s="12"/>
      <c r="N75" s="232" t="str">
        <f t="shared" si="1"/>
        <v/>
      </c>
    </row>
    <row r="76" spans="1:14">
      <c r="A76" s="12"/>
      <c r="B76" s="12"/>
      <c r="C76" s="11"/>
      <c r="D76" s="12"/>
      <c r="E76" s="12"/>
      <c r="F76" s="12"/>
      <c r="G76" s="12"/>
      <c r="H76" s="12"/>
      <c r="I76" s="100"/>
      <c r="J76" s="12"/>
      <c r="K76" s="12"/>
      <c r="L76" s="12"/>
      <c r="M76" s="12"/>
      <c r="N76" s="232" t="str">
        <f t="shared" si="1"/>
        <v/>
      </c>
    </row>
    <row r="77" spans="1:14">
      <c r="A77" s="12"/>
      <c r="B77" s="12"/>
      <c r="C77" s="11"/>
      <c r="D77" s="12"/>
      <c r="E77" s="12"/>
      <c r="F77" s="12"/>
      <c r="G77" s="12"/>
      <c r="H77" s="12"/>
      <c r="I77" s="100"/>
      <c r="J77" s="12"/>
      <c r="K77" s="12"/>
      <c r="L77" s="12"/>
      <c r="M77" s="12"/>
      <c r="N77" s="232" t="str">
        <f t="shared" si="1"/>
        <v/>
      </c>
    </row>
    <row r="78" spans="1:14">
      <c r="A78" s="12"/>
      <c r="B78" s="12"/>
      <c r="C78" s="11"/>
      <c r="D78" s="12"/>
      <c r="E78" s="12"/>
      <c r="F78" s="12"/>
      <c r="G78" s="12"/>
      <c r="H78" s="12"/>
      <c r="I78" s="100"/>
      <c r="J78" s="12"/>
      <c r="K78" s="12"/>
      <c r="L78" s="12"/>
      <c r="M78" s="12"/>
      <c r="N78" s="232" t="str">
        <f t="shared" si="1"/>
        <v/>
      </c>
    </row>
    <row r="79" spans="1:14">
      <c r="A79" s="12"/>
      <c r="B79" s="12"/>
      <c r="C79" s="11"/>
      <c r="D79" s="12"/>
      <c r="E79" s="12"/>
      <c r="F79" s="12"/>
      <c r="G79" s="12"/>
      <c r="H79" s="12"/>
      <c r="I79" s="100"/>
      <c r="J79" s="12"/>
      <c r="K79" s="12"/>
      <c r="L79" s="12"/>
      <c r="M79" s="12"/>
      <c r="N79" s="232" t="str">
        <f t="shared" si="1"/>
        <v/>
      </c>
    </row>
    <row r="80" spans="1:14">
      <c r="A80" s="12"/>
      <c r="B80" s="12"/>
      <c r="C80" s="11"/>
      <c r="D80" s="12"/>
      <c r="E80" s="12"/>
      <c r="F80" s="12"/>
      <c r="G80" s="12"/>
      <c r="H80" s="12"/>
      <c r="I80" s="100"/>
      <c r="J80" s="12"/>
      <c r="K80" s="12"/>
      <c r="L80" s="12"/>
      <c r="M80" s="12"/>
      <c r="N80" s="232" t="str">
        <f t="shared" si="1"/>
        <v/>
      </c>
    </row>
    <row r="81" spans="1:14">
      <c r="A81" s="12"/>
      <c r="B81" s="12"/>
      <c r="C81" s="11"/>
      <c r="D81" s="12"/>
      <c r="E81" s="12"/>
      <c r="F81" s="12"/>
      <c r="G81" s="12"/>
      <c r="H81" s="12"/>
      <c r="I81" s="100"/>
      <c r="J81" s="12"/>
      <c r="K81" s="12"/>
      <c r="L81" s="12"/>
      <c r="M81" s="12"/>
      <c r="N81" s="232" t="str">
        <f t="shared" si="1"/>
        <v/>
      </c>
    </row>
    <row r="82" spans="1:14">
      <c r="A82" s="12"/>
      <c r="B82" s="12"/>
      <c r="C82" s="11"/>
      <c r="D82" s="12"/>
      <c r="E82" s="12"/>
      <c r="F82" s="12"/>
      <c r="G82" s="12"/>
      <c r="H82" s="12"/>
      <c r="I82" s="100"/>
      <c r="J82" s="12"/>
      <c r="K82" s="12"/>
      <c r="L82" s="12"/>
      <c r="M82" s="12"/>
      <c r="N82" s="232" t="str">
        <f t="shared" si="1"/>
        <v/>
      </c>
    </row>
    <row r="83" spans="1:14">
      <c r="A83" s="12"/>
      <c r="B83" s="12"/>
      <c r="C83" s="11"/>
      <c r="D83" s="12"/>
      <c r="E83" s="12"/>
      <c r="F83" s="12"/>
      <c r="G83" s="12"/>
      <c r="H83" s="12"/>
      <c r="I83" s="100"/>
      <c r="J83" s="12"/>
      <c r="K83" s="12"/>
      <c r="L83" s="12"/>
      <c r="M83" s="12"/>
      <c r="N83" s="232" t="str">
        <f t="shared" si="1"/>
        <v/>
      </c>
    </row>
    <row r="84" spans="1:14">
      <c r="A84" s="12"/>
      <c r="B84" s="12"/>
      <c r="C84" s="11"/>
      <c r="D84" s="12"/>
      <c r="E84" s="12"/>
      <c r="F84" s="12"/>
      <c r="G84" s="12"/>
      <c r="H84" s="12"/>
      <c r="I84" s="100"/>
      <c r="J84" s="12"/>
      <c r="K84" s="12"/>
      <c r="L84" s="12"/>
      <c r="M84" s="12"/>
      <c r="N84" s="232" t="str">
        <f t="shared" si="1"/>
        <v/>
      </c>
    </row>
    <row r="85" spans="1:14">
      <c r="A85" s="12"/>
      <c r="B85" s="12"/>
      <c r="C85" s="11"/>
      <c r="D85" s="12"/>
      <c r="E85" s="12"/>
      <c r="F85" s="12"/>
      <c r="G85" s="12"/>
      <c r="H85" s="12"/>
      <c r="I85" s="100"/>
      <c r="J85" s="12"/>
      <c r="K85" s="12"/>
      <c r="L85" s="12"/>
      <c r="M85" s="12"/>
      <c r="N85" s="232" t="str">
        <f t="shared" si="1"/>
        <v/>
      </c>
    </row>
    <row r="86" spans="1:14">
      <c r="A86" s="12"/>
      <c r="B86" s="12"/>
      <c r="C86" s="11"/>
      <c r="D86" s="12"/>
      <c r="E86" s="12"/>
      <c r="F86" s="12"/>
      <c r="G86" s="12"/>
      <c r="H86" s="12"/>
      <c r="I86" s="100"/>
      <c r="J86" s="12"/>
      <c r="K86" s="12"/>
      <c r="L86" s="12"/>
      <c r="M86" s="12"/>
      <c r="N86" s="232" t="str">
        <f t="shared" si="1"/>
        <v/>
      </c>
    </row>
    <row r="87" spans="1:14">
      <c r="A87" s="12"/>
      <c r="B87" s="12"/>
      <c r="C87" s="11"/>
      <c r="D87" s="12"/>
      <c r="E87" s="12"/>
      <c r="F87" s="12"/>
      <c r="G87" s="12"/>
      <c r="H87" s="12"/>
      <c r="I87" s="100"/>
      <c r="J87" s="12"/>
      <c r="K87" s="12"/>
      <c r="L87" s="12"/>
      <c r="M87" s="12"/>
      <c r="N87" s="232" t="str">
        <f t="shared" si="1"/>
        <v/>
      </c>
    </row>
    <row r="88" spans="1:14">
      <c r="A88" s="12"/>
      <c r="B88" s="12"/>
      <c r="C88" s="11"/>
      <c r="D88" s="12"/>
      <c r="E88" s="12"/>
      <c r="F88" s="12"/>
      <c r="G88" s="12"/>
      <c r="H88" s="12"/>
      <c r="I88" s="100"/>
      <c r="J88" s="12"/>
      <c r="K88" s="12"/>
      <c r="L88" s="12"/>
      <c r="M88" s="12"/>
      <c r="N88" s="232" t="str">
        <f t="shared" si="1"/>
        <v/>
      </c>
    </row>
    <row r="89" spans="1:14">
      <c r="A89" s="12"/>
      <c r="B89" s="12"/>
      <c r="C89" s="11"/>
      <c r="D89" s="12"/>
      <c r="E89" s="12"/>
      <c r="F89" s="12"/>
      <c r="G89" s="12"/>
      <c r="H89" s="12"/>
      <c r="I89" s="100"/>
      <c r="J89" s="12"/>
      <c r="K89" s="12"/>
      <c r="L89" s="12"/>
      <c r="M89" s="12"/>
      <c r="N89" s="232" t="str">
        <f t="shared" si="1"/>
        <v/>
      </c>
    </row>
    <row r="90" spans="1:14">
      <c r="A90" s="12"/>
      <c r="B90" s="12"/>
      <c r="C90" s="11"/>
      <c r="D90" s="12"/>
      <c r="E90" s="12"/>
      <c r="F90" s="12"/>
      <c r="G90" s="12"/>
      <c r="H90" s="12"/>
      <c r="I90" s="100"/>
      <c r="J90" s="12"/>
      <c r="K90" s="12"/>
      <c r="L90" s="12"/>
      <c r="M90" s="12"/>
      <c r="N90" s="232" t="str">
        <f t="shared" si="1"/>
        <v/>
      </c>
    </row>
    <row r="91" spans="1:14">
      <c r="A91" s="12"/>
      <c r="B91" s="12"/>
      <c r="C91" s="11"/>
      <c r="D91" s="12"/>
      <c r="E91" s="12"/>
      <c r="F91" s="12"/>
      <c r="G91" s="12"/>
      <c r="H91" s="12"/>
      <c r="I91" s="100"/>
      <c r="J91" s="12"/>
      <c r="K91" s="12"/>
      <c r="L91" s="12"/>
      <c r="M91" s="12"/>
      <c r="N91" s="232" t="str">
        <f t="shared" si="1"/>
        <v/>
      </c>
    </row>
    <row r="92" spans="1:14">
      <c r="A92" s="12"/>
      <c r="B92" s="12"/>
      <c r="C92" s="11"/>
      <c r="D92" s="12"/>
      <c r="E92" s="12"/>
      <c r="F92" s="12"/>
      <c r="G92" s="12"/>
      <c r="H92" s="12"/>
      <c r="I92" s="100"/>
      <c r="J92" s="12"/>
      <c r="K92" s="12"/>
      <c r="L92" s="12"/>
      <c r="M92" s="12"/>
      <c r="N92" s="232" t="str">
        <f t="shared" si="1"/>
        <v/>
      </c>
    </row>
    <row r="93" spans="1:14">
      <c r="A93" s="12"/>
      <c r="B93" s="12"/>
      <c r="C93" s="11"/>
      <c r="D93" s="12"/>
      <c r="E93" s="12"/>
      <c r="F93" s="12"/>
      <c r="G93" s="12"/>
      <c r="H93" s="12"/>
      <c r="I93" s="100"/>
      <c r="J93" s="12"/>
      <c r="K93" s="12"/>
      <c r="L93" s="12"/>
      <c r="M93" s="12"/>
      <c r="N93" s="232" t="str">
        <f t="shared" si="1"/>
        <v/>
      </c>
    </row>
    <row r="94" spans="1:14">
      <c r="A94" s="12"/>
      <c r="B94" s="12"/>
      <c r="C94" s="11"/>
      <c r="D94" s="12"/>
      <c r="E94" s="12"/>
      <c r="F94" s="12"/>
      <c r="G94" s="12"/>
      <c r="H94" s="12"/>
      <c r="I94" s="100"/>
      <c r="J94" s="12"/>
      <c r="K94" s="12"/>
      <c r="L94" s="12"/>
      <c r="M94" s="12"/>
      <c r="N94" s="232" t="str">
        <f t="shared" si="1"/>
        <v/>
      </c>
    </row>
    <row r="95" spans="1:14">
      <c r="A95" s="12"/>
      <c r="B95" s="12"/>
      <c r="C95" s="11"/>
      <c r="D95" s="12"/>
      <c r="E95" s="12"/>
      <c r="F95" s="12"/>
      <c r="G95" s="12"/>
      <c r="H95" s="12"/>
      <c r="I95" s="100"/>
      <c r="J95" s="12"/>
      <c r="K95" s="12"/>
      <c r="L95" s="12"/>
      <c r="M95" s="12"/>
      <c r="N95" s="232" t="str">
        <f t="shared" si="1"/>
        <v/>
      </c>
    </row>
    <row r="96" spans="1:14">
      <c r="A96" s="12"/>
      <c r="B96" s="12"/>
      <c r="C96" s="11"/>
      <c r="D96" s="12"/>
      <c r="E96" s="12"/>
      <c r="F96" s="12"/>
      <c r="G96" s="12"/>
      <c r="H96" s="12"/>
      <c r="I96" s="100"/>
      <c r="J96" s="12"/>
      <c r="K96" s="12"/>
      <c r="L96" s="12"/>
      <c r="M96" s="12"/>
      <c r="N96" s="232" t="str">
        <f t="shared" si="1"/>
        <v/>
      </c>
    </row>
    <row r="97" spans="1:14">
      <c r="A97" s="12"/>
      <c r="B97" s="12"/>
      <c r="C97" s="11"/>
      <c r="D97" s="12"/>
      <c r="E97" s="12"/>
      <c r="F97" s="12"/>
      <c r="G97" s="12"/>
      <c r="H97" s="12"/>
      <c r="I97" s="100"/>
      <c r="J97" s="12"/>
      <c r="K97" s="12"/>
      <c r="L97" s="12"/>
      <c r="M97" s="12"/>
      <c r="N97" s="232" t="str">
        <f t="shared" si="1"/>
        <v/>
      </c>
    </row>
    <row r="98" spans="1:14">
      <c r="A98" s="12"/>
      <c r="B98" s="12"/>
      <c r="C98" s="11"/>
      <c r="D98" s="12"/>
      <c r="E98" s="12"/>
      <c r="F98" s="12"/>
      <c r="G98" s="12"/>
      <c r="H98" s="12"/>
      <c r="I98" s="100"/>
      <c r="J98" s="12"/>
      <c r="K98" s="12"/>
      <c r="L98" s="12"/>
      <c r="M98" s="12"/>
      <c r="N98" s="232" t="str">
        <f t="shared" si="1"/>
        <v/>
      </c>
    </row>
    <row r="99" spans="1:14">
      <c r="A99" s="12"/>
      <c r="B99" s="12"/>
      <c r="C99" s="11"/>
      <c r="D99" s="12"/>
      <c r="E99" s="12"/>
      <c r="F99" s="12"/>
      <c r="G99" s="12"/>
      <c r="H99" s="12"/>
      <c r="I99" s="100"/>
      <c r="J99" s="12"/>
      <c r="K99" s="12"/>
      <c r="L99" s="12"/>
      <c r="M99" s="12"/>
      <c r="N99" s="232" t="str">
        <f t="shared" si="1"/>
        <v/>
      </c>
    </row>
    <row r="100" spans="1:14">
      <c r="A100" s="12"/>
      <c r="B100" s="12"/>
      <c r="C100" s="11"/>
      <c r="D100" s="12"/>
      <c r="E100" s="12"/>
      <c r="F100" s="12"/>
      <c r="G100" s="12"/>
      <c r="H100" s="12"/>
      <c r="I100" s="100"/>
      <c r="J100" s="12"/>
      <c r="K100" s="12"/>
      <c r="L100" s="12"/>
      <c r="M100" s="12"/>
      <c r="N100" s="232" t="str">
        <f t="shared" si="1"/>
        <v/>
      </c>
    </row>
    <row r="101" spans="1:14">
      <c r="A101" s="12"/>
      <c r="B101" s="12"/>
      <c r="C101" s="11"/>
      <c r="D101" s="12"/>
      <c r="E101" s="12"/>
      <c r="F101" s="12"/>
      <c r="G101" s="12"/>
      <c r="H101" s="12"/>
      <c r="I101" s="100"/>
      <c r="J101" s="12"/>
      <c r="K101" s="12"/>
      <c r="L101" s="12"/>
      <c r="M101" s="12"/>
      <c r="N101" s="232" t="str">
        <f t="shared" si="1"/>
        <v/>
      </c>
    </row>
    <row r="102" spans="1:14">
      <c r="A102" s="12"/>
      <c r="B102" s="12"/>
      <c r="C102" s="11"/>
      <c r="D102" s="12"/>
      <c r="E102" s="12"/>
      <c r="F102" s="12"/>
      <c r="G102" s="12"/>
      <c r="H102" s="12"/>
      <c r="I102" s="100"/>
      <c r="J102" s="12"/>
      <c r="K102" s="12"/>
      <c r="L102" s="12"/>
      <c r="M102" s="12"/>
      <c r="N102" s="232" t="str">
        <f t="shared" si="1"/>
        <v/>
      </c>
    </row>
    <row r="103" spans="1:14">
      <c r="A103" s="12"/>
      <c r="B103" s="12"/>
      <c r="C103" s="11"/>
      <c r="D103" s="12"/>
      <c r="E103" s="12"/>
      <c r="F103" s="12"/>
      <c r="G103" s="12"/>
      <c r="H103" s="12"/>
      <c r="I103" s="100"/>
      <c r="J103" s="12"/>
      <c r="K103" s="12"/>
      <c r="L103" s="12"/>
      <c r="M103" s="12"/>
      <c r="N103" s="232" t="str">
        <f t="shared" si="1"/>
        <v/>
      </c>
    </row>
    <row r="104" spans="1:14">
      <c r="A104" s="12"/>
      <c r="B104" s="12"/>
      <c r="C104" s="11"/>
      <c r="D104" s="12"/>
      <c r="E104" s="12"/>
      <c r="F104" s="12"/>
      <c r="G104" s="12"/>
      <c r="H104" s="12"/>
      <c r="I104" s="100"/>
      <c r="J104" s="12"/>
      <c r="K104" s="12"/>
      <c r="L104" s="12"/>
      <c r="M104" s="12"/>
      <c r="N104" s="232" t="str">
        <f t="shared" si="1"/>
        <v/>
      </c>
    </row>
    <row r="105" spans="1:14">
      <c r="A105" s="12"/>
      <c r="B105" s="12"/>
      <c r="C105" s="11"/>
      <c r="D105" s="12"/>
      <c r="E105" s="12"/>
      <c r="F105" s="12"/>
      <c r="G105" s="12"/>
      <c r="H105" s="12"/>
      <c r="I105" s="100"/>
      <c r="J105" s="12"/>
      <c r="K105" s="12"/>
      <c r="L105" s="12"/>
      <c r="M105" s="12"/>
      <c r="N105" s="232" t="str">
        <f t="shared" si="1"/>
        <v/>
      </c>
    </row>
    <row r="106" spans="1:14">
      <c r="A106" s="12"/>
      <c r="B106" s="12"/>
      <c r="C106" s="11"/>
      <c r="D106" s="12"/>
      <c r="E106" s="12"/>
      <c r="F106" s="12"/>
      <c r="G106" s="12"/>
      <c r="H106" s="12"/>
      <c r="I106" s="100"/>
      <c r="J106" s="12"/>
      <c r="K106" s="12"/>
      <c r="L106" s="12"/>
      <c r="M106" s="12"/>
      <c r="N106" s="232" t="str">
        <f t="shared" si="1"/>
        <v/>
      </c>
    </row>
    <row r="107" spans="1:14">
      <c r="A107" s="12"/>
      <c r="B107" s="12"/>
      <c r="C107" s="11"/>
      <c r="D107" s="12"/>
      <c r="E107" s="12"/>
      <c r="F107" s="12"/>
      <c r="G107" s="12"/>
      <c r="H107" s="12"/>
      <c r="I107" s="100"/>
      <c r="J107" s="12"/>
      <c r="K107" s="12"/>
      <c r="L107" s="12"/>
      <c r="M107" s="12"/>
      <c r="N107" s="232" t="str">
        <f t="shared" si="1"/>
        <v/>
      </c>
    </row>
    <row r="108" spans="1:14">
      <c r="A108" s="12"/>
      <c r="B108" s="12"/>
      <c r="C108" s="11"/>
      <c r="D108" s="12"/>
      <c r="E108" s="12"/>
      <c r="F108" s="12"/>
      <c r="G108" s="12"/>
      <c r="H108" s="12"/>
      <c r="I108" s="100"/>
      <c r="J108" s="12"/>
      <c r="K108" s="12"/>
      <c r="L108" s="12"/>
      <c r="M108" s="12"/>
      <c r="N108" s="232" t="str">
        <f t="shared" si="1"/>
        <v/>
      </c>
    </row>
    <row r="109" spans="1:14">
      <c r="A109" s="12"/>
      <c r="B109" s="12"/>
      <c r="C109" s="11"/>
      <c r="D109" s="12"/>
      <c r="E109" s="12"/>
      <c r="F109" s="12"/>
      <c r="G109" s="12"/>
      <c r="H109" s="12"/>
      <c r="I109" s="100"/>
      <c r="J109" s="12"/>
      <c r="K109" s="12"/>
      <c r="L109" s="12"/>
      <c r="M109" s="12"/>
      <c r="N109" s="232" t="str">
        <f t="shared" si="1"/>
        <v/>
      </c>
    </row>
    <row r="110" spans="1:14">
      <c r="A110" s="12"/>
      <c r="B110" s="12"/>
      <c r="C110" s="11"/>
      <c r="D110" s="12"/>
      <c r="E110" s="12"/>
      <c r="F110" s="12"/>
      <c r="G110" s="12"/>
      <c r="H110" s="12"/>
      <c r="I110" s="100"/>
      <c r="J110" s="12"/>
      <c r="K110" s="12"/>
      <c r="L110" s="12"/>
      <c r="M110" s="12"/>
      <c r="N110" s="232" t="str">
        <f t="shared" si="1"/>
        <v/>
      </c>
    </row>
    <row r="111" spans="1:14">
      <c r="A111" s="12"/>
      <c r="B111" s="12"/>
      <c r="C111" s="11"/>
      <c r="D111" s="12"/>
      <c r="E111" s="12"/>
      <c r="F111" s="12"/>
      <c r="G111" s="12"/>
      <c r="H111" s="12"/>
      <c r="I111" s="100"/>
      <c r="J111" s="12"/>
      <c r="K111" s="12"/>
      <c r="L111" s="12"/>
      <c r="M111" s="12"/>
      <c r="N111" s="232" t="str">
        <f t="shared" si="1"/>
        <v/>
      </c>
    </row>
    <row r="112" spans="1:14">
      <c r="A112" s="12"/>
      <c r="B112" s="12"/>
      <c r="C112" s="11"/>
      <c r="D112" s="12"/>
      <c r="E112" s="12"/>
      <c r="F112" s="12"/>
      <c r="G112" s="12"/>
      <c r="H112" s="12"/>
      <c r="I112" s="100"/>
      <c r="J112" s="12"/>
      <c r="K112" s="12"/>
      <c r="L112" s="12"/>
      <c r="M112" s="12"/>
      <c r="N112" s="232" t="str">
        <f t="shared" si="1"/>
        <v/>
      </c>
    </row>
    <row r="113" spans="1:14">
      <c r="A113" s="12"/>
      <c r="B113" s="12"/>
      <c r="C113" s="11"/>
      <c r="D113" s="12"/>
      <c r="E113" s="12"/>
      <c r="F113" s="12"/>
      <c r="G113" s="12"/>
      <c r="H113" s="12"/>
      <c r="I113" s="100"/>
      <c r="J113" s="12"/>
      <c r="K113" s="12"/>
      <c r="L113" s="12"/>
      <c r="M113" s="12"/>
      <c r="N113" s="232" t="str">
        <f t="shared" si="1"/>
        <v/>
      </c>
    </row>
    <row r="114" spans="1:14">
      <c r="A114" s="12"/>
      <c r="B114" s="12"/>
      <c r="C114" s="11"/>
      <c r="D114" s="12"/>
      <c r="E114" s="12"/>
      <c r="F114" s="12"/>
      <c r="G114" s="12"/>
      <c r="H114" s="12"/>
      <c r="I114" s="100"/>
      <c r="J114" s="12"/>
      <c r="K114" s="12"/>
      <c r="L114" s="12"/>
      <c r="M114" s="12"/>
      <c r="N114" s="232" t="str">
        <f t="shared" si="1"/>
        <v/>
      </c>
    </row>
    <row r="115" spans="1:14">
      <c r="A115" s="12"/>
      <c r="B115" s="12"/>
      <c r="C115" s="11"/>
      <c r="D115" s="12"/>
      <c r="E115" s="12"/>
      <c r="F115" s="12"/>
      <c r="G115" s="12"/>
      <c r="H115" s="12"/>
      <c r="I115" s="100"/>
      <c r="J115" s="12"/>
      <c r="K115" s="12"/>
      <c r="L115" s="12"/>
      <c r="M115" s="12"/>
      <c r="N115" s="232" t="str">
        <f t="shared" si="1"/>
        <v/>
      </c>
    </row>
    <row r="116" spans="1:14">
      <c r="A116" s="12"/>
      <c r="B116" s="12"/>
      <c r="C116" s="11"/>
      <c r="D116" s="12"/>
      <c r="E116" s="12"/>
      <c r="F116" s="12"/>
      <c r="G116" s="12"/>
      <c r="H116" s="12"/>
      <c r="I116" s="100"/>
      <c r="J116" s="12"/>
      <c r="K116" s="12"/>
      <c r="L116" s="12"/>
      <c r="M116" s="12"/>
      <c r="N116" s="232" t="str">
        <f t="shared" si="1"/>
        <v/>
      </c>
    </row>
    <row r="117" spans="1:14">
      <c r="A117" s="12"/>
      <c r="B117" s="12"/>
      <c r="C117" s="11"/>
      <c r="D117" s="12"/>
      <c r="E117" s="12"/>
      <c r="F117" s="12"/>
      <c r="G117" s="12"/>
      <c r="H117" s="12"/>
      <c r="I117" s="100"/>
      <c r="J117" s="12"/>
      <c r="K117" s="12"/>
      <c r="L117" s="12"/>
      <c r="M117" s="12"/>
      <c r="N117" s="232" t="str">
        <f t="shared" si="1"/>
        <v/>
      </c>
    </row>
    <row r="118" spans="1:14">
      <c r="A118" s="12"/>
      <c r="B118" s="12"/>
      <c r="C118" s="11"/>
      <c r="D118" s="12"/>
      <c r="E118" s="12"/>
      <c r="F118" s="12"/>
      <c r="G118" s="12"/>
      <c r="H118" s="12"/>
      <c r="I118" s="100"/>
      <c r="J118" s="12"/>
      <c r="K118" s="12"/>
      <c r="L118" s="12"/>
      <c r="M118" s="12"/>
      <c r="N118" s="232" t="str">
        <f t="shared" si="1"/>
        <v/>
      </c>
    </row>
    <row r="119" spans="1:14">
      <c r="A119" s="12"/>
      <c r="B119" s="12"/>
      <c r="C119" s="11"/>
      <c r="D119" s="12"/>
      <c r="E119" s="12"/>
      <c r="F119" s="12"/>
      <c r="G119" s="12"/>
      <c r="H119" s="12"/>
      <c r="I119" s="100"/>
      <c r="J119" s="12"/>
      <c r="K119" s="12"/>
      <c r="L119" s="12"/>
      <c r="M119" s="12"/>
      <c r="N119" s="232" t="str">
        <f t="shared" si="1"/>
        <v/>
      </c>
    </row>
    <row r="120" spans="1:14">
      <c r="A120" s="12"/>
      <c r="B120" s="12"/>
      <c r="C120" s="11"/>
      <c r="D120" s="12"/>
      <c r="E120" s="12"/>
      <c r="F120" s="12"/>
      <c r="G120" s="12"/>
      <c r="H120" s="12"/>
      <c r="I120" s="100"/>
      <c r="J120" s="12"/>
      <c r="K120" s="12"/>
      <c r="L120" s="12"/>
      <c r="M120" s="12"/>
      <c r="N120" s="232" t="str">
        <f t="shared" si="1"/>
        <v/>
      </c>
    </row>
    <row r="121" spans="1:14">
      <c r="A121" s="12"/>
      <c r="B121" s="12"/>
      <c r="C121" s="11"/>
      <c r="D121" s="12"/>
      <c r="E121" s="12"/>
      <c r="F121" s="12"/>
      <c r="G121" s="12"/>
      <c r="H121" s="12"/>
      <c r="I121" s="100"/>
      <c r="J121" s="12"/>
      <c r="K121" s="12"/>
      <c r="L121" s="12"/>
      <c r="M121" s="12"/>
      <c r="N121" s="232" t="str">
        <f t="shared" si="1"/>
        <v/>
      </c>
    </row>
    <row r="122" spans="1:14">
      <c r="A122" s="12"/>
      <c r="B122" s="12"/>
      <c r="C122" s="11"/>
      <c r="D122" s="12"/>
      <c r="E122" s="12"/>
      <c r="F122" s="12"/>
      <c r="G122" s="12"/>
      <c r="H122" s="12"/>
      <c r="I122" s="100"/>
      <c r="J122" s="12"/>
      <c r="K122" s="12"/>
      <c r="L122" s="12"/>
      <c r="M122" s="12"/>
      <c r="N122" s="232" t="str">
        <f t="shared" si="1"/>
        <v/>
      </c>
    </row>
    <row r="123" spans="1:14">
      <c r="A123" s="12"/>
      <c r="B123" s="12"/>
      <c r="C123" s="11"/>
      <c r="D123" s="12"/>
      <c r="E123" s="12"/>
      <c r="F123" s="12"/>
      <c r="G123" s="12"/>
      <c r="H123" s="12"/>
      <c r="I123" s="100"/>
      <c r="J123" s="12"/>
      <c r="K123" s="12"/>
      <c r="L123" s="12"/>
      <c r="M123" s="12"/>
      <c r="N123" s="232" t="str">
        <f t="shared" si="1"/>
        <v/>
      </c>
    </row>
    <row r="124" spans="1:14">
      <c r="A124" s="12"/>
      <c r="B124" s="12"/>
      <c r="C124" s="11"/>
      <c r="D124" s="12"/>
      <c r="E124" s="12"/>
      <c r="F124" s="12"/>
      <c r="G124" s="12"/>
      <c r="H124" s="12"/>
      <c r="I124" s="100"/>
      <c r="J124" s="12"/>
      <c r="K124" s="12"/>
      <c r="L124" s="12"/>
      <c r="M124" s="12"/>
      <c r="N124" s="232" t="str">
        <f t="shared" si="1"/>
        <v/>
      </c>
    </row>
    <row r="125" spans="1:14">
      <c r="A125" s="12"/>
      <c r="B125" s="12"/>
      <c r="C125" s="11"/>
      <c r="D125" s="12"/>
      <c r="E125" s="12"/>
      <c r="F125" s="12"/>
      <c r="G125" s="12"/>
      <c r="H125" s="12"/>
      <c r="I125" s="100"/>
      <c r="J125" s="12"/>
      <c r="K125" s="12"/>
      <c r="L125" s="12"/>
      <c r="M125" s="12"/>
      <c r="N125" s="232" t="str">
        <f t="shared" si="1"/>
        <v/>
      </c>
    </row>
    <row r="126" spans="1:14">
      <c r="A126" s="12"/>
      <c r="B126" s="12"/>
      <c r="C126" s="11"/>
      <c r="D126" s="12"/>
      <c r="E126" s="12"/>
      <c r="F126" s="12"/>
      <c r="G126" s="12"/>
      <c r="H126" s="12"/>
      <c r="I126" s="100"/>
      <c r="J126" s="12"/>
      <c r="K126" s="12"/>
      <c r="L126" s="12"/>
      <c r="M126" s="12"/>
      <c r="N126" s="232" t="str">
        <f t="shared" si="1"/>
        <v/>
      </c>
    </row>
    <row r="127" spans="1:14">
      <c r="A127" s="12"/>
      <c r="B127" s="12"/>
      <c r="C127" s="11"/>
      <c r="D127" s="12"/>
      <c r="E127" s="12"/>
      <c r="F127" s="12"/>
      <c r="G127" s="12"/>
      <c r="H127" s="12"/>
      <c r="I127" s="100"/>
      <c r="J127" s="12"/>
      <c r="K127" s="12"/>
      <c r="L127" s="12"/>
      <c r="M127" s="12"/>
      <c r="N127" s="232" t="str">
        <f t="shared" si="1"/>
        <v/>
      </c>
    </row>
    <row r="128" spans="1:14">
      <c r="A128" s="12"/>
      <c r="B128" s="12"/>
      <c r="C128" s="11"/>
      <c r="D128" s="12"/>
      <c r="E128" s="12"/>
      <c r="F128" s="12"/>
      <c r="G128" s="12"/>
      <c r="H128" s="12"/>
      <c r="I128" s="100"/>
      <c r="J128" s="12"/>
      <c r="K128" s="12"/>
      <c r="L128" s="12"/>
      <c r="M128" s="12"/>
      <c r="N128" s="232" t="str">
        <f t="shared" si="1"/>
        <v/>
      </c>
    </row>
    <row r="129" spans="1:14">
      <c r="A129" s="12"/>
      <c r="B129" s="12"/>
      <c r="C129" s="11"/>
      <c r="D129" s="12"/>
      <c r="E129" s="12"/>
      <c r="F129" s="12"/>
      <c r="G129" s="12"/>
      <c r="H129" s="12"/>
      <c r="I129" s="100"/>
      <c r="J129" s="12"/>
      <c r="K129" s="12"/>
      <c r="L129" s="12"/>
      <c r="M129" s="12"/>
      <c r="N129" s="232" t="str">
        <f t="shared" si="1"/>
        <v/>
      </c>
    </row>
    <row r="130" spans="1:14">
      <c r="A130" s="12"/>
      <c r="B130" s="12"/>
      <c r="C130" s="11"/>
      <c r="D130" s="12"/>
      <c r="E130" s="12"/>
      <c r="F130" s="12"/>
      <c r="G130" s="12"/>
      <c r="H130" s="12"/>
      <c r="I130" s="100"/>
      <c r="J130" s="12"/>
      <c r="K130" s="12"/>
      <c r="L130" s="12"/>
      <c r="M130" s="12"/>
      <c r="N130" s="232" t="str">
        <f t="shared" si="1"/>
        <v/>
      </c>
    </row>
    <row r="131" spans="1:14">
      <c r="A131" s="12"/>
      <c r="B131" s="12"/>
      <c r="C131" s="11"/>
      <c r="D131" s="12"/>
      <c r="E131" s="12"/>
      <c r="F131" s="12"/>
      <c r="G131" s="12"/>
      <c r="H131" s="12"/>
      <c r="I131" s="100"/>
      <c r="J131" s="12"/>
      <c r="K131" s="12"/>
      <c r="L131" s="12"/>
      <c r="M131" s="12"/>
      <c r="N131" s="232" t="str">
        <f t="shared" si="1"/>
        <v/>
      </c>
    </row>
    <row r="132" spans="1:14">
      <c r="A132" s="12"/>
      <c r="B132" s="12"/>
      <c r="C132" s="11"/>
      <c r="D132" s="12"/>
      <c r="E132" s="12"/>
      <c r="F132" s="12"/>
      <c r="G132" s="12"/>
      <c r="H132" s="12"/>
      <c r="I132" s="100"/>
      <c r="J132" s="12"/>
      <c r="K132" s="12"/>
      <c r="L132" s="12"/>
      <c r="M132" s="12"/>
      <c r="N132" s="232" t="str">
        <f t="shared" si="1"/>
        <v/>
      </c>
    </row>
    <row r="133" spans="1:14">
      <c r="A133" s="12"/>
      <c r="B133" s="12"/>
      <c r="C133" s="11"/>
      <c r="D133" s="12"/>
      <c r="E133" s="12"/>
      <c r="F133" s="12"/>
      <c r="G133" s="12"/>
      <c r="H133" s="12"/>
      <c r="I133" s="100"/>
      <c r="J133" s="12"/>
      <c r="K133" s="12"/>
      <c r="L133" s="12"/>
      <c r="M133" s="12"/>
      <c r="N133" s="232" t="str">
        <f t="shared" si="1"/>
        <v/>
      </c>
    </row>
    <row r="134" spans="1:14">
      <c r="A134" s="12"/>
      <c r="B134" s="12"/>
      <c r="C134" s="11"/>
      <c r="D134" s="12"/>
      <c r="E134" s="12"/>
      <c r="F134" s="12"/>
      <c r="G134" s="12"/>
      <c r="H134" s="12"/>
      <c r="I134" s="100"/>
      <c r="J134" s="12"/>
      <c r="K134" s="12"/>
      <c r="L134" s="12"/>
      <c r="M134" s="12"/>
      <c r="N134" s="232" t="str">
        <f t="shared" si="1"/>
        <v/>
      </c>
    </row>
    <row r="135" spans="1:14">
      <c r="A135" s="12"/>
      <c r="B135" s="12"/>
      <c r="C135" s="11"/>
      <c r="D135" s="12"/>
      <c r="E135" s="12"/>
      <c r="F135" s="12"/>
      <c r="G135" s="12"/>
      <c r="H135" s="12"/>
      <c r="I135" s="100"/>
      <c r="J135" s="12"/>
      <c r="K135" s="12"/>
      <c r="L135" s="12"/>
      <c r="M135" s="12"/>
      <c r="N135" s="232" t="str">
        <f t="shared" ref="N135:N198" si="2">IF(E135="","",E135&amp;"["&amp;G135&amp;"]")</f>
        <v/>
      </c>
    </row>
    <row r="136" spans="1:14">
      <c r="A136" s="12"/>
      <c r="B136" s="12"/>
      <c r="C136" s="11"/>
      <c r="D136" s="12"/>
      <c r="E136" s="12"/>
      <c r="F136" s="12"/>
      <c r="G136" s="12"/>
      <c r="H136" s="12"/>
      <c r="I136" s="100"/>
      <c r="J136" s="12"/>
      <c r="K136" s="12"/>
      <c r="L136" s="12"/>
      <c r="M136" s="12"/>
      <c r="N136" s="232" t="str">
        <f t="shared" si="2"/>
        <v/>
      </c>
    </row>
    <row r="137" spans="1:14">
      <c r="A137" s="12"/>
      <c r="B137" s="12"/>
      <c r="C137" s="11"/>
      <c r="D137" s="12"/>
      <c r="E137" s="12"/>
      <c r="F137" s="12"/>
      <c r="G137" s="12"/>
      <c r="H137" s="12"/>
      <c r="I137" s="100"/>
      <c r="J137" s="12"/>
      <c r="K137" s="12"/>
      <c r="L137" s="12"/>
      <c r="M137" s="12"/>
      <c r="N137" s="232" t="str">
        <f t="shared" si="2"/>
        <v/>
      </c>
    </row>
    <row r="138" spans="1:14">
      <c r="A138" s="12"/>
      <c r="B138" s="12"/>
      <c r="C138" s="11"/>
      <c r="D138" s="12"/>
      <c r="E138" s="12"/>
      <c r="F138" s="12"/>
      <c r="G138" s="12"/>
      <c r="H138" s="12"/>
      <c r="I138" s="100"/>
      <c r="J138" s="12"/>
      <c r="K138" s="12"/>
      <c r="L138" s="12"/>
      <c r="M138" s="12"/>
      <c r="N138" s="232" t="str">
        <f t="shared" si="2"/>
        <v/>
      </c>
    </row>
    <row r="139" spans="1:14">
      <c r="A139" s="12"/>
      <c r="B139" s="12"/>
      <c r="C139" s="11"/>
      <c r="D139" s="12"/>
      <c r="E139" s="12"/>
      <c r="F139" s="12"/>
      <c r="G139" s="12"/>
      <c r="H139" s="12"/>
      <c r="I139" s="100"/>
      <c r="J139" s="12"/>
      <c r="K139" s="12"/>
      <c r="L139" s="12"/>
      <c r="M139" s="12"/>
      <c r="N139" s="232" t="str">
        <f t="shared" si="2"/>
        <v/>
      </c>
    </row>
    <row r="140" spans="1:14">
      <c r="A140" s="12"/>
      <c r="B140" s="12"/>
      <c r="C140" s="11"/>
      <c r="D140" s="12"/>
      <c r="E140" s="12"/>
      <c r="F140" s="12"/>
      <c r="G140" s="12"/>
      <c r="H140" s="12"/>
      <c r="I140" s="100"/>
      <c r="J140" s="12"/>
      <c r="K140" s="12"/>
      <c r="L140" s="12"/>
      <c r="M140" s="12"/>
      <c r="N140" s="232" t="str">
        <f t="shared" si="2"/>
        <v/>
      </c>
    </row>
    <row r="141" spans="1:14">
      <c r="A141" s="12"/>
      <c r="B141" s="12"/>
      <c r="C141" s="11"/>
      <c r="D141" s="12"/>
      <c r="E141" s="12"/>
      <c r="F141" s="12"/>
      <c r="G141" s="12"/>
      <c r="H141" s="12"/>
      <c r="I141" s="100"/>
      <c r="J141" s="12"/>
      <c r="K141" s="12"/>
      <c r="L141" s="12"/>
      <c r="M141" s="12"/>
      <c r="N141" s="232" t="str">
        <f t="shared" si="2"/>
        <v/>
      </c>
    </row>
    <row r="142" spans="1:14">
      <c r="A142" s="12"/>
      <c r="B142" s="12"/>
      <c r="C142" s="11"/>
      <c r="D142" s="12"/>
      <c r="E142" s="12"/>
      <c r="F142" s="12"/>
      <c r="G142" s="12"/>
      <c r="H142" s="12"/>
      <c r="I142" s="100"/>
      <c r="J142" s="12"/>
      <c r="K142" s="12"/>
      <c r="L142" s="12"/>
      <c r="M142" s="12"/>
      <c r="N142" s="232" t="str">
        <f t="shared" si="2"/>
        <v/>
      </c>
    </row>
    <row r="143" spans="1:14">
      <c r="A143" s="12"/>
      <c r="B143" s="12"/>
      <c r="C143" s="11"/>
      <c r="D143" s="12"/>
      <c r="E143" s="12"/>
      <c r="F143" s="12"/>
      <c r="G143" s="12"/>
      <c r="H143" s="12"/>
      <c r="I143" s="100"/>
      <c r="J143" s="12"/>
      <c r="K143" s="12"/>
      <c r="L143" s="12"/>
      <c r="M143" s="12"/>
      <c r="N143" s="232" t="str">
        <f t="shared" si="2"/>
        <v/>
      </c>
    </row>
    <row r="144" spans="1:14">
      <c r="A144" s="12"/>
      <c r="B144" s="12"/>
      <c r="C144" s="11"/>
      <c r="D144" s="12"/>
      <c r="E144" s="12"/>
      <c r="F144" s="12"/>
      <c r="G144" s="12"/>
      <c r="H144" s="12"/>
      <c r="I144" s="100"/>
      <c r="J144" s="12"/>
      <c r="K144" s="12"/>
      <c r="L144" s="12"/>
      <c r="M144" s="12"/>
      <c r="N144" s="232" t="str">
        <f t="shared" si="2"/>
        <v/>
      </c>
    </row>
    <row r="145" spans="1:14">
      <c r="A145" s="12"/>
      <c r="B145" s="12"/>
      <c r="C145" s="11"/>
      <c r="D145" s="12"/>
      <c r="E145" s="12"/>
      <c r="F145" s="12"/>
      <c r="G145" s="12"/>
      <c r="H145" s="12"/>
      <c r="I145" s="100"/>
      <c r="J145" s="12"/>
      <c r="K145" s="12"/>
      <c r="L145" s="12"/>
      <c r="M145" s="12"/>
      <c r="N145" s="232" t="str">
        <f t="shared" si="2"/>
        <v/>
      </c>
    </row>
    <row r="146" spans="1:14">
      <c r="A146" s="12"/>
      <c r="B146" s="12"/>
      <c r="C146" s="11"/>
      <c r="D146" s="12"/>
      <c r="E146" s="12"/>
      <c r="F146" s="12"/>
      <c r="G146" s="12"/>
      <c r="H146" s="12"/>
      <c r="I146" s="100"/>
      <c r="J146" s="12"/>
      <c r="K146" s="12"/>
      <c r="L146" s="12"/>
      <c r="M146" s="12"/>
      <c r="N146" s="232" t="str">
        <f t="shared" si="2"/>
        <v/>
      </c>
    </row>
    <row r="147" spans="1:14">
      <c r="A147" s="12"/>
      <c r="B147" s="12"/>
      <c r="C147" s="11"/>
      <c r="D147" s="12"/>
      <c r="E147" s="12"/>
      <c r="F147" s="12"/>
      <c r="G147" s="12"/>
      <c r="H147" s="12"/>
      <c r="I147" s="100"/>
      <c r="J147" s="12"/>
      <c r="K147" s="12"/>
      <c r="L147" s="12"/>
      <c r="M147" s="12"/>
      <c r="N147" s="232" t="str">
        <f t="shared" si="2"/>
        <v/>
      </c>
    </row>
    <row r="148" spans="1:14">
      <c r="A148" s="12"/>
      <c r="B148" s="12"/>
      <c r="C148" s="11"/>
      <c r="D148" s="12"/>
      <c r="E148" s="12"/>
      <c r="F148" s="12"/>
      <c r="G148" s="12"/>
      <c r="H148" s="12"/>
      <c r="I148" s="100"/>
      <c r="J148" s="12"/>
      <c r="K148" s="12"/>
      <c r="L148" s="12"/>
      <c r="M148" s="12"/>
      <c r="N148" s="232" t="str">
        <f t="shared" si="2"/>
        <v/>
      </c>
    </row>
    <row r="149" spans="1:14">
      <c r="A149" s="12"/>
      <c r="B149" s="12"/>
      <c r="C149" s="11"/>
      <c r="D149" s="12"/>
      <c r="E149" s="12"/>
      <c r="F149" s="12"/>
      <c r="G149" s="12"/>
      <c r="H149" s="12"/>
      <c r="I149" s="100"/>
      <c r="J149" s="12"/>
      <c r="K149" s="12"/>
      <c r="L149" s="12"/>
      <c r="M149" s="12"/>
      <c r="N149" s="232" t="str">
        <f t="shared" si="2"/>
        <v/>
      </c>
    </row>
    <row r="150" spans="1:14">
      <c r="A150" s="12"/>
      <c r="B150" s="12"/>
      <c r="C150" s="11"/>
      <c r="D150" s="12"/>
      <c r="E150" s="12"/>
      <c r="F150" s="12"/>
      <c r="G150" s="12"/>
      <c r="H150" s="12"/>
      <c r="I150" s="100"/>
      <c r="J150" s="12"/>
      <c r="K150" s="12"/>
      <c r="L150" s="12"/>
      <c r="M150" s="12"/>
      <c r="N150" s="232" t="str">
        <f t="shared" si="2"/>
        <v/>
      </c>
    </row>
    <row r="151" spans="1:14">
      <c r="A151" s="12"/>
      <c r="B151" s="12"/>
      <c r="C151" s="11"/>
      <c r="D151" s="12"/>
      <c r="E151" s="12"/>
      <c r="F151" s="12"/>
      <c r="G151" s="12"/>
      <c r="H151" s="12"/>
      <c r="I151" s="100"/>
      <c r="J151" s="12"/>
      <c r="K151" s="12"/>
      <c r="L151" s="12"/>
      <c r="M151" s="12"/>
      <c r="N151" s="232" t="str">
        <f t="shared" si="2"/>
        <v/>
      </c>
    </row>
    <row r="152" spans="1:14">
      <c r="A152" s="12"/>
      <c r="B152" s="12"/>
      <c r="C152" s="11"/>
      <c r="D152" s="12"/>
      <c r="E152" s="12"/>
      <c r="F152" s="12"/>
      <c r="G152" s="12"/>
      <c r="H152" s="12"/>
      <c r="I152" s="100"/>
      <c r="J152" s="12"/>
      <c r="K152" s="12"/>
      <c r="L152" s="12"/>
      <c r="M152" s="12"/>
      <c r="N152" s="232" t="str">
        <f t="shared" si="2"/>
        <v/>
      </c>
    </row>
    <row r="153" spans="1:14">
      <c r="A153" s="12"/>
      <c r="B153" s="12"/>
      <c r="C153" s="11"/>
      <c r="D153" s="12"/>
      <c r="E153" s="12"/>
      <c r="F153" s="12"/>
      <c r="G153" s="12"/>
      <c r="H153" s="12"/>
      <c r="I153" s="100"/>
      <c r="J153" s="12"/>
      <c r="K153" s="12"/>
      <c r="L153" s="12"/>
      <c r="M153" s="12"/>
      <c r="N153" s="232" t="str">
        <f t="shared" si="2"/>
        <v/>
      </c>
    </row>
    <row r="154" spans="1:14">
      <c r="A154" s="12"/>
      <c r="B154" s="12"/>
      <c r="C154" s="11"/>
      <c r="D154" s="12"/>
      <c r="E154" s="12"/>
      <c r="F154" s="12"/>
      <c r="G154" s="12"/>
      <c r="H154" s="12"/>
      <c r="I154" s="100"/>
      <c r="J154" s="12"/>
      <c r="K154" s="12"/>
      <c r="L154" s="12"/>
      <c r="M154" s="12"/>
      <c r="N154" s="232" t="str">
        <f t="shared" si="2"/>
        <v/>
      </c>
    </row>
    <row r="155" spans="1:14">
      <c r="A155" s="12"/>
      <c r="B155" s="12"/>
      <c r="C155" s="11"/>
      <c r="D155" s="12"/>
      <c r="E155" s="12"/>
      <c r="F155" s="12"/>
      <c r="G155" s="12"/>
      <c r="H155" s="12"/>
      <c r="I155" s="100"/>
      <c r="J155" s="12"/>
      <c r="K155" s="12"/>
      <c r="L155" s="12"/>
      <c r="M155" s="12"/>
      <c r="N155" s="232" t="str">
        <f t="shared" si="2"/>
        <v/>
      </c>
    </row>
    <row r="156" spans="1:14">
      <c r="A156" s="12"/>
      <c r="B156" s="12"/>
      <c r="C156" s="11"/>
      <c r="D156" s="12"/>
      <c r="E156" s="12"/>
      <c r="F156" s="12"/>
      <c r="G156" s="12"/>
      <c r="H156" s="12"/>
      <c r="I156" s="100"/>
      <c r="J156" s="12"/>
      <c r="K156" s="12"/>
      <c r="L156" s="12"/>
      <c r="M156" s="12"/>
      <c r="N156" s="232" t="str">
        <f t="shared" si="2"/>
        <v/>
      </c>
    </row>
    <row r="157" spans="1:14">
      <c r="A157" s="12"/>
      <c r="B157" s="12"/>
      <c r="C157" s="11"/>
      <c r="D157" s="12"/>
      <c r="E157" s="12"/>
      <c r="F157" s="12"/>
      <c r="G157" s="12"/>
      <c r="H157" s="12"/>
      <c r="I157" s="100"/>
      <c r="J157" s="12"/>
      <c r="K157" s="12"/>
      <c r="L157" s="12"/>
      <c r="M157" s="12"/>
      <c r="N157" s="232" t="str">
        <f t="shared" si="2"/>
        <v/>
      </c>
    </row>
    <row r="158" spans="1:14">
      <c r="A158" s="12"/>
      <c r="B158" s="12"/>
      <c r="C158" s="11"/>
      <c r="D158" s="12"/>
      <c r="E158" s="12"/>
      <c r="F158" s="12"/>
      <c r="G158" s="12"/>
      <c r="H158" s="12"/>
      <c r="I158" s="100"/>
      <c r="J158" s="12"/>
      <c r="K158" s="12"/>
      <c r="L158" s="12"/>
      <c r="M158" s="12"/>
      <c r="N158" s="232" t="str">
        <f t="shared" si="2"/>
        <v/>
      </c>
    </row>
    <row r="159" spans="1:14">
      <c r="A159" s="12"/>
      <c r="B159" s="12"/>
      <c r="C159" s="11"/>
      <c r="D159" s="12"/>
      <c r="E159" s="12"/>
      <c r="F159" s="12"/>
      <c r="G159" s="12"/>
      <c r="H159" s="12"/>
      <c r="I159" s="100"/>
      <c r="J159" s="12"/>
      <c r="K159" s="12"/>
      <c r="L159" s="12"/>
      <c r="M159" s="12"/>
      <c r="N159" s="232" t="str">
        <f t="shared" si="2"/>
        <v/>
      </c>
    </row>
    <row r="160" spans="1:14">
      <c r="A160" s="12"/>
      <c r="B160" s="12"/>
      <c r="C160" s="11"/>
      <c r="D160" s="12"/>
      <c r="E160" s="12"/>
      <c r="F160" s="12"/>
      <c r="G160" s="12"/>
      <c r="H160" s="12"/>
      <c r="I160" s="100"/>
      <c r="J160" s="12"/>
      <c r="K160" s="12"/>
      <c r="L160" s="12"/>
      <c r="M160" s="12"/>
      <c r="N160" s="232" t="str">
        <f t="shared" si="2"/>
        <v/>
      </c>
    </row>
    <row r="161" spans="1:14">
      <c r="A161" s="12"/>
      <c r="B161" s="12"/>
      <c r="C161" s="11"/>
      <c r="D161" s="12"/>
      <c r="E161" s="12"/>
      <c r="F161" s="12"/>
      <c r="G161" s="12"/>
      <c r="H161" s="12"/>
      <c r="I161" s="100"/>
      <c r="J161" s="12"/>
      <c r="K161" s="12"/>
      <c r="L161" s="12"/>
      <c r="M161" s="12"/>
      <c r="N161" s="232" t="str">
        <f t="shared" si="2"/>
        <v/>
      </c>
    </row>
    <row r="162" spans="1:14">
      <c r="A162" s="12"/>
      <c r="B162" s="12"/>
      <c r="C162" s="11"/>
      <c r="D162" s="12"/>
      <c r="E162" s="12"/>
      <c r="F162" s="12"/>
      <c r="G162" s="12"/>
      <c r="H162" s="12"/>
      <c r="I162" s="100"/>
      <c r="J162" s="12"/>
      <c r="K162" s="12"/>
      <c r="L162" s="12"/>
      <c r="M162" s="12"/>
      <c r="N162" s="232" t="str">
        <f t="shared" si="2"/>
        <v/>
      </c>
    </row>
    <row r="163" spans="1:14">
      <c r="A163" s="12"/>
      <c r="B163" s="12"/>
      <c r="C163" s="11"/>
      <c r="D163" s="12"/>
      <c r="E163" s="12"/>
      <c r="F163" s="12"/>
      <c r="G163" s="12"/>
      <c r="H163" s="12"/>
      <c r="I163" s="100"/>
      <c r="J163" s="12"/>
      <c r="K163" s="12"/>
      <c r="L163" s="12"/>
      <c r="M163" s="12"/>
      <c r="N163" s="232" t="str">
        <f t="shared" si="2"/>
        <v/>
      </c>
    </row>
    <row r="164" spans="1:14">
      <c r="A164" s="12"/>
      <c r="B164" s="12"/>
      <c r="C164" s="11"/>
      <c r="D164" s="12"/>
      <c r="E164" s="12"/>
      <c r="F164" s="12"/>
      <c r="G164" s="12"/>
      <c r="H164" s="12"/>
      <c r="I164" s="100"/>
      <c r="J164" s="12"/>
      <c r="K164" s="12"/>
      <c r="L164" s="12"/>
      <c r="M164" s="12"/>
      <c r="N164" s="232" t="str">
        <f t="shared" si="2"/>
        <v/>
      </c>
    </row>
    <row r="165" spans="1:14">
      <c r="A165" s="12"/>
      <c r="B165" s="12"/>
      <c r="C165" s="11"/>
      <c r="D165" s="12"/>
      <c r="E165" s="12"/>
      <c r="F165" s="12"/>
      <c r="G165" s="12"/>
      <c r="H165" s="12"/>
      <c r="I165" s="100"/>
      <c r="J165" s="12"/>
      <c r="K165" s="12"/>
      <c r="L165" s="12"/>
      <c r="M165" s="12"/>
      <c r="N165" s="232" t="str">
        <f t="shared" si="2"/>
        <v/>
      </c>
    </row>
    <row r="166" spans="1:14">
      <c r="A166" s="12"/>
      <c r="B166" s="12"/>
      <c r="C166" s="11"/>
      <c r="D166" s="12"/>
      <c r="E166" s="12"/>
      <c r="F166" s="12"/>
      <c r="G166" s="12"/>
      <c r="H166" s="12"/>
      <c r="I166" s="100"/>
      <c r="J166" s="12"/>
      <c r="K166" s="12"/>
      <c r="L166" s="12"/>
      <c r="M166" s="12"/>
      <c r="N166" s="232" t="str">
        <f t="shared" si="2"/>
        <v/>
      </c>
    </row>
    <row r="167" spans="1:14">
      <c r="A167" s="12"/>
      <c r="B167" s="12"/>
      <c r="C167" s="11"/>
      <c r="D167" s="12"/>
      <c r="E167" s="12"/>
      <c r="F167" s="12"/>
      <c r="G167" s="12"/>
      <c r="H167" s="12"/>
      <c r="I167" s="100"/>
      <c r="J167" s="12"/>
      <c r="K167" s="12"/>
      <c r="L167" s="12"/>
      <c r="M167" s="12"/>
      <c r="N167" s="232" t="str">
        <f t="shared" si="2"/>
        <v/>
      </c>
    </row>
    <row r="168" spans="1:14">
      <c r="A168" s="12"/>
      <c r="B168" s="12"/>
      <c r="C168" s="11"/>
      <c r="D168" s="12"/>
      <c r="E168" s="12"/>
      <c r="F168" s="12"/>
      <c r="G168" s="12"/>
      <c r="H168" s="12"/>
      <c r="I168" s="100"/>
      <c r="J168" s="12"/>
      <c r="K168" s="12"/>
      <c r="L168" s="12"/>
      <c r="M168" s="12"/>
      <c r="N168" s="232" t="str">
        <f t="shared" si="2"/>
        <v/>
      </c>
    </row>
    <row r="169" spans="1:14">
      <c r="A169" s="12"/>
      <c r="B169" s="12"/>
      <c r="C169" s="11"/>
      <c r="D169" s="12"/>
      <c r="E169" s="12"/>
      <c r="F169" s="12"/>
      <c r="G169" s="12"/>
      <c r="H169" s="12"/>
      <c r="I169" s="100"/>
      <c r="J169" s="12"/>
      <c r="K169" s="12"/>
      <c r="L169" s="12"/>
      <c r="M169" s="12"/>
      <c r="N169" s="232" t="str">
        <f t="shared" si="2"/>
        <v/>
      </c>
    </row>
    <row r="170" spans="1:14">
      <c r="A170" s="12"/>
      <c r="B170" s="12"/>
      <c r="C170" s="11"/>
      <c r="D170" s="12"/>
      <c r="E170" s="12"/>
      <c r="F170" s="12"/>
      <c r="G170" s="12"/>
      <c r="H170" s="12"/>
      <c r="I170" s="100"/>
      <c r="J170" s="12"/>
      <c r="K170" s="12"/>
      <c r="L170" s="12"/>
      <c r="M170" s="12"/>
      <c r="N170" s="232" t="str">
        <f t="shared" si="2"/>
        <v/>
      </c>
    </row>
    <row r="171" spans="1:14">
      <c r="A171" s="12"/>
      <c r="B171" s="12"/>
      <c r="C171" s="11"/>
      <c r="D171" s="12"/>
      <c r="E171" s="12"/>
      <c r="F171" s="12"/>
      <c r="G171" s="12"/>
      <c r="H171" s="12"/>
      <c r="I171" s="100"/>
      <c r="J171" s="12"/>
      <c r="K171" s="12"/>
      <c r="L171" s="12"/>
      <c r="M171" s="12"/>
      <c r="N171" s="232" t="str">
        <f t="shared" si="2"/>
        <v/>
      </c>
    </row>
    <row r="172" spans="1:14">
      <c r="A172" s="12"/>
      <c r="B172" s="12"/>
      <c r="C172" s="11"/>
      <c r="D172" s="12"/>
      <c r="E172" s="12"/>
      <c r="F172" s="12"/>
      <c r="G172" s="12"/>
      <c r="H172" s="12"/>
      <c r="I172" s="100"/>
      <c r="J172" s="12"/>
      <c r="K172" s="12"/>
      <c r="L172" s="12"/>
      <c r="M172" s="12"/>
      <c r="N172" s="232" t="str">
        <f t="shared" si="2"/>
        <v/>
      </c>
    </row>
    <row r="173" spans="1:14">
      <c r="A173" s="12"/>
      <c r="B173" s="12"/>
      <c r="C173" s="11"/>
      <c r="D173" s="12"/>
      <c r="E173" s="12"/>
      <c r="F173" s="12"/>
      <c r="G173" s="12"/>
      <c r="H173" s="12"/>
      <c r="I173" s="100"/>
      <c r="J173" s="12"/>
      <c r="K173" s="12"/>
      <c r="L173" s="12"/>
      <c r="M173" s="12"/>
      <c r="N173" s="232" t="str">
        <f t="shared" si="2"/>
        <v/>
      </c>
    </row>
    <row r="174" spans="1:14">
      <c r="A174" s="12"/>
      <c r="B174" s="12"/>
      <c r="C174" s="11"/>
      <c r="D174" s="12"/>
      <c r="E174" s="12"/>
      <c r="F174" s="12"/>
      <c r="G174" s="12"/>
      <c r="H174" s="12"/>
      <c r="I174" s="100"/>
      <c r="J174" s="12"/>
      <c r="K174" s="12"/>
      <c r="L174" s="12"/>
      <c r="M174" s="12"/>
      <c r="N174" s="232" t="str">
        <f t="shared" si="2"/>
        <v/>
      </c>
    </row>
    <row r="175" spans="1:14">
      <c r="A175" s="12"/>
      <c r="B175" s="12"/>
      <c r="C175" s="11"/>
      <c r="D175" s="12"/>
      <c r="E175" s="12"/>
      <c r="F175" s="12"/>
      <c r="G175" s="12"/>
      <c r="H175" s="12"/>
      <c r="I175" s="100"/>
      <c r="J175" s="12"/>
      <c r="K175" s="12"/>
      <c r="L175" s="12"/>
      <c r="M175" s="12"/>
      <c r="N175" s="232" t="str">
        <f t="shared" si="2"/>
        <v/>
      </c>
    </row>
    <row r="176" spans="1:14">
      <c r="A176" s="12"/>
      <c r="B176" s="12"/>
      <c r="C176" s="11"/>
      <c r="D176" s="12"/>
      <c r="E176" s="12"/>
      <c r="F176" s="12"/>
      <c r="G176" s="12"/>
      <c r="H176" s="12"/>
      <c r="I176" s="100"/>
      <c r="J176" s="12"/>
      <c r="K176" s="12"/>
      <c r="L176" s="12"/>
      <c r="M176" s="12"/>
      <c r="N176" s="232" t="str">
        <f t="shared" si="2"/>
        <v/>
      </c>
    </row>
    <row r="177" spans="1:14">
      <c r="A177" s="12"/>
      <c r="B177" s="12"/>
      <c r="C177" s="11"/>
      <c r="D177" s="12"/>
      <c r="E177" s="12"/>
      <c r="F177" s="12"/>
      <c r="G177" s="12"/>
      <c r="H177" s="12"/>
      <c r="I177" s="100"/>
      <c r="J177" s="12"/>
      <c r="K177" s="12"/>
      <c r="L177" s="12"/>
      <c r="M177" s="12"/>
      <c r="N177" s="232" t="str">
        <f t="shared" si="2"/>
        <v/>
      </c>
    </row>
    <row r="178" spans="1:14">
      <c r="A178" s="12"/>
      <c r="B178" s="12"/>
      <c r="C178" s="11"/>
      <c r="D178" s="12"/>
      <c r="E178" s="12"/>
      <c r="F178" s="12"/>
      <c r="G178" s="12"/>
      <c r="H178" s="12"/>
      <c r="I178" s="100"/>
      <c r="J178" s="12"/>
      <c r="K178" s="12"/>
      <c r="L178" s="12"/>
      <c r="M178" s="12"/>
      <c r="N178" s="232" t="str">
        <f t="shared" si="2"/>
        <v/>
      </c>
    </row>
    <row r="179" spans="1:14">
      <c r="A179" s="12"/>
      <c r="B179" s="12"/>
      <c r="C179" s="11"/>
      <c r="D179" s="12"/>
      <c r="E179" s="12"/>
      <c r="F179" s="12"/>
      <c r="G179" s="12"/>
      <c r="H179" s="12"/>
      <c r="I179" s="100"/>
      <c r="J179" s="12"/>
      <c r="K179" s="12"/>
      <c r="L179" s="12"/>
      <c r="M179" s="12"/>
      <c r="N179" s="232" t="str">
        <f t="shared" si="2"/>
        <v/>
      </c>
    </row>
    <row r="180" spans="1:14">
      <c r="A180" s="12"/>
      <c r="B180" s="12"/>
      <c r="C180" s="11"/>
      <c r="D180" s="12"/>
      <c r="E180" s="12"/>
      <c r="F180" s="12"/>
      <c r="G180" s="12"/>
      <c r="H180" s="12"/>
      <c r="I180" s="100"/>
      <c r="J180" s="12"/>
      <c r="K180" s="12"/>
      <c r="L180" s="12"/>
      <c r="M180" s="12"/>
      <c r="N180" s="232" t="str">
        <f t="shared" si="2"/>
        <v/>
      </c>
    </row>
    <row r="181" spans="1:14">
      <c r="A181" s="12"/>
      <c r="B181" s="12"/>
      <c r="C181" s="11"/>
      <c r="D181" s="12"/>
      <c r="E181" s="12"/>
      <c r="F181" s="12"/>
      <c r="G181" s="12"/>
      <c r="H181" s="12"/>
      <c r="I181" s="100"/>
      <c r="J181" s="12"/>
      <c r="K181" s="12"/>
      <c r="L181" s="12"/>
      <c r="M181" s="12"/>
      <c r="N181" s="232" t="str">
        <f t="shared" si="2"/>
        <v/>
      </c>
    </row>
    <row r="182" spans="1:14">
      <c r="A182" s="12"/>
      <c r="B182" s="12"/>
      <c r="C182" s="11"/>
      <c r="D182" s="12"/>
      <c r="E182" s="12"/>
      <c r="F182" s="12"/>
      <c r="G182" s="12"/>
      <c r="H182" s="12"/>
      <c r="I182" s="100"/>
      <c r="J182" s="12"/>
      <c r="K182" s="12"/>
      <c r="L182" s="12"/>
      <c r="M182" s="12"/>
      <c r="N182" s="232" t="str">
        <f t="shared" si="2"/>
        <v/>
      </c>
    </row>
    <row r="183" spans="1:14">
      <c r="A183" s="12"/>
      <c r="B183" s="12"/>
      <c r="C183" s="11"/>
      <c r="D183" s="12"/>
      <c r="E183" s="12"/>
      <c r="F183" s="12"/>
      <c r="G183" s="12"/>
      <c r="H183" s="12"/>
      <c r="I183" s="100"/>
      <c r="J183" s="12"/>
      <c r="K183" s="12"/>
      <c r="L183" s="12"/>
      <c r="M183" s="12"/>
      <c r="N183" s="232" t="str">
        <f t="shared" si="2"/>
        <v/>
      </c>
    </row>
    <row r="184" spans="1:14">
      <c r="A184" s="12"/>
      <c r="B184" s="12"/>
      <c r="C184" s="11"/>
      <c r="D184" s="12"/>
      <c r="E184" s="12"/>
      <c r="F184" s="12"/>
      <c r="G184" s="12"/>
      <c r="H184" s="12"/>
      <c r="I184" s="100"/>
      <c r="J184" s="12"/>
      <c r="K184" s="12"/>
      <c r="L184" s="12"/>
      <c r="M184" s="12"/>
      <c r="N184" s="232" t="str">
        <f t="shared" si="2"/>
        <v/>
      </c>
    </row>
    <row r="185" spans="1:14">
      <c r="A185" s="12"/>
      <c r="B185" s="12"/>
      <c r="C185" s="11"/>
      <c r="D185" s="12"/>
      <c r="E185" s="12"/>
      <c r="F185" s="12"/>
      <c r="G185" s="12"/>
      <c r="H185" s="12"/>
      <c r="I185" s="100"/>
      <c r="J185" s="12"/>
      <c r="K185" s="12"/>
      <c r="L185" s="12"/>
      <c r="M185" s="12"/>
      <c r="N185" s="232" t="str">
        <f t="shared" si="2"/>
        <v/>
      </c>
    </row>
    <row r="186" spans="1:14">
      <c r="A186" s="12"/>
      <c r="B186" s="12"/>
      <c r="C186" s="11"/>
      <c r="D186" s="12"/>
      <c r="E186" s="12"/>
      <c r="F186" s="12"/>
      <c r="G186" s="12"/>
      <c r="H186" s="12"/>
      <c r="I186" s="100"/>
      <c r="J186" s="12"/>
      <c r="K186" s="12"/>
      <c r="L186" s="12"/>
      <c r="M186" s="12"/>
      <c r="N186" s="232" t="str">
        <f t="shared" si="2"/>
        <v/>
      </c>
    </row>
    <row r="187" spans="1:14">
      <c r="A187" s="12"/>
      <c r="B187" s="12"/>
      <c r="C187" s="11"/>
      <c r="D187" s="12"/>
      <c r="E187" s="12"/>
      <c r="F187" s="12"/>
      <c r="G187" s="12"/>
      <c r="H187" s="12"/>
      <c r="I187" s="100"/>
      <c r="J187" s="12"/>
      <c r="K187" s="12"/>
      <c r="L187" s="12"/>
      <c r="M187" s="12"/>
      <c r="N187" s="232" t="str">
        <f t="shared" si="2"/>
        <v/>
      </c>
    </row>
    <row r="188" spans="1:14">
      <c r="A188" s="12"/>
      <c r="B188" s="12"/>
      <c r="C188" s="11"/>
      <c r="D188" s="12"/>
      <c r="E188" s="12"/>
      <c r="F188" s="12"/>
      <c r="G188" s="12"/>
      <c r="H188" s="12"/>
      <c r="I188" s="100"/>
      <c r="J188" s="12"/>
      <c r="K188" s="12"/>
      <c r="L188" s="12"/>
      <c r="M188" s="12"/>
      <c r="N188" s="232" t="str">
        <f t="shared" si="2"/>
        <v/>
      </c>
    </row>
    <row r="189" spans="1:14">
      <c r="A189" s="12"/>
      <c r="B189" s="12"/>
      <c r="C189" s="11"/>
      <c r="D189" s="12"/>
      <c r="E189" s="12"/>
      <c r="F189" s="12"/>
      <c r="G189" s="12"/>
      <c r="H189" s="12"/>
      <c r="I189" s="100"/>
      <c r="J189" s="12"/>
      <c r="K189" s="12"/>
      <c r="L189" s="12"/>
      <c r="M189" s="12"/>
      <c r="N189" s="232" t="str">
        <f t="shared" si="2"/>
        <v/>
      </c>
    </row>
    <row r="190" spans="1:14">
      <c r="A190" s="12"/>
      <c r="B190" s="12"/>
      <c r="C190" s="11"/>
      <c r="D190" s="12"/>
      <c r="E190" s="12"/>
      <c r="F190" s="12"/>
      <c r="G190" s="12"/>
      <c r="H190" s="12"/>
      <c r="I190" s="100"/>
      <c r="J190" s="12"/>
      <c r="K190" s="12"/>
      <c r="L190" s="12"/>
      <c r="M190" s="12"/>
      <c r="N190" s="232" t="str">
        <f t="shared" si="2"/>
        <v/>
      </c>
    </row>
    <row r="191" spans="1:14">
      <c r="A191" s="12"/>
      <c r="B191" s="12"/>
      <c r="C191" s="11"/>
      <c r="D191" s="12"/>
      <c r="E191" s="12"/>
      <c r="F191" s="12"/>
      <c r="G191" s="12"/>
      <c r="H191" s="12"/>
      <c r="I191" s="100"/>
      <c r="J191" s="12"/>
      <c r="K191" s="12"/>
      <c r="L191" s="12"/>
      <c r="M191" s="12"/>
      <c r="N191" s="232" t="str">
        <f t="shared" si="2"/>
        <v/>
      </c>
    </row>
    <row r="192" spans="1:14">
      <c r="A192" s="12"/>
      <c r="B192" s="12"/>
      <c r="C192" s="11"/>
      <c r="D192" s="12"/>
      <c r="E192" s="12"/>
      <c r="F192" s="12"/>
      <c r="G192" s="12"/>
      <c r="H192" s="12"/>
      <c r="I192" s="100"/>
      <c r="J192" s="12"/>
      <c r="K192" s="12"/>
      <c r="L192" s="12"/>
      <c r="M192" s="12"/>
      <c r="N192" s="232" t="str">
        <f t="shared" si="2"/>
        <v/>
      </c>
    </row>
    <row r="193" spans="1:14">
      <c r="A193" s="12"/>
      <c r="B193" s="12"/>
      <c r="C193" s="11"/>
      <c r="D193" s="12"/>
      <c r="E193" s="12"/>
      <c r="F193" s="12"/>
      <c r="G193" s="12"/>
      <c r="H193" s="12"/>
      <c r="I193" s="100"/>
      <c r="J193" s="12"/>
      <c r="K193" s="12"/>
      <c r="L193" s="12"/>
      <c r="M193" s="12"/>
      <c r="N193" s="232" t="str">
        <f t="shared" si="2"/>
        <v/>
      </c>
    </row>
    <row r="194" spans="1:14">
      <c r="A194" s="12"/>
      <c r="B194" s="12"/>
      <c r="C194" s="11"/>
      <c r="D194" s="12"/>
      <c r="E194" s="12"/>
      <c r="F194" s="12"/>
      <c r="G194" s="12"/>
      <c r="H194" s="12"/>
      <c r="I194" s="100"/>
      <c r="J194" s="12"/>
      <c r="K194" s="12"/>
      <c r="L194" s="12"/>
      <c r="M194" s="12"/>
      <c r="N194" s="232" t="str">
        <f t="shared" si="2"/>
        <v/>
      </c>
    </row>
    <row r="195" spans="1:14">
      <c r="A195" s="12"/>
      <c r="B195" s="12"/>
      <c r="C195" s="11"/>
      <c r="D195" s="12"/>
      <c r="E195" s="12"/>
      <c r="F195" s="12"/>
      <c r="G195" s="12"/>
      <c r="H195" s="12"/>
      <c r="I195" s="100"/>
      <c r="J195" s="12"/>
      <c r="K195" s="12"/>
      <c r="L195" s="12"/>
      <c r="M195" s="12"/>
      <c r="N195" s="232" t="str">
        <f t="shared" si="2"/>
        <v/>
      </c>
    </row>
    <row r="196" spans="1:14">
      <c r="A196" s="12"/>
      <c r="B196" s="12"/>
      <c r="C196" s="11"/>
      <c r="D196" s="12"/>
      <c r="E196" s="12"/>
      <c r="F196" s="12"/>
      <c r="G196" s="12"/>
      <c r="H196" s="12"/>
      <c r="I196" s="100"/>
      <c r="J196" s="12"/>
      <c r="K196" s="12"/>
      <c r="L196" s="12"/>
      <c r="M196" s="12"/>
      <c r="N196" s="232" t="str">
        <f t="shared" si="2"/>
        <v/>
      </c>
    </row>
    <row r="197" spans="1:14">
      <c r="A197" s="12"/>
      <c r="B197" s="12"/>
      <c r="C197" s="11"/>
      <c r="D197" s="12"/>
      <c r="E197" s="12"/>
      <c r="F197" s="12"/>
      <c r="G197" s="12"/>
      <c r="H197" s="12"/>
      <c r="I197" s="100"/>
      <c r="J197" s="12"/>
      <c r="K197" s="12"/>
      <c r="L197" s="12"/>
      <c r="M197" s="12"/>
      <c r="N197" s="232" t="str">
        <f t="shared" si="2"/>
        <v/>
      </c>
    </row>
    <row r="198" spans="1:14">
      <c r="A198" s="12"/>
      <c r="B198" s="12"/>
      <c r="C198" s="11"/>
      <c r="D198" s="12"/>
      <c r="E198" s="12"/>
      <c r="F198" s="12"/>
      <c r="G198" s="12"/>
      <c r="H198" s="12"/>
      <c r="I198" s="100"/>
      <c r="J198" s="12"/>
      <c r="K198" s="12"/>
      <c r="L198" s="12"/>
      <c r="M198" s="12"/>
      <c r="N198" s="232" t="str">
        <f t="shared" si="2"/>
        <v/>
      </c>
    </row>
    <row r="199" spans="1:14">
      <c r="A199" s="12"/>
      <c r="B199" s="12"/>
      <c r="C199" s="11"/>
      <c r="D199" s="12"/>
      <c r="E199" s="12"/>
      <c r="F199" s="12"/>
      <c r="G199" s="12"/>
      <c r="H199" s="12"/>
      <c r="I199" s="100"/>
      <c r="J199" s="12"/>
      <c r="K199" s="12"/>
      <c r="L199" s="12"/>
      <c r="M199" s="12"/>
      <c r="N199" s="232" t="str">
        <f t="shared" ref="N199:N262" si="3">IF(E199="","",E199&amp;"["&amp;G199&amp;"]")</f>
        <v/>
      </c>
    </row>
    <row r="200" spans="1:14">
      <c r="A200" s="12"/>
      <c r="B200" s="12"/>
      <c r="C200" s="11"/>
      <c r="D200" s="12"/>
      <c r="E200" s="12"/>
      <c r="F200" s="12"/>
      <c r="G200" s="12"/>
      <c r="H200" s="12"/>
      <c r="I200" s="100"/>
      <c r="J200" s="12"/>
      <c r="K200" s="12"/>
      <c r="L200" s="12"/>
      <c r="M200" s="12"/>
      <c r="N200" s="232" t="str">
        <f t="shared" si="3"/>
        <v/>
      </c>
    </row>
    <row r="201" spans="1:14">
      <c r="A201" s="12"/>
      <c r="B201" s="12"/>
      <c r="C201" s="11"/>
      <c r="D201" s="12"/>
      <c r="E201" s="12"/>
      <c r="F201" s="12"/>
      <c r="G201" s="12"/>
      <c r="H201" s="12"/>
      <c r="I201" s="100"/>
      <c r="J201" s="12"/>
      <c r="K201" s="12"/>
      <c r="L201" s="12"/>
      <c r="M201" s="12"/>
      <c r="N201" s="232" t="str">
        <f t="shared" si="3"/>
        <v/>
      </c>
    </row>
    <row r="202" spans="1:14">
      <c r="A202" s="12"/>
      <c r="B202" s="12"/>
      <c r="C202" s="11"/>
      <c r="D202" s="12"/>
      <c r="E202" s="12"/>
      <c r="F202" s="12"/>
      <c r="G202" s="12"/>
      <c r="H202" s="12"/>
      <c r="I202" s="100"/>
      <c r="J202" s="12"/>
      <c r="K202" s="12"/>
      <c r="L202" s="12"/>
      <c r="M202" s="12"/>
      <c r="N202" s="232" t="str">
        <f t="shared" si="3"/>
        <v/>
      </c>
    </row>
    <row r="203" spans="1:14">
      <c r="A203" s="12"/>
      <c r="B203" s="12"/>
      <c r="C203" s="11"/>
      <c r="D203" s="12"/>
      <c r="E203" s="12"/>
      <c r="F203" s="12"/>
      <c r="G203" s="12"/>
      <c r="H203" s="12"/>
      <c r="I203" s="100"/>
      <c r="J203" s="12"/>
      <c r="K203" s="12"/>
      <c r="L203" s="12"/>
      <c r="M203" s="12"/>
      <c r="N203" s="232" t="str">
        <f t="shared" si="3"/>
        <v/>
      </c>
    </row>
    <row r="204" spans="1:14">
      <c r="A204" s="12"/>
      <c r="B204" s="12"/>
      <c r="C204" s="11"/>
      <c r="D204" s="12"/>
      <c r="E204" s="12"/>
      <c r="F204" s="12"/>
      <c r="G204" s="12"/>
      <c r="H204" s="12"/>
      <c r="I204" s="100"/>
      <c r="J204" s="12"/>
      <c r="K204" s="12"/>
      <c r="L204" s="12"/>
      <c r="M204" s="12"/>
      <c r="N204" s="232" t="str">
        <f t="shared" si="3"/>
        <v/>
      </c>
    </row>
    <row r="205" spans="1:14">
      <c r="A205" s="12"/>
      <c r="B205" s="12"/>
      <c r="C205" s="11"/>
      <c r="D205" s="12"/>
      <c r="E205" s="12"/>
      <c r="F205" s="12"/>
      <c r="G205" s="12"/>
      <c r="H205" s="12"/>
      <c r="I205" s="100"/>
      <c r="J205" s="12"/>
      <c r="K205" s="12"/>
      <c r="L205" s="12"/>
      <c r="M205" s="12"/>
      <c r="N205" s="232" t="str">
        <f t="shared" si="3"/>
        <v/>
      </c>
    </row>
    <row r="206" spans="1:14">
      <c r="A206" s="12"/>
      <c r="B206" s="12"/>
      <c r="C206" s="11"/>
      <c r="D206" s="12"/>
      <c r="E206" s="12"/>
      <c r="F206" s="12"/>
      <c r="G206" s="12"/>
      <c r="H206" s="12"/>
      <c r="I206" s="100"/>
      <c r="J206" s="12"/>
      <c r="K206" s="12"/>
      <c r="L206" s="12"/>
      <c r="M206" s="12"/>
      <c r="N206" s="232" t="str">
        <f t="shared" si="3"/>
        <v/>
      </c>
    </row>
    <row r="207" spans="1:14">
      <c r="A207" s="12"/>
      <c r="B207" s="12"/>
      <c r="C207" s="11"/>
      <c r="D207" s="12"/>
      <c r="E207" s="12"/>
      <c r="F207" s="12"/>
      <c r="G207" s="12"/>
      <c r="H207" s="12"/>
      <c r="I207" s="100"/>
      <c r="J207" s="12"/>
      <c r="K207" s="12"/>
      <c r="L207" s="12"/>
      <c r="M207" s="12"/>
      <c r="N207" s="232" t="str">
        <f t="shared" si="3"/>
        <v/>
      </c>
    </row>
    <row r="208" spans="1:14">
      <c r="A208" s="12"/>
      <c r="B208" s="12"/>
      <c r="C208" s="11"/>
      <c r="D208" s="12"/>
      <c r="E208" s="12"/>
      <c r="F208" s="12"/>
      <c r="G208" s="12"/>
      <c r="H208" s="12"/>
      <c r="I208" s="100"/>
      <c r="J208" s="12"/>
      <c r="K208" s="12"/>
      <c r="L208" s="12"/>
      <c r="M208" s="12"/>
      <c r="N208" s="232" t="str">
        <f t="shared" si="3"/>
        <v/>
      </c>
    </row>
    <row r="209" spans="1:14">
      <c r="A209" s="12"/>
      <c r="B209" s="12"/>
      <c r="C209" s="11"/>
      <c r="D209" s="12"/>
      <c r="E209" s="12"/>
      <c r="F209" s="12"/>
      <c r="G209" s="12"/>
      <c r="H209" s="12"/>
      <c r="I209" s="100"/>
      <c r="J209" s="12"/>
      <c r="K209" s="12"/>
      <c r="L209" s="12"/>
      <c r="M209" s="12"/>
      <c r="N209" s="232" t="str">
        <f t="shared" si="3"/>
        <v/>
      </c>
    </row>
    <row r="210" spans="1:14">
      <c r="A210" s="12"/>
      <c r="B210" s="12"/>
      <c r="C210" s="11"/>
      <c r="D210" s="12"/>
      <c r="E210" s="12"/>
      <c r="F210" s="12"/>
      <c r="G210" s="12"/>
      <c r="H210" s="12"/>
      <c r="I210" s="100"/>
      <c r="J210" s="12"/>
      <c r="K210" s="12"/>
      <c r="L210" s="12"/>
      <c r="M210" s="12"/>
      <c r="N210" s="232" t="str">
        <f t="shared" si="3"/>
        <v/>
      </c>
    </row>
    <row r="211" spans="1:14">
      <c r="A211" s="12"/>
      <c r="B211" s="12"/>
      <c r="C211" s="11"/>
      <c r="D211" s="12"/>
      <c r="E211" s="12"/>
      <c r="F211" s="12"/>
      <c r="G211" s="12"/>
      <c r="H211" s="12"/>
      <c r="I211" s="100"/>
      <c r="J211" s="12"/>
      <c r="K211" s="12"/>
      <c r="L211" s="12"/>
      <c r="M211" s="12"/>
      <c r="N211" s="232" t="str">
        <f t="shared" si="3"/>
        <v/>
      </c>
    </row>
    <row r="212" spans="1:14">
      <c r="A212" s="12"/>
      <c r="B212" s="12"/>
      <c r="C212" s="11"/>
      <c r="D212" s="12"/>
      <c r="E212" s="12"/>
      <c r="F212" s="12"/>
      <c r="G212" s="12"/>
      <c r="H212" s="12"/>
      <c r="I212" s="100"/>
      <c r="J212" s="12"/>
      <c r="K212" s="12"/>
      <c r="L212" s="12"/>
      <c r="M212" s="12"/>
      <c r="N212" s="232" t="str">
        <f t="shared" si="3"/>
        <v/>
      </c>
    </row>
    <row r="213" spans="1:14">
      <c r="A213" s="12"/>
      <c r="B213" s="12"/>
      <c r="C213" s="11"/>
      <c r="D213" s="12"/>
      <c r="E213" s="12"/>
      <c r="F213" s="12"/>
      <c r="G213" s="12"/>
      <c r="H213" s="12"/>
      <c r="I213" s="100"/>
      <c r="J213" s="12"/>
      <c r="K213" s="12"/>
      <c r="L213" s="12"/>
      <c r="M213" s="12"/>
      <c r="N213" s="232" t="str">
        <f t="shared" si="3"/>
        <v/>
      </c>
    </row>
    <row r="214" spans="1:14">
      <c r="A214" s="12"/>
      <c r="B214" s="12"/>
      <c r="C214" s="11"/>
      <c r="D214" s="12"/>
      <c r="E214" s="12"/>
      <c r="F214" s="12"/>
      <c r="G214" s="12"/>
      <c r="H214" s="12"/>
      <c r="I214" s="100"/>
      <c r="J214" s="12"/>
      <c r="K214" s="12"/>
      <c r="L214" s="12"/>
      <c r="M214" s="12"/>
      <c r="N214" s="232" t="str">
        <f t="shared" si="3"/>
        <v/>
      </c>
    </row>
    <row r="215" spans="1:14">
      <c r="A215" s="12"/>
      <c r="B215" s="12"/>
      <c r="C215" s="11"/>
      <c r="D215" s="12"/>
      <c r="E215" s="12"/>
      <c r="F215" s="12"/>
      <c r="G215" s="12"/>
      <c r="H215" s="12"/>
      <c r="I215" s="100"/>
      <c r="J215" s="12"/>
      <c r="K215" s="12"/>
      <c r="L215" s="12"/>
      <c r="M215" s="12"/>
      <c r="N215" s="232" t="str">
        <f t="shared" si="3"/>
        <v/>
      </c>
    </row>
    <row r="216" spans="1:14">
      <c r="A216" s="12"/>
      <c r="B216" s="12"/>
      <c r="C216" s="11"/>
      <c r="D216" s="12"/>
      <c r="E216" s="12"/>
      <c r="F216" s="12"/>
      <c r="G216" s="12"/>
      <c r="H216" s="12"/>
      <c r="I216" s="100"/>
      <c r="J216" s="12"/>
      <c r="K216" s="12"/>
      <c r="L216" s="12"/>
      <c r="M216" s="12"/>
      <c r="N216" s="232" t="str">
        <f t="shared" si="3"/>
        <v/>
      </c>
    </row>
    <row r="217" spans="1:14">
      <c r="A217" s="12"/>
      <c r="B217" s="12"/>
      <c r="C217" s="11"/>
      <c r="D217" s="12"/>
      <c r="E217" s="12"/>
      <c r="F217" s="12"/>
      <c r="G217" s="12"/>
      <c r="H217" s="12"/>
      <c r="I217" s="100"/>
      <c r="J217" s="12"/>
      <c r="K217" s="12"/>
      <c r="L217" s="12"/>
      <c r="M217" s="12"/>
      <c r="N217" s="232" t="str">
        <f t="shared" si="3"/>
        <v/>
      </c>
    </row>
    <row r="218" spans="1:14">
      <c r="A218" s="12"/>
      <c r="B218" s="12"/>
      <c r="C218" s="11"/>
      <c r="D218" s="12"/>
      <c r="E218" s="12"/>
      <c r="F218" s="12"/>
      <c r="G218" s="12"/>
      <c r="H218" s="12"/>
      <c r="I218" s="100"/>
      <c r="J218" s="12"/>
      <c r="K218" s="12"/>
      <c r="L218" s="12"/>
      <c r="M218" s="12"/>
      <c r="N218" s="232" t="str">
        <f t="shared" si="3"/>
        <v/>
      </c>
    </row>
    <row r="219" spans="1:14">
      <c r="A219" s="12"/>
      <c r="B219" s="12"/>
      <c r="C219" s="11"/>
      <c r="D219" s="12"/>
      <c r="E219" s="12"/>
      <c r="F219" s="12"/>
      <c r="G219" s="12"/>
      <c r="H219" s="12"/>
      <c r="I219" s="100"/>
      <c r="J219" s="12"/>
      <c r="K219" s="12"/>
      <c r="L219" s="12"/>
      <c r="M219" s="12"/>
      <c r="N219" s="232" t="str">
        <f t="shared" si="3"/>
        <v/>
      </c>
    </row>
    <row r="220" spans="1:14">
      <c r="A220" s="12"/>
      <c r="B220" s="12"/>
      <c r="C220" s="11"/>
      <c r="D220" s="12"/>
      <c r="E220" s="12"/>
      <c r="F220" s="12"/>
      <c r="G220" s="12"/>
      <c r="H220" s="12"/>
      <c r="I220" s="100"/>
      <c r="J220" s="12"/>
      <c r="K220" s="12"/>
      <c r="L220" s="12"/>
      <c r="M220" s="12"/>
      <c r="N220" s="232" t="str">
        <f t="shared" si="3"/>
        <v/>
      </c>
    </row>
    <row r="221" spans="1:14">
      <c r="A221" s="12"/>
      <c r="B221" s="12"/>
      <c r="C221" s="11"/>
      <c r="D221" s="12"/>
      <c r="E221" s="12"/>
      <c r="F221" s="12"/>
      <c r="G221" s="12"/>
      <c r="H221" s="12"/>
      <c r="I221" s="100"/>
      <c r="J221" s="12"/>
      <c r="K221" s="12"/>
      <c r="L221" s="12"/>
      <c r="M221" s="12"/>
      <c r="N221" s="232" t="str">
        <f t="shared" si="3"/>
        <v/>
      </c>
    </row>
    <row r="222" spans="1:14">
      <c r="A222" s="12"/>
      <c r="B222" s="12"/>
      <c r="C222" s="11"/>
      <c r="D222" s="12"/>
      <c r="E222" s="12"/>
      <c r="F222" s="12"/>
      <c r="G222" s="12"/>
      <c r="H222" s="12"/>
      <c r="I222" s="100"/>
      <c r="J222" s="12"/>
      <c r="K222" s="12"/>
      <c r="L222" s="12"/>
      <c r="M222" s="12"/>
      <c r="N222" s="232" t="str">
        <f t="shared" si="3"/>
        <v/>
      </c>
    </row>
    <row r="223" spans="1:14">
      <c r="A223" s="12"/>
      <c r="B223" s="12"/>
      <c r="C223" s="11"/>
      <c r="D223" s="12"/>
      <c r="E223" s="12"/>
      <c r="F223" s="12"/>
      <c r="G223" s="12"/>
      <c r="H223" s="12"/>
      <c r="I223" s="100"/>
      <c r="J223" s="12"/>
      <c r="K223" s="12"/>
      <c r="L223" s="12"/>
      <c r="M223" s="12"/>
      <c r="N223" s="232" t="str">
        <f t="shared" si="3"/>
        <v/>
      </c>
    </row>
    <row r="224" spans="1:14">
      <c r="A224" s="12"/>
      <c r="B224" s="12"/>
      <c r="C224" s="11"/>
      <c r="D224" s="12"/>
      <c r="E224" s="12"/>
      <c r="F224" s="12"/>
      <c r="G224" s="12"/>
      <c r="H224" s="12"/>
      <c r="I224" s="100"/>
      <c r="J224" s="12"/>
      <c r="K224" s="12"/>
      <c r="L224" s="12"/>
      <c r="M224" s="12"/>
      <c r="N224" s="232" t="str">
        <f t="shared" si="3"/>
        <v/>
      </c>
    </row>
    <row r="225" spans="1:14">
      <c r="A225" s="12"/>
      <c r="B225" s="12"/>
      <c r="C225" s="11"/>
      <c r="D225" s="12"/>
      <c r="E225" s="12"/>
      <c r="F225" s="12"/>
      <c r="G225" s="12"/>
      <c r="H225" s="12"/>
      <c r="I225" s="100"/>
      <c r="J225" s="12"/>
      <c r="K225" s="12"/>
      <c r="L225" s="12"/>
      <c r="M225" s="12"/>
      <c r="N225" s="232" t="str">
        <f t="shared" si="3"/>
        <v/>
      </c>
    </row>
    <row r="226" spans="1:14">
      <c r="A226" s="12"/>
      <c r="B226" s="12"/>
      <c r="C226" s="11"/>
      <c r="D226" s="12"/>
      <c r="E226" s="12"/>
      <c r="F226" s="12"/>
      <c r="G226" s="12"/>
      <c r="H226" s="12"/>
      <c r="I226" s="100"/>
      <c r="J226" s="12"/>
      <c r="K226" s="12"/>
      <c r="L226" s="12"/>
      <c r="M226" s="12"/>
      <c r="N226" s="232" t="str">
        <f t="shared" si="3"/>
        <v/>
      </c>
    </row>
    <row r="227" spans="1:14">
      <c r="A227" s="12"/>
      <c r="B227" s="12"/>
      <c r="C227" s="11"/>
      <c r="D227" s="12"/>
      <c r="E227" s="12"/>
      <c r="F227" s="12"/>
      <c r="G227" s="12"/>
      <c r="H227" s="12"/>
      <c r="I227" s="100"/>
      <c r="J227" s="12"/>
      <c r="K227" s="12"/>
      <c r="L227" s="12"/>
      <c r="M227" s="12"/>
      <c r="N227" s="232" t="str">
        <f t="shared" si="3"/>
        <v/>
      </c>
    </row>
    <row r="228" spans="1:14">
      <c r="A228" s="12"/>
      <c r="B228" s="12"/>
      <c r="C228" s="11"/>
      <c r="D228" s="12"/>
      <c r="E228" s="12"/>
      <c r="F228" s="12"/>
      <c r="G228" s="12"/>
      <c r="H228" s="12"/>
      <c r="I228" s="100"/>
      <c r="J228" s="12"/>
      <c r="K228" s="12"/>
      <c r="L228" s="12"/>
      <c r="M228" s="12"/>
      <c r="N228" s="232" t="str">
        <f t="shared" si="3"/>
        <v/>
      </c>
    </row>
    <row r="229" spans="1:14">
      <c r="A229" s="12"/>
      <c r="B229" s="12"/>
      <c r="C229" s="11"/>
      <c r="D229" s="12"/>
      <c r="E229" s="12"/>
      <c r="F229" s="12"/>
      <c r="G229" s="12"/>
      <c r="H229" s="12"/>
      <c r="I229" s="100"/>
      <c r="J229" s="12"/>
      <c r="K229" s="12"/>
      <c r="L229" s="12"/>
      <c r="M229" s="12"/>
      <c r="N229" s="232" t="str">
        <f t="shared" si="3"/>
        <v/>
      </c>
    </row>
    <row r="230" spans="1:14">
      <c r="A230" s="12"/>
      <c r="B230" s="12"/>
      <c r="C230" s="11"/>
      <c r="D230" s="12"/>
      <c r="E230" s="12"/>
      <c r="F230" s="12"/>
      <c r="G230" s="12"/>
      <c r="H230" s="12"/>
      <c r="I230" s="100"/>
      <c r="J230" s="12"/>
      <c r="K230" s="12"/>
      <c r="L230" s="12"/>
      <c r="M230" s="12"/>
      <c r="N230" s="232" t="str">
        <f t="shared" si="3"/>
        <v/>
      </c>
    </row>
    <row r="231" spans="1:14">
      <c r="A231" s="12"/>
      <c r="B231" s="12"/>
      <c r="C231" s="11"/>
      <c r="D231" s="12"/>
      <c r="E231" s="12"/>
      <c r="F231" s="12"/>
      <c r="G231" s="12"/>
      <c r="H231" s="12"/>
      <c r="I231" s="100"/>
      <c r="J231" s="12"/>
      <c r="K231" s="12"/>
      <c r="L231" s="12"/>
      <c r="M231" s="12"/>
      <c r="N231" s="232" t="str">
        <f t="shared" si="3"/>
        <v/>
      </c>
    </row>
    <row r="232" spans="1:14">
      <c r="A232" s="12"/>
      <c r="B232" s="12"/>
      <c r="C232" s="11"/>
      <c r="D232" s="12"/>
      <c r="E232" s="12"/>
      <c r="F232" s="12"/>
      <c r="G232" s="12"/>
      <c r="H232" s="12"/>
      <c r="I232" s="100"/>
      <c r="J232" s="12"/>
      <c r="K232" s="12"/>
      <c r="L232" s="12"/>
      <c r="M232" s="12"/>
      <c r="N232" s="232" t="str">
        <f t="shared" si="3"/>
        <v/>
      </c>
    </row>
    <row r="233" spans="1:14">
      <c r="A233" s="12"/>
      <c r="B233" s="12"/>
      <c r="C233" s="11"/>
      <c r="D233" s="12"/>
      <c r="E233" s="12"/>
      <c r="F233" s="12"/>
      <c r="G233" s="12"/>
      <c r="H233" s="12"/>
      <c r="I233" s="100"/>
      <c r="J233" s="12"/>
      <c r="K233" s="12"/>
      <c r="L233" s="12"/>
      <c r="M233" s="12"/>
      <c r="N233" s="232" t="str">
        <f t="shared" si="3"/>
        <v/>
      </c>
    </row>
    <row r="234" spans="1:14">
      <c r="A234" s="12"/>
      <c r="B234" s="12"/>
      <c r="C234" s="11"/>
      <c r="D234" s="12"/>
      <c r="E234" s="12"/>
      <c r="F234" s="12"/>
      <c r="G234" s="12"/>
      <c r="H234" s="12"/>
      <c r="I234" s="100"/>
      <c r="J234" s="12"/>
      <c r="K234" s="12"/>
      <c r="L234" s="12"/>
      <c r="M234" s="12"/>
      <c r="N234" s="232" t="str">
        <f t="shared" si="3"/>
        <v/>
      </c>
    </row>
    <row r="235" spans="1:14">
      <c r="A235" s="12"/>
      <c r="B235" s="12"/>
      <c r="C235" s="11"/>
      <c r="D235" s="12"/>
      <c r="E235" s="12"/>
      <c r="F235" s="12"/>
      <c r="G235" s="12"/>
      <c r="H235" s="12"/>
      <c r="I235" s="100"/>
      <c r="J235" s="12"/>
      <c r="K235" s="12"/>
      <c r="L235" s="12"/>
      <c r="M235" s="12"/>
      <c r="N235" s="232" t="str">
        <f t="shared" si="3"/>
        <v/>
      </c>
    </row>
    <row r="236" spans="1:14">
      <c r="A236" s="12"/>
      <c r="B236" s="12"/>
      <c r="C236" s="11"/>
      <c r="D236" s="12"/>
      <c r="E236" s="12"/>
      <c r="F236" s="12"/>
      <c r="G236" s="12"/>
      <c r="H236" s="12"/>
      <c r="I236" s="100"/>
      <c r="J236" s="12"/>
      <c r="K236" s="12"/>
      <c r="L236" s="12"/>
      <c r="M236" s="12"/>
      <c r="N236" s="232" t="str">
        <f t="shared" si="3"/>
        <v/>
      </c>
    </row>
    <row r="237" spans="1:14">
      <c r="A237" s="12"/>
      <c r="B237" s="12"/>
      <c r="C237" s="11"/>
      <c r="D237" s="12"/>
      <c r="E237" s="12"/>
      <c r="F237" s="12"/>
      <c r="G237" s="12"/>
      <c r="H237" s="12"/>
      <c r="I237" s="100"/>
      <c r="J237" s="12"/>
      <c r="K237" s="12"/>
      <c r="L237" s="12"/>
      <c r="M237" s="12"/>
      <c r="N237" s="232" t="str">
        <f t="shared" si="3"/>
        <v/>
      </c>
    </row>
    <row r="238" spans="1:14">
      <c r="A238" s="12"/>
      <c r="B238" s="12"/>
      <c r="C238" s="11"/>
      <c r="D238" s="12"/>
      <c r="E238" s="12"/>
      <c r="F238" s="12"/>
      <c r="G238" s="12"/>
      <c r="H238" s="12"/>
      <c r="I238" s="100"/>
      <c r="J238" s="12"/>
      <c r="K238" s="12"/>
      <c r="L238" s="12"/>
      <c r="M238" s="12"/>
      <c r="N238" s="232" t="str">
        <f t="shared" si="3"/>
        <v/>
      </c>
    </row>
    <row r="239" spans="1:14">
      <c r="A239" s="12"/>
      <c r="B239" s="12"/>
      <c r="C239" s="11"/>
      <c r="D239" s="12"/>
      <c r="E239" s="12"/>
      <c r="F239" s="12"/>
      <c r="G239" s="12"/>
      <c r="H239" s="12"/>
      <c r="I239" s="100"/>
      <c r="J239" s="12"/>
      <c r="K239" s="12"/>
      <c r="L239" s="12"/>
      <c r="M239" s="12"/>
      <c r="N239" s="232" t="str">
        <f t="shared" si="3"/>
        <v/>
      </c>
    </row>
    <row r="240" spans="1:14">
      <c r="A240" s="12"/>
      <c r="B240" s="12"/>
      <c r="C240" s="11"/>
      <c r="D240" s="12"/>
      <c r="E240" s="12"/>
      <c r="F240" s="12"/>
      <c r="G240" s="12"/>
      <c r="H240" s="12"/>
      <c r="I240" s="100"/>
      <c r="J240" s="12"/>
      <c r="K240" s="12"/>
      <c r="L240" s="12"/>
      <c r="M240" s="12"/>
      <c r="N240" s="232" t="str">
        <f t="shared" si="3"/>
        <v/>
      </c>
    </row>
    <row r="241" spans="1:14">
      <c r="A241" s="12"/>
      <c r="B241" s="12"/>
      <c r="C241" s="11"/>
      <c r="D241" s="12"/>
      <c r="E241" s="12"/>
      <c r="F241" s="12"/>
      <c r="G241" s="12"/>
      <c r="H241" s="12"/>
      <c r="I241" s="100"/>
      <c r="J241" s="12"/>
      <c r="K241" s="12"/>
      <c r="L241" s="12"/>
      <c r="M241" s="12"/>
      <c r="N241" s="232" t="str">
        <f t="shared" si="3"/>
        <v/>
      </c>
    </row>
    <row r="242" spans="1:14">
      <c r="A242" s="12"/>
      <c r="B242" s="12"/>
      <c r="C242" s="11"/>
      <c r="D242" s="12"/>
      <c r="E242" s="12"/>
      <c r="F242" s="12"/>
      <c r="G242" s="12"/>
      <c r="H242" s="12"/>
      <c r="I242" s="100"/>
      <c r="J242" s="12"/>
      <c r="K242" s="12"/>
      <c r="L242" s="12"/>
      <c r="M242" s="12"/>
      <c r="N242" s="232" t="str">
        <f t="shared" si="3"/>
        <v/>
      </c>
    </row>
    <row r="243" spans="1:14">
      <c r="A243" s="12"/>
      <c r="B243" s="12"/>
      <c r="C243" s="11"/>
      <c r="D243" s="12"/>
      <c r="E243" s="12"/>
      <c r="F243" s="12"/>
      <c r="G243" s="12"/>
      <c r="H243" s="12"/>
      <c r="I243" s="100"/>
      <c r="J243" s="12"/>
      <c r="K243" s="12"/>
      <c r="L243" s="12"/>
      <c r="M243" s="12"/>
      <c r="N243" s="232" t="str">
        <f t="shared" si="3"/>
        <v/>
      </c>
    </row>
    <row r="244" spans="1:14">
      <c r="A244" s="12"/>
      <c r="B244" s="12"/>
      <c r="C244" s="11"/>
      <c r="D244" s="12"/>
      <c r="E244" s="12"/>
      <c r="F244" s="12"/>
      <c r="G244" s="12"/>
      <c r="H244" s="12"/>
      <c r="I244" s="100"/>
      <c r="J244" s="12"/>
      <c r="K244" s="12"/>
      <c r="L244" s="12"/>
      <c r="M244" s="12"/>
      <c r="N244" s="232" t="str">
        <f t="shared" si="3"/>
        <v/>
      </c>
    </row>
    <row r="245" spans="1:14">
      <c r="A245" s="12"/>
      <c r="B245" s="12"/>
      <c r="C245" s="11"/>
      <c r="D245" s="12"/>
      <c r="E245" s="12"/>
      <c r="F245" s="12"/>
      <c r="G245" s="12"/>
      <c r="H245" s="12"/>
      <c r="I245" s="100"/>
      <c r="J245" s="12"/>
      <c r="K245" s="12"/>
      <c r="L245" s="12"/>
      <c r="M245" s="12"/>
      <c r="N245" s="232" t="str">
        <f t="shared" si="3"/>
        <v/>
      </c>
    </row>
    <row r="246" spans="1:14">
      <c r="A246" s="12"/>
      <c r="B246" s="12"/>
      <c r="C246" s="11"/>
      <c r="D246" s="12"/>
      <c r="E246" s="12"/>
      <c r="F246" s="12"/>
      <c r="G246" s="12"/>
      <c r="H246" s="12"/>
      <c r="I246" s="100"/>
      <c r="J246" s="12"/>
      <c r="K246" s="12"/>
      <c r="L246" s="12"/>
      <c r="M246" s="12"/>
      <c r="N246" s="232" t="str">
        <f t="shared" si="3"/>
        <v/>
      </c>
    </row>
    <row r="247" spans="1:14">
      <c r="A247" s="12"/>
      <c r="B247" s="12"/>
      <c r="C247" s="11"/>
      <c r="D247" s="12"/>
      <c r="E247" s="12"/>
      <c r="F247" s="12"/>
      <c r="G247" s="12"/>
      <c r="H247" s="12"/>
      <c r="I247" s="100"/>
      <c r="J247" s="12"/>
      <c r="K247" s="12"/>
      <c r="L247" s="12"/>
      <c r="M247" s="12"/>
      <c r="N247" s="232" t="str">
        <f t="shared" si="3"/>
        <v/>
      </c>
    </row>
    <row r="248" spans="1:14">
      <c r="A248" s="12"/>
      <c r="B248" s="12"/>
      <c r="C248" s="11"/>
      <c r="D248" s="12"/>
      <c r="E248" s="12"/>
      <c r="F248" s="12"/>
      <c r="G248" s="12"/>
      <c r="H248" s="12"/>
      <c r="I248" s="100"/>
      <c r="J248" s="12"/>
      <c r="K248" s="12"/>
      <c r="L248" s="12"/>
      <c r="M248" s="12"/>
      <c r="N248" s="232" t="str">
        <f t="shared" si="3"/>
        <v/>
      </c>
    </row>
    <row r="249" spans="1:14">
      <c r="A249" s="12"/>
      <c r="B249" s="12"/>
      <c r="C249" s="11"/>
      <c r="D249" s="12"/>
      <c r="E249" s="12"/>
      <c r="F249" s="12"/>
      <c r="G249" s="12"/>
      <c r="H249" s="12"/>
      <c r="I249" s="100"/>
      <c r="J249" s="12"/>
      <c r="K249" s="12"/>
      <c r="L249" s="12"/>
      <c r="M249" s="12"/>
      <c r="N249" s="232" t="str">
        <f t="shared" si="3"/>
        <v/>
      </c>
    </row>
    <row r="250" spans="1:14">
      <c r="A250" s="12"/>
      <c r="B250" s="12"/>
      <c r="C250" s="11"/>
      <c r="D250" s="12"/>
      <c r="E250" s="12"/>
      <c r="F250" s="12"/>
      <c r="G250" s="12"/>
      <c r="H250" s="12"/>
      <c r="I250" s="100"/>
      <c r="J250" s="12"/>
      <c r="K250" s="12"/>
      <c r="L250" s="12"/>
      <c r="M250" s="12"/>
      <c r="N250" s="232" t="str">
        <f t="shared" si="3"/>
        <v/>
      </c>
    </row>
    <row r="251" spans="1:14">
      <c r="A251" s="12"/>
      <c r="B251" s="12"/>
      <c r="C251" s="11"/>
      <c r="D251" s="12"/>
      <c r="E251" s="12"/>
      <c r="F251" s="12"/>
      <c r="G251" s="12"/>
      <c r="H251" s="12"/>
      <c r="I251" s="100"/>
      <c r="J251" s="12"/>
      <c r="K251" s="12"/>
      <c r="L251" s="12"/>
      <c r="M251" s="12"/>
      <c r="N251" s="232" t="str">
        <f t="shared" si="3"/>
        <v/>
      </c>
    </row>
    <row r="252" spans="1:14">
      <c r="A252" s="12"/>
      <c r="B252" s="12"/>
      <c r="C252" s="11"/>
      <c r="D252" s="12"/>
      <c r="E252" s="12"/>
      <c r="F252" s="12"/>
      <c r="G252" s="12"/>
      <c r="H252" s="12"/>
      <c r="I252" s="100"/>
      <c r="J252" s="12"/>
      <c r="K252" s="12"/>
      <c r="L252" s="12"/>
      <c r="M252" s="12"/>
      <c r="N252" s="232" t="str">
        <f t="shared" si="3"/>
        <v/>
      </c>
    </row>
    <row r="253" spans="1:14">
      <c r="A253" s="12"/>
      <c r="B253" s="12"/>
      <c r="C253" s="11"/>
      <c r="D253" s="12"/>
      <c r="E253" s="12"/>
      <c r="F253" s="12"/>
      <c r="G253" s="12"/>
      <c r="H253" s="12"/>
      <c r="I253" s="100"/>
      <c r="J253" s="12"/>
      <c r="K253" s="12"/>
      <c r="L253" s="12"/>
      <c r="M253" s="12"/>
      <c r="N253" s="232" t="str">
        <f t="shared" si="3"/>
        <v/>
      </c>
    </row>
    <row r="254" spans="1:14">
      <c r="A254" s="12"/>
      <c r="B254" s="12"/>
      <c r="C254" s="11"/>
      <c r="D254" s="12"/>
      <c r="E254" s="12"/>
      <c r="F254" s="12"/>
      <c r="G254" s="12"/>
      <c r="H254" s="12"/>
      <c r="I254" s="100"/>
      <c r="J254" s="12"/>
      <c r="K254" s="12"/>
      <c r="L254" s="12"/>
      <c r="M254" s="12"/>
      <c r="N254" s="232" t="str">
        <f t="shared" si="3"/>
        <v/>
      </c>
    </row>
    <row r="255" spans="1:14">
      <c r="A255" s="12"/>
      <c r="B255" s="12"/>
      <c r="C255" s="11"/>
      <c r="D255" s="12"/>
      <c r="E255" s="12"/>
      <c r="F255" s="12"/>
      <c r="G255" s="12"/>
      <c r="H255" s="12"/>
      <c r="I255" s="100"/>
      <c r="J255" s="12"/>
      <c r="K255" s="12"/>
      <c r="L255" s="12"/>
      <c r="M255" s="12"/>
      <c r="N255" s="232" t="str">
        <f t="shared" si="3"/>
        <v/>
      </c>
    </row>
    <row r="256" spans="1:14">
      <c r="A256" s="12"/>
      <c r="B256" s="12"/>
      <c r="C256" s="11"/>
      <c r="D256" s="12"/>
      <c r="E256" s="12"/>
      <c r="F256" s="12"/>
      <c r="G256" s="12"/>
      <c r="H256" s="12"/>
      <c r="I256" s="100"/>
      <c r="J256" s="12"/>
      <c r="K256" s="12"/>
      <c r="L256" s="12"/>
      <c r="M256" s="12"/>
      <c r="N256" s="232" t="str">
        <f t="shared" si="3"/>
        <v/>
      </c>
    </row>
    <row r="257" spans="1:14">
      <c r="A257" s="12"/>
      <c r="B257" s="12"/>
      <c r="C257" s="11"/>
      <c r="D257" s="12"/>
      <c r="E257" s="12"/>
      <c r="F257" s="12"/>
      <c r="G257" s="12"/>
      <c r="H257" s="12"/>
      <c r="I257" s="100"/>
      <c r="J257" s="12"/>
      <c r="K257" s="12"/>
      <c r="L257" s="12"/>
      <c r="M257" s="12"/>
      <c r="N257" s="232" t="str">
        <f t="shared" si="3"/>
        <v/>
      </c>
    </row>
    <row r="258" spans="1:14">
      <c r="A258" s="12"/>
      <c r="B258" s="12"/>
      <c r="C258" s="11"/>
      <c r="D258" s="12"/>
      <c r="E258" s="12"/>
      <c r="F258" s="12"/>
      <c r="G258" s="12"/>
      <c r="H258" s="12"/>
      <c r="I258" s="100"/>
      <c r="J258" s="12"/>
      <c r="K258" s="12"/>
      <c r="L258" s="12"/>
      <c r="M258" s="12"/>
      <c r="N258" s="232" t="str">
        <f t="shared" si="3"/>
        <v/>
      </c>
    </row>
    <row r="259" spans="1:14">
      <c r="A259" s="12"/>
      <c r="B259" s="12"/>
      <c r="C259" s="11"/>
      <c r="D259" s="12"/>
      <c r="E259" s="12"/>
      <c r="F259" s="12"/>
      <c r="G259" s="12"/>
      <c r="H259" s="12"/>
      <c r="I259" s="100"/>
      <c r="J259" s="12"/>
      <c r="K259" s="12"/>
      <c r="L259" s="12"/>
      <c r="M259" s="12"/>
      <c r="N259" s="232" t="str">
        <f t="shared" si="3"/>
        <v/>
      </c>
    </row>
    <row r="260" spans="1:14">
      <c r="A260" s="12"/>
      <c r="B260" s="12"/>
      <c r="C260" s="11"/>
      <c r="D260" s="12"/>
      <c r="E260" s="12"/>
      <c r="F260" s="12"/>
      <c r="G260" s="12"/>
      <c r="H260" s="12"/>
      <c r="I260" s="100"/>
      <c r="J260" s="12"/>
      <c r="K260" s="12"/>
      <c r="L260" s="12"/>
      <c r="M260" s="12"/>
      <c r="N260" s="232" t="str">
        <f t="shared" si="3"/>
        <v/>
      </c>
    </row>
    <row r="261" spans="1:14">
      <c r="A261" s="12"/>
      <c r="B261" s="12"/>
      <c r="C261" s="11"/>
      <c r="D261" s="12"/>
      <c r="E261" s="12"/>
      <c r="F261" s="12"/>
      <c r="G261" s="12"/>
      <c r="H261" s="12"/>
      <c r="I261" s="100"/>
      <c r="J261" s="12"/>
      <c r="K261" s="12"/>
      <c r="L261" s="12"/>
      <c r="M261" s="12"/>
      <c r="N261" s="232" t="str">
        <f t="shared" si="3"/>
        <v/>
      </c>
    </row>
    <row r="262" spans="1:14">
      <c r="A262" s="12"/>
      <c r="B262" s="12"/>
      <c r="C262" s="11"/>
      <c r="D262" s="12"/>
      <c r="E262" s="12"/>
      <c r="F262" s="12"/>
      <c r="G262" s="12"/>
      <c r="H262" s="12"/>
      <c r="I262" s="100"/>
      <c r="J262" s="12"/>
      <c r="K262" s="12"/>
      <c r="L262" s="12"/>
      <c r="M262" s="12"/>
      <c r="N262" s="232" t="str">
        <f t="shared" si="3"/>
        <v/>
      </c>
    </row>
    <row r="263" spans="1:14">
      <c r="A263" s="12"/>
      <c r="B263" s="12"/>
      <c r="C263" s="11"/>
      <c r="D263" s="12"/>
      <c r="E263" s="12"/>
      <c r="F263" s="12"/>
      <c r="G263" s="12"/>
      <c r="H263" s="12"/>
      <c r="I263" s="100"/>
      <c r="J263" s="12"/>
      <c r="K263" s="12"/>
      <c r="L263" s="12"/>
      <c r="M263" s="12"/>
      <c r="N263" s="232" t="str">
        <f t="shared" ref="N263:N326" si="4">IF(E263="","",E263&amp;"["&amp;G263&amp;"]")</f>
        <v/>
      </c>
    </row>
    <row r="264" spans="1:14">
      <c r="A264" s="12"/>
      <c r="B264" s="12"/>
      <c r="C264" s="11"/>
      <c r="D264" s="12"/>
      <c r="E264" s="12"/>
      <c r="F264" s="12"/>
      <c r="G264" s="12"/>
      <c r="H264" s="12"/>
      <c r="I264" s="100"/>
      <c r="J264" s="12"/>
      <c r="K264" s="12"/>
      <c r="L264" s="12"/>
      <c r="M264" s="12"/>
      <c r="N264" s="232" t="str">
        <f t="shared" si="4"/>
        <v/>
      </c>
    </row>
    <row r="265" spans="1:14">
      <c r="A265" s="12"/>
      <c r="B265" s="12"/>
      <c r="C265" s="11"/>
      <c r="D265" s="12"/>
      <c r="E265" s="12"/>
      <c r="F265" s="12"/>
      <c r="G265" s="12"/>
      <c r="H265" s="12"/>
      <c r="I265" s="100"/>
      <c r="J265" s="12"/>
      <c r="K265" s="12"/>
      <c r="L265" s="12"/>
      <c r="M265" s="12"/>
      <c r="N265" s="232" t="str">
        <f t="shared" si="4"/>
        <v/>
      </c>
    </row>
    <row r="266" spans="1:14">
      <c r="A266" s="12"/>
      <c r="B266" s="12"/>
      <c r="C266" s="11"/>
      <c r="D266" s="12"/>
      <c r="E266" s="12"/>
      <c r="F266" s="12"/>
      <c r="G266" s="12"/>
      <c r="H266" s="12"/>
      <c r="I266" s="100"/>
      <c r="J266" s="12"/>
      <c r="K266" s="12"/>
      <c r="L266" s="12"/>
      <c r="M266" s="12"/>
      <c r="N266" s="232" t="str">
        <f t="shared" si="4"/>
        <v/>
      </c>
    </row>
    <row r="267" spans="1:14">
      <c r="A267" s="12"/>
      <c r="B267" s="12"/>
      <c r="C267" s="11"/>
      <c r="D267" s="12"/>
      <c r="E267" s="12"/>
      <c r="F267" s="12"/>
      <c r="G267" s="12"/>
      <c r="H267" s="12"/>
      <c r="I267" s="100"/>
      <c r="J267" s="12"/>
      <c r="K267" s="12"/>
      <c r="L267" s="12"/>
      <c r="M267" s="12"/>
      <c r="N267" s="232" t="str">
        <f t="shared" si="4"/>
        <v/>
      </c>
    </row>
    <row r="268" spans="1:14">
      <c r="A268" s="12"/>
      <c r="B268" s="12"/>
      <c r="C268" s="11"/>
      <c r="D268" s="12"/>
      <c r="E268" s="12"/>
      <c r="F268" s="12"/>
      <c r="G268" s="12"/>
      <c r="H268" s="12"/>
      <c r="I268" s="100"/>
      <c r="J268" s="12"/>
      <c r="K268" s="12"/>
      <c r="L268" s="12"/>
      <c r="M268" s="12"/>
      <c r="N268" s="232" t="str">
        <f t="shared" si="4"/>
        <v/>
      </c>
    </row>
    <row r="269" spans="1:14">
      <c r="A269" s="12"/>
      <c r="B269" s="12"/>
      <c r="C269" s="11"/>
      <c r="D269" s="12"/>
      <c r="E269" s="12"/>
      <c r="F269" s="12"/>
      <c r="G269" s="12"/>
      <c r="H269" s="12"/>
      <c r="I269" s="100"/>
      <c r="J269" s="12"/>
      <c r="K269" s="12"/>
      <c r="L269" s="12"/>
      <c r="M269" s="12"/>
      <c r="N269" s="232" t="str">
        <f t="shared" si="4"/>
        <v/>
      </c>
    </row>
    <row r="270" spans="1:14">
      <c r="A270" s="12"/>
      <c r="B270" s="12"/>
      <c r="C270" s="11"/>
      <c r="D270" s="12"/>
      <c r="E270" s="12"/>
      <c r="F270" s="12"/>
      <c r="G270" s="12"/>
      <c r="H270" s="12"/>
      <c r="I270" s="100"/>
      <c r="J270" s="12"/>
      <c r="K270" s="12"/>
      <c r="L270" s="12"/>
      <c r="M270" s="12"/>
      <c r="N270" s="232" t="str">
        <f t="shared" si="4"/>
        <v/>
      </c>
    </row>
    <row r="271" spans="1:14">
      <c r="A271" s="12"/>
      <c r="B271" s="12"/>
      <c r="C271" s="11"/>
      <c r="D271" s="12"/>
      <c r="E271" s="12"/>
      <c r="F271" s="12"/>
      <c r="G271" s="12"/>
      <c r="H271" s="12"/>
      <c r="I271" s="100"/>
      <c r="J271" s="12"/>
      <c r="K271" s="12"/>
      <c r="L271" s="12"/>
      <c r="M271" s="12"/>
      <c r="N271" s="232" t="str">
        <f t="shared" si="4"/>
        <v/>
      </c>
    </row>
    <row r="272" spans="1:14">
      <c r="A272" s="12"/>
      <c r="B272" s="12"/>
      <c r="C272" s="11"/>
      <c r="D272" s="12"/>
      <c r="E272" s="12"/>
      <c r="F272" s="12"/>
      <c r="G272" s="12"/>
      <c r="H272" s="12"/>
      <c r="I272" s="100"/>
      <c r="J272" s="12"/>
      <c r="K272" s="12"/>
      <c r="L272" s="12"/>
      <c r="M272" s="12"/>
      <c r="N272" s="232" t="str">
        <f t="shared" si="4"/>
        <v/>
      </c>
    </row>
    <row r="273" spans="1:14">
      <c r="A273" s="12"/>
      <c r="B273" s="12"/>
      <c r="C273" s="11"/>
      <c r="D273" s="12"/>
      <c r="E273" s="12"/>
      <c r="F273" s="12"/>
      <c r="G273" s="12"/>
      <c r="H273" s="12"/>
      <c r="I273" s="100"/>
      <c r="J273" s="12"/>
      <c r="K273" s="12"/>
      <c r="L273" s="12"/>
      <c r="M273" s="12"/>
      <c r="N273" s="232" t="str">
        <f t="shared" si="4"/>
        <v/>
      </c>
    </row>
    <row r="274" spans="1:14">
      <c r="A274" s="12"/>
      <c r="B274" s="12"/>
      <c r="C274" s="11"/>
      <c r="D274" s="12"/>
      <c r="E274" s="12"/>
      <c r="F274" s="12"/>
      <c r="G274" s="12"/>
      <c r="H274" s="12"/>
      <c r="I274" s="100"/>
      <c r="J274" s="12"/>
      <c r="K274" s="12"/>
      <c r="L274" s="12"/>
      <c r="M274" s="12"/>
      <c r="N274" s="232" t="str">
        <f t="shared" si="4"/>
        <v/>
      </c>
    </row>
    <row r="275" spans="1:14">
      <c r="A275" s="12"/>
      <c r="B275" s="12"/>
      <c r="C275" s="11"/>
      <c r="D275" s="12"/>
      <c r="E275" s="12"/>
      <c r="F275" s="12"/>
      <c r="G275" s="12"/>
      <c r="H275" s="12"/>
      <c r="I275" s="100"/>
      <c r="J275" s="12"/>
      <c r="K275" s="12"/>
      <c r="L275" s="12"/>
      <c r="M275" s="12"/>
      <c r="N275" s="232" t="str">
        <f t="shared" si="4"/>
        <v/>
      </c>
    </row>
    <row r="276" spans="1:14">
      <c r="A276" s="12"/>
      <c r="B276" s="12"/>
      <c r="C276" s="11"/>
      <c r="D276" s="12"/>
      <c r="E276" s="12"/>
      <c r="F276" s="12"/>
      <c r="G276" s="12"/>
      <c r="H276" s="12"/>
      <c r="I276" s="100"/>
      <c r="J276" s="12"/>
      <c r="K276" s="12"/>
      <c r="L276" s="12"/>
      <c r="M276" s="12"/>
      <c r="N276" s="232" t="str">
        <f t="shared" si="4"/>
        <v/>
      </c>
    </row>
    <row r="277" spans="1:14">
      <c r="A277" s="12"/>
      <c r="B277" s="12"/>
      <c r="C277" s="11"/>
      <c r="D277" s="12"/>
      <c r="E277" s="12"/>
      <c r="F277" s="12"/>
      <c r="G277" s="12"/>
      <c r="H277" s="12"/>
      <c r="I277" s="100"/>
      <c r="J277" s="12"/>
      <c r="K277" s="12"/>
      <c r="L277" s="12"/>
      <c r="M277" s="12"/>
      <c r="N277" s="232" t="str">
        <f t="shared" si="4"/>
        <v/>
      </c>
    </row>
    <row r="278" spans="1:14">
      <c r="A278" s="12"/>
      <c r="B278" s="12"/>
      <c r="C278" s="11"/>
      <c r="D278" s="12"/>
      <c r="E278" s="12"/>
      <c r="F278" s="12"/>
      <c r="G278" s="12"/>
      <c r="H278" s="12"/>
      <c r="I278" s="100"/>
      <c r="J278" s="12"/>
      <c r="K278" s="12"/>
      <c r="L278" s="12"/>
      <c r="M278" s="12"/>
      <c r="N278" s="232" t="str">
        <f t="shared" si="4"/>
        <v/>
      </c>
    </row>
    <row r="279" spans="1:14">
      <c r="A279" s="12"/>
      <c r="B279" s="12"/>
      <c r="C279" s="11"/>
      <c r="D279" s="12"/>
      <c r="E279" s="12"/>
      <c r="F279" s="12"/>
      <c r="G279" s="12"/>
      <c r="H279" s="12"/>
      <c r="I279" s="100"/>
      <c r="J279" s="12"/>
      <c r="K279" s="12"/>
      <c r="L279" s="12"/>
      <c r="M279" s="12"/>
      <c r="N279" s="232" t="str">
        <f t="shared" si="4"/>
        <v/>
      </c>
    </row>
    <row r="280" spans="1:14">
      <c r="A280" s="12"/>
      <c r="B280" s="12"/>
      <c r="C280" s="11"/>
      <c r="D280" s="12"/>
      <c r="E280" s="12"/>
      <c r="F280" s="12"/>
      <c r="G280" s="12"/>
      <c r="H280" s="12"/>
      <c r="I280" s="100"/>
      <c r="J280" s="12"/>
      <c r="K280" s="12"/>
      <c r="L280" s="12"/>
      <c r="M280" s="12"/>
      <c r="N280" s="232" t="str">
        <f t="shared" si="4"/>
        <v/>
      </c>
    </row>
    <row r="281" spans="1:14">
      <c r="A281" s="12"/>
      <c r="B281" s="12"/>
      <c r="C281" s="11"/>
      <c r="D281" s="12"/>
      <c r="E281" s="12"/>
      <c r="F281" s="12"/>
      <c r="G281" s="12"/>
      <c r="H281" s="12"/>
      <c r="I281" s="100"/>
      <c r="J281" s="12"/>
      <c r="K281" s="12"/>
      <c r="L281" s="12"/>
      <c r="M281" s="12"/>
      <c r="N281" s="232" t="str">
        <f t="shared" si="4"/>
        <v/>
      </c>
    </row>
    <row r="282" spans="1:14">
      <c r="A282" s="12"/>
      <c r="B282" s="12"/>
      <c r="C282" s="11"/>
      <c r="D282" s="12"/>
      <c r="E282" s="12"/>
      <c r="F282" s="12"/>
      <c r="G282" s="12"/>
      <c r="H282" s="12"/>
      <c r="I282" s="100"/>
      <c r="J282" s="12"/>
      <c r="K282" s="12"/>
      <c r="L282" s="12"/>
      <c r="M282" s="12"/>
      <c r="N282" s="232" t="str">
        <f t="shared" si="4"/>
        <v/>
      </c>
    </row>
    <row r="283" spans="1:14">
      <c r="A283" s="12"/>
      <c r="B283" s="12"/>
      <c r="C283" s="11"/>
      <c r="D283" s="12"/>
      <c r="E283" s="12"/>
      <c r="F283" s="12"/>
      <c r="G283" s="12"/>
      <c r="H283" s="12"/>
      <c r="I283" s="100"/>
      <c r="J283" s="12"/>
      <c r="K283" s="12"/>
      <c r="L283" s="12"/>
      <c r="M283" s="12"/>
      <c r="N283" s="232" t="str">
        <f t="shared" si="4"/>
        <v/>
      </c>
    </row>
    <row r="284" spans="1:14">
      <c r="A284" s="12"/>
      <c r="B284" s="12"/>
      <c r="C284" s="11"/>
      <c r="D284" s="12"/>
      <c r="E284" s="12"/>
      <c r="F284" s="12"/>
      <c r="G284" s="12"/>
      <c r="H284" s="12"/>
      <c r="I284" s="100"/>
      <c r="J284" s="12"/>
      <c r="K284" s="12"/>
      <c r="L284" s="12"/>
      <c r="M284" s="12"/>
      <c r="N284" s="232" t="str">
        <f t="shared" si="4"/>
        <v/>
      </c>
    </row>
    <row r="285" spans="1:14">
      <c r="A285" s="12"/>
      <c r="B285" s="12"/>
      <c r="C285" s="11"/>
      <c r="D285" s="12"/>
      <c r="E285" s="12"/>
      <c r="F285" s="12"/>
      <c r="G285" s="12"/>
      <c r="H285" s="12"/>
      <c r="I285" s="100"/>
      <c r="J285" s="12"/>
      <c r="K285" s="12"/>
      <c r="L285" s="12"/>
      <c r="M285" s="12"/>
      <c r="N285" s="232" t="str">
        <f t="shared" si="4"/>
        <v/>
      </c>
    </row>
    <row r="286" spans="1:14">
      <c r="A286" s="12"/>
      <c r="B286" s="12"/>
      <c r="C286" s="11"/>
      <c r="D286" s="12"/>
      <c r="E286" s="12"/>
      <c r="F286" s="12"/>
      <c r="G286" s="12"/>
      <c r="H286" s="12"/>
      <c r="I286" s="100"/>
      <c r="J286" s="12"/>
      <c r="K286" s="12"/>
      <c r="L286" s="12"/>
      <c r="M286" s="12"/>
      <c r="N286" s="232" t="str">
        <f t="shared" si="4"/>
        <v/>
      </c>
    </row>
    <row r="287" spans="1:14">
      <c r="A287" s="12"/>
      <c r="B287" s="12"/>
      <c r="C287" s="11"/>
      <c r="D287" s="12"/>
      <c r="E287" s="12"/>
      <c r="F287" s="12"/>
      <c r="G287" s="12"/>
      <c r="H287" s="12"/>
      <c r="I287" s="100"/>
      <c r="J287" s="12"/>
      <c r="K287" s="12"/>
      <c r="L287" s="12"/>
      <c r="M287" s="12"/>
      <c r="N287" s="232" t="str">
        <f t="shared" si="4"/>
        <v/>
      </c>
    </row>
    <row r="288" spans="1:14">
      <c r="A288" s="12"/>
      <c r="B288" s="12"/>
      <c r="C288" s="11"/>
      <c r="D288" s="12"/>
      <c r="E288" s="12"/>
      <c r="F288" s="12"/>
      <c r="G288" s="12"/>
      <c r="H288" s="12"/>
      <c r="I288" s="100"/>
      <c r="J288" s="12"/>
      <c r="K288" s="12"/>
      <c r="L288" s="12"/>
      <c r="M288" s="12"/>
      <c r="N288" s="232" t="str">
        <f t="shared" si="4"/>
        <v/>
      </c>
    </row>
    <row r="289" spans="1:14">
      <c r="A289" s="12"/>
      <c r="B289" s="12"/>
      <c r="C289" s="11"/>
      <c r="D289" s="12"/>
      <c r="E289" s="12"/>
      <c r="F289" s="12"/>
      <c r="G289" s="12"/>
      <c r="H289" s="12"/>
      <c r="I289" s="100"/>
      <c r="J289" s="12"/>
      <c r="K289" s="12"/>
      <c r="L289" s="12"/>
      <c r="M289" s="12"/>
      <c r="N289" s="232" t="str">
        <f t="shared" si="4"/>
        <v/>
      </c>
    </row>
    <row r="290" spans="1:14">
      <c r="A290" s="12"/>
      <c r="B290" s="12"/>
      <c r="C290" s="11"/>
      <c r="D290" s="12"/>
      <c r="E290" s="12"/>
      <c r="F290" s="12"/>
      <c r="G290" s="12"/>
      <c r="H290" s="12"/>
      <c r="I290" s="100"/>
      <c r="J290" s="12"/>
      <c r="K290" s="12"/>
      <c r="L290" s="12"/>
      <c r="M290" s="12"/>
      <c r="N290" s="232" t="str">
        <f t="shared" si="4"/>
        <v/>
      </c>
    </row>
    <row r="291" spans="1:14">
      <c r="A291" s="12"/>
      <c r="B291" s="12"/>
      <c r="C291" s="11"/>
      <c r="D291" s="12"/>
      <c r="E291" s="12"/>
      <c r="F291" s="12"/>
      <c r="G291" s="12"/>
      <c r="H291" s="12"/>
      <c r="I291" s="100"/>
      <c r="J291" s="12"/>
      <c r="K291" s="12"/>
      <c r="L291" s="12"/>
      <c r="M291" s="12"/>
      <c r="N291" s="232" t="str">
        <f t="shared" si="4"/>
        <v/>
      </c>
    </row>
    <row r="292" spans="1:14">
      <c r="A292" s="12"/>
      <c r="B292" s="12"/>
      <c r="C292" s="11"/>
      <c r="D292" s="12"/>
      <c r="E292" s="12"/>
      <c r="F292" s="12"/>
      <c r="G292" s="12"/>
      <c r="H292" s="12"/>
      <c r="I292" s="100"/>
      <c r="J292" s="12"/>
      <c r="K292" s="12"/>
      <c r="L292" s="12"/>
      <c r="M292" s="12"/>
      <c r="N292" s="232" t="str">
        <f t="shared" si="4"/>
        <v/>
      </c>
    </row>
    <row r="293" spans="1:14">
      <c r="A293" s="12"/>
      <c r="B293" s="12"/>
      <c r="C293" s="11"/>
      <c r="D293" s="12"/>
      <c r="E293" s="12"/>
      <c r="F293" s="12"/>
      <c r="G293" s="12"/>
      <c r="H293" s="12"/>
      <c r="I293" s="100"/>
      <c r="J293" s="12"/>
      <c r="K293" s="12"/>
      <c r="L293" s="12"/>
      <c r="M293" s="12"/>
      <c r="N293" s="232" t="str">
        <f t="shared" si="4"/>
        <v/>
      </c>
    </row>
    <row r="294" spans="1:14">
      <c r="A294" s="12"/>
      <c r="B294" s="12"/>
      <c r="C294" s="11"/>
      <c r="D294" s="12"/>
      <c r="E294" s="12"/>
      <c r="F294" s="12"/>
      <c r="G294" s="12"/>
      <c r="H294" s="12"/>
      <c r="I294" s="100"/>
      <c r="J294" s="12"/>
      <c r="K294" s="12"/>
      <c r="L294" s="12"/>
      <c r="M294" s="12"/>
      <c r="N294" s="232" t="str">
        <f t="shared" si="4"/>
        <v/>
      </c>
    </row>
    <row r="295" spans="1:14">
      <c r="A295" s="12"/>
      <c r="B295" s="12"/>
      <c r="C295" s="11"/>
      <c r="D295" s="12"/>
      <c r="E295" s="12"/>
      <c r="F295" s="12"/>
      <c r="G295" s="12"/>
      <c r="H295" s="12"/>
      <c r="I295" s="100"/>
      <c r="J295" s="12"/>
      <c r="K295" s="12"/>
      <c r="L295" s="12"/>
      <c r="M295" s="12"/>
      <c r="N295" s="232" t="str">
        <f t="shared" si="4"/>
        <v/>
      </c>
    </row>
    <row r="296" spans="1:14">
      <c r="A296" s="12"/>
      <c r="B296" s="12"/>
      <c r="C296" s="11"/>
      <c r="D296" s="12"/>
      <c r="E296" s="12"/>
      <c r="F296" s="12"/>
      <c r="G296" s="12"/>
      <c r="H296" s="12"/>
      <c r="I296" s="100"/>
      <c r="J296" s="12"/>
      <c r="K296" s="12"/>
      <c r="L296" s="12"/>
      <c r="M296" s="12"/>
      <c r="N296" s="232" t="str">
        <f t="shared" si="4"/>
        <v/>
      </c>
    </row>
    <row r="297" spans="1:14">
      <c r="A297" s="12"/>
      <c r="B297" s="12"/>
      <c r="C297" s="11"/>
      <c r="D297" s="12"/>
      <c r="E297" s="12"/>
      <c r="F297" s="12"/>
      <c r="G297" s="12"/>
      <c r="H297" s="12"/>
      <c r="I297" s="100"/>
      <c r="J297" s="12"/>
      <c r="K297" s="12"/>
      <c r="L297" s="12"/>
      <c r="M297" s="12"/>
      <c r="N297" s="232" t="str">
        <f t="shared" si="4"/>
        <v/>
      </c>
    </row>
    <row r="298" spans="1:14">
      <c r="A298" s="12"/>
      <c r="B298" s="12"/>
      <c r="C298" s="11"/>
      <c r="D298" s="12"/>
      <c r="E298" s="12"/>
      <c r="F298" s="12"/>
      <c r="G298" s="12"/>
      <c r="H298" s="12"/>
      <c r="I298" s="100"/>
      <c r="J298" s="12"/>
      <c r="K298" s="12"/>
      <c r="L298" s="12"/>
      <c r="M298" s="12"/>
      <c r="N298" s="232" t="str">
        <f t="shared" si="4"/>
        <v/>
      </c>
    </row>
    <row r="299" spans="1:14">
      <c r="A299" s="12"/>
      <c r="B299" s="12"/>
      <c r="C299" s="11"/>
      <c r="D299" s="12"/>
      <c r="E299" s="12"/>
      <c r="F299" s="12"/>
      <c r="G299" s="12"/>
      <c r="H299" s="12"/>
      <c r="I299" s="100"/>
      <c r="J299" s="12"/>
      <c r="K299" s="12"/>
      <c r="L299" s="12"/>
      <c r="M299" s="12"/>
      <c r="N299" s="232" t="str">
        <f t="shared" si="4"/>
        <v/>
      </c>
    </row>
    <row r="300" spans="1:14">
      <c r="A300" s="12"/>
      <c r="B300" s="12"/>
      <c r="C300" s="11"/>
      <c r="D300" s="12"/>
      <c r="E300" s="12"/>
      <c r="F300" s="12"/>
      <c r="G300" s="12"/>
      <c r="H300" s="12"/>
      <c r="I300" s="100"/>
      <c r="J300" s="12"/>
      <c r="K300" s="12"/>
      <c r="L300" s="12"/>
      <c r="M300" s="12"/>
      <c r="N300" s="232" t="str">
        <f t="shared" si="4"/>
        <v/>
      </c>
    </row>
    <row r="301" spans="1:14">
      <c r="A301" s="12"/>
      <c r="B301" s="12"/>
      <c r="C301" s="11"/>
      <c r="D301" s="12"/>
      <c r="E301" s="12"/>
      <c r="F301" s="12"/>
      <c r="G301" s="12"/>
      <c r="H301" s="12"/>
      <c r="I301" s="100"/>
      <c r="J301" s="12"/>
      <c r="K301" s="12"/>
      <c r="L301" s="12"/>
      <c r="M301" s="12"/>
      <c r="N301" s="232" t="str">
        <f t="shared" si="4"/>
        <v/>
      </c>
    </row>
    <row r="302" spans="1:14">
      <c r="A302" s="12"/>
      <c r="B302" s="12"/>
      <c r="C302" s="11"/>
      <c r="D302" s="12"/>
      <c r="E302" s="12"/>
      <c r="F302" s="12"/>
      <c r="G302" s="12"/>
      <c r="H302" s="12"/>
      <c r="I302" s="100"/>
      <c r="J302" s="12"/>
      <c r="K302" s="12"/>
      <c r="L302" s="12"/>
      <c r="M302" s="12"/>
      <c r="N302" s="232" t="str">
        <f t="shared" si="4"/>
        <v/>
      </c>
    </row>
    <row r="303" spans="1:14">
      <c r="A303" s="12"/>
      <c r="B303" s="12"/>
      <c r="C303" s="11"/>
      <c r="D303" s="12"/>
      <c r="E303" s="12"/>
      <c r="F303" s="12"/>
      <c r="G303" s="12"/>
      <c r="H303" s="12"/>
      <c r="I303" s="100"/>
      <c r="J303" s="12"/>
      <c r="K303" s="12"/>
      <c r="L303" s="12"/>
      <c r="M303" s="12"/>
      <c r="N303" s="232" t="str">
        <f t="shared" si="4"/>
        <v/>
      </c>
    </row>
    <row r="304" spans="1:14">
      <c r="A304" s="12"/>
      <c r="B304" s="12"/>
      <c r="C304" s="11"/>
      <c r="D304" s="12"/>
      <c r="E304" s="12"/>
      <c r="F304" s="12"/>
      <c r="G304" s="12"/>
      <c r="H304" s="12"/>
      <c r="I304" s="100"/>
      <c r="J304" s="12"/>
      <c r="K304" s="12"/>
      <c r="L304" s="12"/>
      <c r="M304" s="12"/>
      <c r="N304" s="232" t="str">
        <f t="shared" si="4"/>
        <v/>
      </c>
    </row>
    <row r="305" spans="1:14">
      <c r="A305" s="12"/>
      <c r="B305" s="12"/>
      <c r="C305" s="11"/>
      <c r="D305" s="12"/>
      <c r="E305" s="12"/>
      <c r="F305" s="12"/>
      <c r="G305" s="12"/>
      <c r="H305" s="12"/>
      <c r="I305" s="100"/>
      <c r="J305" s="12"/>
      <c r="K305" s="12"/>
      <c r="L305" s="12"/>
      <c r="M305" s="12"/>
      <c r="N305" s="232" t="str">
        <f t="shared" si="4"/>
        <v/>
      </c>
    </row>
    <row r="306" spans="1:14">
      <c r="A306" s="12"/>
      <c r="B306" s="12"/>
      <c r="C306" s="11"/>
      <c r="D306" s="12"/>
      <c r="E306" s="12"/>
      <c r="F306" s="12"/>
      <c r="G306" s="12"/>
      <c r="H306" s="12"/>
      <c r="I306" s="100"/>
      <c r="J306" s="12"/>
      <c r="K306" s="12"/>
      <c r="L306" s="12"/>
      <c r="M306" s="12"/>
      <c r="N306" s="232" t="str">
        <f t="shared" si="4"/>
        <v/>
      </c>
    </row>
    <row r="307" spans="1:14">
      <c r="A307" s="12"/>
      <c r="B307" s="12"/>
      <c r="C307" s="11"/>
      <c r="D307" s="12"/>
      <c r="E307" s="12"/>
      <c r="F307" s="12"/>
      <c r="G307" s="12"/>
      <c r="H307" s="12"/>
      <c r="I307" s="100"/>
      <c r="J307" s="12"/>
      <c r="K307" s="12"/>
      <c r="L307" s="12"/>
      <c r="M307" s="12"/>
      <c r="N307" s="232" t="str">
        <f t="shared" si="4"/>
        <v/>
      </c>
    </row>
    <row r="308" spans="1:14">
      <c r="A308" s="12"/>
      <c r="B308" s="12"/>
      <c r="C308" s="11"/>
      <c r="D308" s="12"/>
      <c r="E308" s="12"/>
      <c r="F308" s="12"/>
      <c r="G308" s="12"/>
      <c r="H308" s="12"/>
      <c r="I308" s="100"/>
      <c r="J308" s="12"/>
      <c r="K308" s="12"/>
      <c r="L308" s="12"/>
      <c r="M308" s="12"/>
      <c r="N308" s="232" t="str">
        <f t="shared" si="4"/>
        <v/>
      </c>
    </row>
    <row r="309" spans="1:14">
      <c r="A309" s="12"/>
      <c r="B309" s="12"/>
      <c r="C309" s="11"/>
      <c r="D309" s="12"/>
      <c r="E309" s="12"/>
      <c r="F309" s="12"/>
      <c r="G309" s="12"/>
      <c r="H309" s="12"/>
      <c r="I309" s="100"/>
      <c r="J309" s="12"/>
      <c r="K309" s="12"/>
      <c r="L309" s="12"/>
      <c r="M309" s="12"/>
      <c r="N309" s="232" t="str">
        <f t="shared" si="4"/>
        <v/>
      </c>
    </row>
    <row r="310" spans="1:14">
      <c r="A310" s="12"/>
      <c r="B310" s="12"/>
      <c r="C310" s="11"/>
      <c r="D310" s="12"/>
      <c r="E310" s="12"/>
      <c r="F310" s="12"/>
      <c r="G310" s="12"/>
      <c r="H310" s="12"/>
      <c r="I310" s="100"/>
      <c r="J310" s="12"/>
      <c r="K310" s="12"/>
      <c r="L310" s="12"/>
      <c r="M310" s="12"/>
      <c r="N310" s="232" t="str">
        <f t="shared" si="4"/>
        <v/>
      </c>
    </row>
    <row r="311" spans="1:14">
      <c r="A311" s="12"/>
      <c r="B311" s="12"/>
      <c r="C311" s="11"/>
      <c r="D311" s="12"/>
      <c r="E311" s="12"/>
      <c r="F311" s="12"/>
      <c r="G311" s="12"/>
      <c r="H311" s="12"/>
      <c r="I311" s="100"/>
      <c r="J311" s="12"/>
      <c r="K311" s="12"/>
      <c r="L311" s="12"/>
      <c r="M311" s="12"/>
      <c r="N311" s="232" t="str">
        <f t="shared" si="4"/>
        <v/>
      </c>
    </row>
    <row r="312" spans="1:14">
      <c r="A312" s="12"/>
      <c r="B312" s="12"/>
      <c r="C312" s="11"/>
      <c r="D312" s="12"/>
      <c r="E312" s="12"/>
      <c r="F312" s="12"/>
      <c r="G312" s="12"/>
      <c r="H312" s="12"/>
      <c r="I312" s="100"/>
      <c r="J312" s="12"/>
      <c r="K312" s="12"/>
      <c r="L312" s="12"/>
      <c r="M312" s="12"/>
      <c r="N312" s="232" t="str">
        <f t="shared" si="4"/>
        <v/>
      </c>
    </row>
    <row r="313" spans="1:14">
      <c r="A313" s="12"/>
      <c r="B313" s="12"/>
      <c r="C313" s="11"/>
      <c r="D313" s="12"/>
      <c r="E313" s="12"/>
      <c r="F313" s="12"/>
      <c r="G313" s="12"/>
      <c r="H313" s="12"/>
      <c r="I313" s="100"/>
      <c r="J313" s="12"/>
      <c r="K313" s="12"/>
      <c r="L313" s="12"/>
      <c r="M313" s="12"/>
      <c r="N313" s="232" t="str">
        <f t="shared" si="4"/>
        <v/>
      </c>
    </row>
    <row r="314" spans="1:14">
      <c r="A314" s="12"/>
      <c r="B314" s="12"/>
      <c r="C314" s="11"/>
      <c r="D314" s="12"/>
      <c r="E314" s="12"/>
      <c r="F314" s="12"/>
      <c r="G314" s="12"/>
      <c r="H314" s="12"/>
      <c r="I314" s="100"/>
      <c r="J314" s="12"/>
      <c r="K314" s="12"/>
      <c r="L314" s="12"/>
      <c r="M314" s="12"/>
      <c r="N314" s="232" t="str">
        <f t="shared" si="4"/>
        <v/>
      </c>
    </row>
    <row r="315" spans="1:14">
      <c r="A315" s="12"/>
      <c r="B315" s="12"/>
      <c r="C315" s="11"/>
      <c r="D315" s="12"/>
      <c r="E315" s="12"/>
      <c r="F315" s="12"/>
      <c r="G315" s="12"/>
      <c r="H315" s="12"/>
      <c r="I315" s="100"/>
      <c r="J315" s="12"/>
      <c r="K315" s="12"/>
      <c r="L315" s="12"/>
      <c r="M315" s="12"/>
      <c r="N315" s="232" t="str">
        <f t="shared" si="4"/>
        <v/>
      </c>
    </row>
    <row r="316" spans="1:14">
      <c r="A316" s="12"/>
      <c r="B316" s="12"/>
      <c r="C316" s="11"/>
      <c r="D316" s="12"/>
      <c r="E316" s="12"/>
      <c r="F316" s="12"/>
      <c r="G316" s="12"/>
      <c r="H316" s="12"/>
      <c r="I316" s="100"/>
      <c r="J316" s="12"/>
      <c r="K316" s="12"/>
      <c r="L316" s="12"/>
      <c r="M316" s="12"/>
      <c r="N316" s="232" t="str">
        <f t="shared" si="4"/>
        <v/>
      </c>
    </row>
    <row r="317" spans="1:14">
      <c r="A317" s="12"/>
      <c r="B317" s="12"/>
      <c r="C317" s="11"/>
      <c r="D317" s="12"/>
      <c r="E317" s="12"/>
      <c r="F317" s="12"/>
      <c r="G317" s="12"/>
      <c r="H317" s="12"/>
      <c r="I317" s="100"/>
      <c r="J317" s="12"/>
      <c r="K317" s="12"/>
      <c r="L317" s="12"/>
      <c r="M317" s="12"/>
      <c r="N317" s="232" t="str">
        <f t="shared" si="4"/>
        <v/>
      </c>
    </row>
    <row r="318" spans="1:14">
      <c r="A318" s="12"/>
      <c r="B318" s="12"/>
      <c r="C318" s="11"/>
      <c r="D318" s="12"/>
      <c r="E318" s="12"/>
      <c r="F318" s="12"/>
      <c r="G318" s="12"/>
      <c r="H318" s="12"/>
      <c r="I318" s="100"/>
      <c r="J318" s="12"/>
      <c r="K318" s="12"/>
      <c r="L318" s="12"/>
      <c r="M318" s="12"/>
      <c r="N318" s="232" t="str">
        <f t="shared" si="4"/>
        <v/>
      </c>
    </row>
    <row r="319" spans="1:14">
      <c r="A319" s="12"/>
      <c r="B319" s="12"/>
      <c r="C319" s="11"/>
      <c r="D319" s="12"/>
      <c r="E319" s="12"/>
      <c r="F319" s="12"/>
      <c r="G319" s="12"/>
      <c r="H319" s="12"/>
      <c r="I319" s="100"/>
      <c r="J319" s="12"/>
      <c r="K319" s="12"/>
      <c r="L319" s="12"/>
      <c r="M319" s="12"/>
      <c r="N319" s="232" t="str">
        <f t="shared" si="4"/>
        <v/>
      </c>
    </row>
    <row r="320" spans="1:14">
      <c r="A320" s="12"/>
      <c r="B320" s="12"/>
      <c r="C320" s="11"/>
      <c r="D320" s="12"/>
      <c r="E320" s="12"/>
      <c r="F320" s="12"/>
      <c r="G320" s="12"/>
      <c r="H320" s="12"/>
      <c r="I320" s="100"/>
      <c r="J320" s="12"/>
      <c r="K320" s="12"/>
      <c r="L320" s="12"/>
      <c r="M320" s="12"/>
      <c r="N320" s="232" t="str">
        <f t="shared" si="4"/>
        <v/>
      </c>
    </row>
    <row r="321" spans="1:14">
      <c r="A321" s="12"/>
      <c r="B321" s="12"/>
      <c r="C321" s="11"/>
      <c r="D321" s="12"/>
      <c r="E321" s="12"/>
      <c r="F321" s="12"/>
      <c r="G321" s="12"/>
      <c r="H321" s="12"/>
      <c r="I321" s="100"/>
      <c r="J321" s="12"/>
      <c r="K321" s="12"/>
      <c r="L321" s="12"/>
      <c r="M321" s="12"/>
      <c r="N321" s="232" t="str">
        <f t="shared" si="4"/>
        <v/>
      </c>
    </row>
    <row r="322" spans="1:14">
      <c r="A322" s="12"/>
      <c r="B322" s="12"/>
      <c r="C322" s="11"/>
      <c r="D322" s="12"/>
      <c r="E322" s="12"/>
      <c r="F322" s="12"/>
      <c r="G322" s="12"/>
      <c r="H322" s="12"/>
      <c r="I322" s="100"/>
      <c r="J322" s="12"/>
      <c r="K322" s="12"/>
      <c r="L322" s="12"/>
      <c r="M322" s="12"/>
      <c r="N322" s="232" t="str">
        <f t="shared" si="4"/>
        <v/>
      </c>
    </row>
    <row r="323" spans="1:14">
      <c r="A323" s="12"/>
      <c r="B323" s="12"/>
      <c r="C323" s="11"/>
      <c r="D323" s="12"/>
      <c r="E323" s="12"/>
      <c r="F323" s="12"/>
      <c r="G323" s="12"/>
      <c r="H323" s="12"/>
      <c r="I323" s="100"/>
      <c r="J323" s="12"/>
      <c r="K323" s="12"/>
      <c r="L323" s="12"/>
      <c r="M323" s="12"/>
      <c r="N323" s="232" t="str">
        <f t="shared" si="4"/>
        <v/>
      </c>
    </row>
    <row r="324" spans="1:14">
      <c r="A324" s="12"/>
      <c r="B324" s="12"/>
      <c r="C324" s="11"/>
      <c r="D324" s="12"/>
      <c r="E324" s="12"/>
      <c r="F324" s="12"/>
      <c r="G324" s="12"/>
      <c r="H324" s="12"/>
      <c r="I324" s="100"/>
      <c r="J324" s="12"/>
      <c r="K324" s="12"/>
      <c r="L324" s="12"/>
      <c r="M324" s="12"/>
      <c r="N324" s="232" t="str">
        <f t="shared" si="4"/>
        <v/>
      </c>
    </row>
    <row r="325" spans="1:14">
      <c r="A325" s="12"/>
      <c r="B325" s="12"/>
      <c r="C325" s="11"/>
      <c r="D325" s="12"/>
      <c r="E325" s="12"/>
      <c r="F325" s="12"/>
      <c r="G325" s="12"/>
      <c r="H325" s="12"/>
      <c r="I325" s="100"/>
      <c r="J325" s="12"/>
      <c r="K325" s="12"/>
      <c r="L325" s="12"/>
      <c r="M325" s="12"/>
      <c r="N325" s="232" t="str">
        <f t="shared" si="4"/>
        <v/>
      </c>
    </row>
    <row r="326" spans="1:14">
      <c r="A326" s="12"/>
      <c r="B326" s="12"/>
      <c r="C326" s="11"/>
      <c r="D326" s="12"/>
      <c r="E326" s="12"/>
      <c r="F326" s="12"/>
      <c r="G326" s="12"/>
      <c r="H326" s="12"/>
      <c r="I326" s="100"/>
      <c r="J326" s="12"/>
      <c r="K326" s="12"/>
      <c r="L326" s="12"/>
      <c r="M326" s="12"/>
      <c r="N326" s="232" t="str">
        <f t="shared" si="4"/>
        <v/>
      </c>
    </row>
    <row r="327" spans="1:14">
      <c r="A327" s="12"/>
      <c r="B327" s="12"/>
      <c r="C327" s="11"/>
      <c r="D327" s="12"/>
      <c r="E327" s="12"/>
      <c r="F327" s="12"/>
      <c r="G327" s="12"/>
      <c r="H327" s="12"/>
      <c r="I327" s="100"/>
      <c r="J327" s="12"/>
      <c r="K327" s="12"/>
      <c r="L327" s="12"/>
      <c r="M327" s="12"/>
      <c r="N327" s="232" t="str">
        <f t="shared" ref="N327:N390" si="5">IF(E327="","",E327&amp;"["&amp;G327&amp;"]")</f>
        <v/>
      </c>
    </row>
    <row r="328" spans="1:14">
      <c r="A328" s="12"/>
      <c r="B328" s="12"/>
      <c r="C328" s="11"/>
      <c r="D328" s="12"/>
      <c r="E328" s="12"/>
      <c r="F328" s="12"/>
      <c r="G328" s="12"/>
      <c r="H328" s="12"/>
      <c r="I328" s="100"/>
      <c r="J328" s="12"/>
      <c r="K328" s="12"/>
      <c r="L328" s="12"/>
      <c r="M328" s="12"/>
      <c r="N328" s="232" t="str">
        <f t="shared" si="5"/>
        <v/>
      </c>
    </row>
    <row r="329" spans="1:14">
      <c r="A329" s="12"/>
      <c r="B329" s="12"/>
      <c r="C329" s="11"/>
      <c r="D329" s="12"/>
      <c r="E329" s="12"/>
      <c r="F329" s="12"/>
      <c r="G329" s="12"/>
      <c r="H329" s="12"/>
      <c r="I329" s="100"/>
      <c r="J329" s="12"/>
      <c r="K329" s="12"/>
      <c r="L329" s="12"/>
      <c r="M329" s="12"/>
      <c r="N329" s="232" t="str">
        <f t="shared" si="5"/>
        <v/>
      </c>
    </row>
    <row r="330" spans="1:14">
      <c r="A330" s="12"/>
      <c r="B330" s="12"/>
      <c r="C330" s="11"/>
      <c r="D330" s="12"/>
      <c r="E330" s="12"/>
      <c r="F330" s="12"/>
      <c r="G330" s="12"/>
      <c r="H330" s="12"/>
      <c r="I330" s="100"/>
      <c r="J330" s="12"/>
      <c r="K330" s="12"/>
      <c r="L330" s="12"/>
      <c r="M330" s="12"/>
      <c r="N330" s="232" t="str">
        <f t="shared" si="5"/>
        <v/>
      </c>
    </row>
    <row r="331" spans="1:14">
      <c r="A331" s="12"/>
      <c r="B331" s="12"/>
      <c r="C331" s="11"/>
      <c r="D331" s="12"/>
      <c r="E331" s="12"/>
      <c r="F331" s="12"/>
      <c r="G331" s="12"/>
      <c r="H331" s="12"/>
      <c r="I331" s="100"/>
      <c r="J331" s="12"/>
      <c r="K331" s="12"/>
      <c r="L331" s="12"/>
      <c r="M331" s="12"/>
      <c r="N331" s="232" t="str">
        <f t="shared" si="5"/>
        <v/>
      </c>
    </row>
    <row r="332" spans="1:14">
      <c r="A332" s="12"/>
      <c r="B332" s="12"/>
      <c r="C332" s="11"/>
      <c r="D332" s="12"/>
      <c r="E332" s="12"/>
      <c r="F332" s="12"/>
      <c r="G332" s="12"/>
      <c r="H332" s="12"/>
      <c r="I332" s="100"/>
      <c r="J332" s="12"/>
      <c r="K332" s="12"/>
      <c r="L332" s="12"/>
      <c r="M332" s="12"/>
      <c r="N332" s="232" t="str">
        <f t="shared" si="5"/>
        <v/>
      </c>
    </row>
    <row r="333" spans="1:14">
      <c r="A333" s="12"/>
      <c r="B333" s="12"/>
      <c r="C333" s="11"/>
      <c r="D333" s="12"/>
      <c r="E333" s="12"/>
      <c r="F333" s="12"/>
      <c r="G333" s="12"/>
      <c r="H333" s="12"/>
      <c r="I333" s="100"/>
      <c r="J333" s="12"/>
      <c r="K333" s="12"/>
      <c r="L333" s="12"/>
      <c r="M333" s="12"/>
      <c r="N333" s="232" t="str">
        <f t="shared" si="5"/>
        <v/>
      </c>
    </row>
    <row r="334" spans="1:14">
      <c r="A334" s="12"/>
      <c r="B334" s="12"/>
      <c r="C334" s="11"/>
      <c r="D334" s="12"/>
      <c r="E334" s="12"/>
      <c r="F334" s="12"/>
      <c r="G334" s="12"/>
      <c r="H334" s="12"/>
      <c r="I334" s="100"/>
      <c r="J334" s="12"/>
      <c r="K334" s="12"/>
      <c r="L334" s="12"/>
      <c r="M334" s="12"/>
      <c r="N334" s="232" t="str">
        <f t="shared" si="5"/>
        <v/>
      </c>
    </row>
    <row r="335" spans="1:14">
      <c r="A335" s="12"/>
      <c r="B335" s="12"/>
      <c r="C335" s="11"/>
      <c r="D335" s="12"/>
      <c r="E335" s="12"/>
      <c r="F335" s="12"/>
      <c r="G335" s="12"/>
      <c r="H335" s="12"/>
      <c r="I335" s="100"/>
      <c r="J335" s="12"/>
      <c r="K335" s="12"/>
      <c r="L335" s="12"/>
      <c r="M335" s="12"/>
      <c r="N335" s="232" t="str">
        <f t="shared" si="5"/>
        <v/>
      </c>
    </row>
    <row r="336" spans="1:14">
      <c r="A336" s="12"/>
      <c r="B336" s="12"/>
      <c r="C336" s="11"/>
      <c r="D336" s="12"/>
      <c r="E336" s="12"/>
      <c r="F336" s="12"/>
      <c r="G336" s="12"/>
      <c r="H336" s="12"/>
      <c r="I336" s="100"/>
      <c r="J336" s="12"/>
      <c r="K336" s="12"/>
      <c r="L336" s="12"/>
      <c r="M336" s="12"/>
      <c r="N336" s="232" t="str">
        <f t="shared" si="5"/>
        <v/>
      </c>
    </row>
    <row r="337" spans="1:14">
      <c r="A337" s="12"/>
      <c r="B337" s="12"/>
      <c r="C337" s="11"/>
      <c r="D337" s="12"/>
      <c r="E337" s="12"/>
      <c r="F337" s="12"/>
      <c r="G337" s="12"/>
      <c r="H337" s="12"/>
      <c r="I337" s="100"/>
      <c r="J337" s="12"/>
      <c r="K337" s="12"/>
      <c r="L337" s="12"/>
      <c r="M337" s="12"/>
      <c r="N337" s="232" t="str">
        <f t="shared" si="5"/>
        <v/>
      </c>
    </row>
    <row r="338" spans="1:14">
      <c r="A338" s="12"/>
      <c r="B338" s="12"/>
      <c r="C338" s="11"/>
      <c r="D338" s="12"/>
      <c r="E338" s="12"/>
      <c r="F338" s="12"/>
      <c r="G338" s="12"/>
      <c r="H338" s="12"/>
      <c r="I338" s="100"/>
      <c r="J338" s="12"/>
      <c r="K338" s="12"/>
      <c r="L338" s="12"/>
      <c r="M338" s="12"/>
      <c r="N338" s="232" t="str">
        <f t="shared" si="5"/>
        <v/>
      </c>
    </row>
    <row r="339" spans="1:14">
      <c r="A339" s="12"/>
      <c r="B339" s="12"/>
      <c r="C339" s="11"/>
      <c r="D339" s="12"/>
      <c r="E339" s="12"/>
      <c r="F339" s="12"/>
      <c r="G339" s="12"/>
      <c r="H339" s="12"/>
      <c r="I339" s="100"/>
      <c r="J339" s="12"/>
      <c r="K339" s="12"/>
      <c r="L339" s="12"/>
      <c r="M339" s="12"/>
      <c r="N339" s="232" t="str">
        <f t="shared" si="5"/>
        <v/>
      </c>
    </row>
    <row r="340" spans="1:14">
      <c r="A340" s="12"/>
      <c r="B340" s="12"/>
      <c r="C340" s="11"/>
      <c r="D340" s="12"/>
      <c r="E340" s="12"/>
      <c r="F340" s="12"/>
      <c r="G340" s="12"/>
      <c r="H340" s="12"/>
      <c r="I340" s="100"/>
      <c r="J340" s="12"/>
      <c r="K340" s="12"/>
      <c r="L340" s="12"/>
      <c r="M340" s="12"/>
      <c r="N340" s="232" t="str">
        <f t="shared" si="5"/>
        <v/>
      </c>
    </row>
    <row r="341" spans="1:14">
      <c r="A341" s="12"/>
      <c r="B341" s="12"/>
      <c r="C341" s="11"/>
      <c r="D341" s="12"/>
      <c r="E341" s="12"/>
      <c r="F341" s="12"/>
      <c r="G341" s="12"/>
      <c r="H341" s="12"/>
      <c r="I341" s="100"/>
      <c r="J341" s="12"/>
      <c r="K341" s="12"/>
      <c r="L341" s="12"/>
      <c r="M341" s="12"/>
      <c r="N341" s="232" t="str">
        <f t="shared" si="5"/>
        <v/>
      </c>
    </row>
    <row r="342" spans="1:14">
      <c r="A342" s="12"/>
      <c r="B342" s="12"/>
      <c r="C342" s="11"/>
      <c r="D342" s="12"/>
      <c r="E342" s="12"/>
      <c r="F342" s="12"/>
      <c r="G342" s="12"/>
      <c r="H342" s="12"/>
      <c r="I342" s="100"/>
      <c r="J342" s="12"/>
      <c r="K342" s="12"/>
      <c r="L342" s="12"/>
      <c r="M342" s="12"/>
      <c r="N342" s="232" t="str">
        <f t="shared" si="5"/>
        <v/>
      </c>
    </row>
    <row r="343" spans="1:14">
      <c r="A343" s="12"/>
      <c r="B343" s="12"/>
      <c r="C343" s="11"/>
      <c r="D343" s="12"/>
      <c r="E343" s="12"/>
      <c r="F343" s="12"/>
      <c r="G343" s="12"/>
      <c r="H343" s="12"/>
      <c r="I343" s="100"/>
      <c r="J343" s="12"/>
      <c r="K343" s="12"/>
      <c r="L343" s="12"/>
      <c r="M343" s="12"/>
      <c r="N343" s="232" t="str">
        <f t="shared" si="5"/>
        <v/>
      </c>
    </row>
    <row r="344" spans="1:14">
      <c r="A344" s="12"/>
      <c r="B344" s="12"/>
      <c r="C344" s="11"/>
      <c r="D344" s="12"/>
      <c r="E344" s="12"/>
      <c r="F344" s="12"/>
      <c r="G344" s="12"/>
      <c r="H344" s="12"/>
      <c r="I344" s="100"/>
      <c r="J344" s="12"/>
      <c r="K344" s="12"/>
      <c r="L344" s="12"/>
      <c r="M344" s="12"/>
      <c r="N344" s="232" t="str">
        <f t="shared" si="5"/>
        <v/>
      </c>
    </row>
    <row r="345" spans="1:14">
      <c r="A345" s="12"/>
      <c r="B345" s="12"/>
      <c r="C345" s="11"/>
      <c r="D345" s="12"/>
      <c r="E345" s="12"/>
      <c r="F345" s="12"/>
      <c r="G345" s="12"/>
      <c r="H345" s="12"/>
      <c r="I345" s="100"/>
      <c r="J345" s="12"/>
      <c r="K345" s="12"/>
      <c r="L345" s="12"/>
      <c r="M345" s="12"/>
      <c r="N345" s="232" t="str">
        <f t="shared" si="5"/>
        <v/>
      </c>
    </row>
    <row r="346" spans="1:14">
      <c r="A346" s="12"/>
      <c r="B346" s="12"/>
      <c r="C346" s="11"/>
      <c r="D346" s="12"/>
      <c r="E346" s="12"/>
      <c r="F346" s="12"/>
      <c r="G346" s="12"/>
      <c r="H346" s="12"/>
      <c r="I346" s="100"/>
      <c r="J346" s="12"/>
      <c r="K346" s="12"/>
      <c r="L346" s="12"/>
      <c r="M346" s="12"/>
      <c r="N346" s="232" t="str">
        <f t="shared" si="5"/>
        <v/>
      </c>
    </row>
    <row r="347" spans="1:14">
      <c r="A347" s="12"/>
      <c r="B347" s="12"/>
      <c r="C347" s="11"/>
      <c r="D347" s="12"/>
      <c r="E347" s="12"/>
      <c r="F347" s="12"/>
      <c r="G347" s="12"/>
      <c r="H347" s="12"/>
      <c r="I347" s="100"/>
      <c r="J347" s="12"/>
      <c r="K347" s="12"/>
      <c r="L347" s="12"/>
      <c r="M347" s="12"/>
      <c r="N347" s="232" t="str">
        <f t="shared" si="5"/>
        <v/>
      </c>
    </row>
    <row r="348" spans="1:14">
      <c r="A348" s="12"/>
      <c r="B348" s="12"/>
      <c r="C348" s="11"/>
      <c r="D348" s="12"/>
      <c r="E348" s="12"/>
      <c r="F348" s="12"/>
      <c r="G348" s="12"/>
      <c r="H348" s="12"/>
      <c r="I348" s="100"/>
      <c r="J348" s="12"/>
      <c r="K348" s="12"/>
      <c r="L348" s="12"/>
      <c r="M348" s="12"/>
      <c r="N348" s="232" t="str">
        <f t="shared" si="5"/>
        <v/>
      </c>
    </row>
    <row r="349" spans="1:14">
      <c r="A349" s="12"/>
      <c r="B349" s="12"/>
      <c r="C349" s="11"/>
      <c r="D349" s="12"/>
      <c r="E349" s="12"/>
      <c r="F349" s="12"/>
      <c r="G349" s="12"/>
      <c r="H349" s="12"/>
      <c r="I349" s="100"/>
      <c r="J349" s="12"/>
      <c r="K349" s="12"/>
      <c r="L349" s="12"/>
      <c r="M349" s="12"/>
      <c r="N349" s="232" t="str">
        <f t="shared" si="5"/>
        <v/>
      </c>
    </row>
    <row r="350" spans="1:14">
      <c r="A350" s="12"/>
      <c r="B350" s="12"/>
      <c r="C350" s="11"/>
      <c r="D350" s="12"/>
      <c r="E350" s="12"/>
      <c r="F350" s="12"/>
      <c r="G350" s="12"/>
      <c r="H350" s="12"/>
      <c r="I350" s="100"/>
      <c r="J350" s="12"/>
      <c r="K350" s="12"/>
      <c r="L350" s="12"/>
      <c r="M350" s="12"/>
      <c r="N350" s="232" t="str">
        <f t="shared" si="5"/>
        <v/>
      </c>
    </row>
    <row r="351" spans="1:14">
      <c r="A351" s="12"/>
      <c r="B351" s="12"/>
      <c r="C351" s="11"/>
      <c r="D351" s="12"/>
      <c r="E351" s="12"/>
      <c r="F351" s="12"/>
      <c r="G351" s="12"/>
      <c r="H351" s="12"/>
      <c r="I351" s="100"/>
      <c r="J351" s="12"/>
      <c r="K351" s="12"/>
      <c r="L351" s="12"/>
      <c r="M351" s="12"/>
      <c r="N351" s="232" t="str">
        <f t="shared" si="5"/>
        <v/>
      </c>
    </row>
    <row r="352" spans="1:14">
      <c r="A352" s="12"/>
      <c r="B352" s="12"/>
      <c r="C352" s="11"/>
      <c r="D352" s="12"/>
      <c r="E352" s="12"/>
      <c r="F352" s="12"/>
      <c r="G352" s="12"/>
      <c r="H352" s="12"/>
      <c r="I352" s="100"/>
      <c r="J352" s="12"/>
      <c r="K352" s="12"/>
      <c r="L352" s="12"/>
      <c r="M352" s="12"/>
      <c r="N352" s="232" t="str">
        <f t="shared" si="5"/>
        <v/>
      </c>
    </row>
    <row r="353" spans="1:14">
      <c r="A353" s="12"/>
      <c r="B353" s="12"/>
      <c r="C353" s="11"/>
      <c r="D353" s="12"/>
      <c r="E353" s="12"/>
      <c r="F353" s="12"/>
      <c r="G353" s="12"/>
      <c r="H353" s="12"/>
      <c r="I353" s="100"/>
      <c r="J353" s="12"/>
      <c r="K353" s="12"/>
      <c r="L353" s="12"/>
      <c r="M353" s="12"/>
      <c r="N353" s="232" t="str">
        <f t="shared" si="5"/>
        <v/>
      </c>
    </row>
    <row r="354" spans="1:14">
      <c r="A354" s="12"/>
      <c r="B354" s="12"/>
      <c r="C354" s="11"/>
      <c r="D354" s="12"/>
      <c r="E354" s="12"/>
      <c r="F354" s="12"/>
      <c r="G354" s="12"/>
      <c r="H354" s="12"/>
      <c r="I354" s="100"/>
      <c r="J354" s="12"/>
      <c r="K354" s="12"/>
      <c r="L354" s="12"/>
      <c r="M354" s="12"/>
      <c r="N354" s="232" t="str">
        <f t="shared" si="5"/>
        <v/>
      </c>
    </row>
    <row r="355" spans="1:14">
      <c r="A355" s="12"/>
      <c r="B355" s="12"/>
      <c r="C355" s="11"/>
      <c r="D355" s="12"/>
      <c r="E355" s="12"/>
      <c r="F355" s="12"/>
      <c r="G355" s="12"/>
      <c r="H355" s="12"/>
      <c r="I355" s="100"/>
      <c r="J355" s="12"/>
      <c r="K355" s="12"/>
      <c r="L355" s="12"/>
      <c r="M355" s="12"/>
      <c r="N355" s="232" t="str">
        <f t="shared" si="5"/>
        <v/>
      </c>
    </row>
    <row r="356" spans="1:14">
      <c r="A356" s="12"/>
      <c r="B356" s="12"/>
      <c r="C356" s="11"/>
      <c r="D356" s="12"/>
      <c r="E356" s="12"/>
      <c r="F356" s="12"/>
      <c r="G356" s="12"/>
      <c r="H356" s="12"/>
      <c r="I356" s="100"/>
      <c r="J356" s="12"/>
      <c r="K356" s="12"/>
      <c r="L356" s="12"/>
      <c r="M356" s="12"/>
      <c r="N356" s="232" t="str">
        <f t="shared" si="5"/>
        <v/>
      </c>
    </row>
    <row r="357" spans="1:14">
      <c r="A357" s="12"/>
      <c r="B357" s="12"/>
      <c r="C357" s="11"/>
      <c r="D357" s="12"/>
      <c r="E357" s="12"/>
      <c r="F357" s="12"/>
      <c r="G357" s="12"/>
      <c r="H357" s="12"/>
      <c r="I357" s="100"/>
      <c r="J357" s="12"/>
      <c r="K357" s="12"/>
      <c r="L357" s="12"/>
      <c r="M357" s="12"/>
      <c r="N357" s="232" t="str">
        <f t="shared" si="5"/>
        <v/>
      </c>
    </row>
    <row r="358" spans="1:14">
      <c r="A358" s="12"/>
      <c r="B358" s="12"/>
      <c r="C358" s="11"/>
      <c r="D358" s="12"/>
      <c r="E358" s="12"/>
      <c r="F358" s="12"/>
      <c r="G358" s="12"/>
      <c r="H358" s="12"/>
      <c r="I358" s="100"/>
      <c r="J358" s="12"/>
      <c r="K358" s="12"/>
      <c r="L358" s="12"/>
      <c r="M358" s="12"/>
      <c r="N358" s="232" t="str">
        <f t="shared" si="5"/>
        <v/>
      </c>
    </row>
    <row r="359" spans="1:14">
      <c r="A359" s="12"/>
      <c r="B359" s="12"/>
      <c r="C359" s="11"/>
      <c r="D359" s="12"/>
      <c r="E359" s="12"/>
      <c r="F359" s="12"/>
      <c r="G359" s="12"/>
      <c r="H359" s="12"/>
      <c r="I359" s="100"/>
      <c r="J359" s="12"/>
      <c r="K359" s="12"/>
      <c r="L359" s="12"/>
      <c r="M359" s="12"/>
      <c r="N359" s="232" t="str">
        <f t="shared" si="5"/>
        <v/>
      </c>
    </row>
    <row r="360" spans="1:14">
      <c r="A360" s="12"/>
      <c r="B360" s="12"/>
      <c r="C360" s="11"/>
      <c r="D360" s="12"/>
      <c r="E360" s="12"/>
      <c r="F360" s="12"/>
      <c r="G360" s="12"/>
      <c r="H360" s="12"/>
      <c r="I360" s="100"/>
      <c r="J360" s="12"/>
      <c r="K360" s="12"/>
      <c r="L360" s="12"/>
      <c r="M360" s="12"/>
      <c r="N360" s="232" t="str">
        <f t="shared" si="5"/>
        <v/>
      </c>
    </row>
    <row r="361" spans="1:14">
      <c r="A361" s="12"/>
      <c r="B361" s="12"/>
      <c r="C361" s="11"/>
      <c r="D361" s="12"/>
      <c r="E361" s="12"/>
      <c r="F361" s="12"/>
      <c r="G361" s="12"/>
      <c r="H361" s="12"/>
      <c r="I361" s="100"/>
      <c r="J361" s="12"/>
      <c r="K361" s="12"/>
      <c r="L361" s="12"/>
      <c r="M361" s="12"/>
      <c r="N361" s="232" t="str">
        <f t="shared" si="5"/>
        <v/>
      </c>
    </row>
    <row r="362" spans="1:14">
      <c r="A362" s="12"/>
      <c r="B362" s="12"/>
      <c r="C362" s="11"/>
      <c r="D362" s="12"/>
      <c r="E362" s="12"/>
      <c r="F362" s="12"/>
      <c r="G362" s="12"/>
      <c r="H362" s="12"/>
      <c r="I362" s="100"/>
      <c r="J362" s="12"/>
      <c r="K362" s="12"/>
      <c r="L362" s="12"/>
      <c r="M362" s="12"/>
      <c r="N362" s="232" t="str">
        <f t="shared" si="5"/>
        <v/>
      </c>
    </row>
    <row r="363" spans="1:14">
      <c r="A363" s="12"/>
      <c r="B363" s="12"/>
      <c r="C363" s="11"/>
      <c r="D363" s="12"/>
      <c r="E363" s="12"/>
      <c r="F363" s="12"/>
      <c r="G363" s="12"/>
      <c r="H363" s="12"/>
      <c r="I363" s="100"/>
      <c r="J363" s="12"/>
      <c r="K363" s="12"/>
      <c r="L363" s="12"/>
      <c r="M363" s="12"/>
      <c r="N363" s="232" t="str">
        <f t="shared" si="5"/>
        <v/>
      </c>
    </row>
    <row r="364" spans="1:14">
      <c r="A364" s="12"/>
      <c r="B364" s="12"/>
      <c r="C364" s="11"/>
      <c r="D364" s="12"/>
      <c r="E364" s="12"/>
      <c r="F364" s="12"/>
      <c r="G364" s="12"/>
      <c r="H364" s="12"/>
      <c r="I364" s="100"/>
      <c r="J364" s="12"/>
      <c r="K364" s="12"/>
      <c r="L364" s="12"/>
      <c r="M364" s="12"/>
      <c r="N364" s="232" t="str">
        <f t="shared" si="5"/>
        <v/>
      </c>
    </row>
    <row r="365" spans="1:14">
      <c r="A365" s="12"/>
      <c r="B365" s="12"/>
      <c r="C365" s="11"/>
      <c r="D365" s="12"/>
      <c r="E365" s="12"/>
      <c r="F365" s="12"/>
      <c r="G365" s="12"/>
      <c r="H365" s="12"/>
      <c r="I365" s="100"/>
      <c r="J365" s="12"/>
      <c r="K365" s="12"/>
      <c r="L365" s="12"/>
      <c r="M365" s="12"/>
      <c r="N365" s="232" t="str">
        <f t="shared" si="5"/>
        <v/>
      </c>
    </row>
    <row r="366" spans="1:14">
      <c r="A366" s="12"/>
      <c r="B366" s="12"/>
      <c r="C366" s="11"/>
      <c r="D366" s="12"/>
      <c r="E366" s="12"/>
      <c r="F366" s="12"/>
      <c r="G366" s="12"/>
      <c r="H366" s="12"/>
      <c r="I366" s="100"/>
      <c r="J366" s="12"/>
      <c r="K366" s="12"/>
      <c r="L366" s="12"/>
      <c r="M366" s="12"/>
      <c r="N366" s="232" t="str">
        <f t="shared" si="5"/>
        <v/>
      </c>
    </row>
    <row r="367" spans="1:14">
      <c r="A367" s="12"/>
      <c r="B367" s="12"/>
      <c r="C367" s="11"/>
      <c r="D367" s="12"/>
      <c r="E367" s="12"/>
      <c r="F367" s="12"/>
      <c r="G367" s="12"/>
      <c r="H367" s="12"/>
      <c r="I367" s="100"/>
      <c r="J367" s="12"/>
      <c r="K367" s="12"/>
      <c r="L367" s="12"/>
      <c r="M367" s="12"/>
      <c r="N367" s="232" t="str">
        <f t="shared" si="5"/>
        <v/>
      </c>
    </row>
    <row r="368" spans="1:14">
      <c r="A368" s="12"/>
      <c r="B368" s="12"/>
      <c r="C368" s="11"/>
      <c r="D368" s="12"/>
      <c r="E368" s="12"/>
      <c r="F368" s="12"/>
      <c r="G368" s="12"/>
      <c r="H368" s="12"/>
      <c r="I368" s="100"/>
      <c r="J368" s="12"/>
      <c r="K368" s="12"/>
      <c r="L368" s="12"/>
      <c r="M368" s="12"/>
      <c r="N368" s="232" t="str">
        <f t="shared" si="5"/>
        <v/>
      </c>
    </row>
    <row r="369" spans="1:14">
      <c r="A369" s="12"/>
      <c r="B369" s="12"/>
      <c r="C369" s="11"/>
      <c r="D369" s="12"/>
      <c r="E369" s="12"/>
      <c r="F369" s="12"/>
      <c r="G369" s="12"/>
      <c r="H369" s="12"/>
      <c r="I369" s="100"/>
      <c r="J369" s="12"/>
      <c r="K369" s="12"/>
      <c r="L369" s="12"/>
      <c r="M369" s="12"/>
      <c r="N369" s="232" t="str">
        <f t="shared" si="5"/>
        <v/>
      </c>
    </row>
    <row r="370" spans="1:14">
      <c r="A370" s="12"/>
      <c r="B370" s="12"/>
      <c r="C370" s="11"/>
      <c r="D370" s="12"/>
      <c r="E370" s="12"/>
      <c r="F370" s="12"/>
      <c r="G370" s="12"/>
      <c r="H370" s="12"/>
      <c r="I370" s="100"/>
      <c r="J370" s="12"/>
      <c r="K370" s="12"/>
      <c r="L370" s="12"/>
      <c r="M370" s="12"/>
      <c r="N370" s="232" t="str">
        <f t="shared" si="5"/>
        <v/>
      </c>
    </row>
    <row r="371" spans="1:14">
      <c r="A371" s="12"/>
      <c r="B371" s="12"/>
      <c r="C371" s="11"/>
      <c r="D371" s="12"/>
      <c r="E371" s="12"/>
      <c r="F371" s="12"/>
      <c r="G371" s="12"/>
      <c r="H371" s="12"/>
      <c r="I371" s="100"/>
      <c r="J371" s="12"/>
      <c r="K371" s="12"/>
      <c r="L371" s="12"/>
      <c r="M371" s="12"/>
      <c r="N371" s="232" t="str">
        <f t="shared" si="5"/>
        <v/>
      </c>
    </row>
    <row r="372" spans="1:14">
      <c r="A372" s="12"/>
      <c r="B372" s="12"/>
      <c r="C372" s="11"/>
      <c r="D372" s="12"/>
      <c r="E372" s="12"/>
      <c r="F372" s="12"/>
      <c r="G372" s="12"/>
      <c r="H372" s="12"/>
      <c r="I372" s="100"/>
      <c r="J372" s="12"/>
      <c r="K372" s="12"/>
      <c r="L372" s="12"/>
      <c r="M372" s="12"/>
      <c r="N372" s="232" t="str">
        <f t="shared" si="5"/>
        <v/>
      </c>
    </row>
    <row r="373" spans="1:14">
      <c r="A373" s="12"/>
      <c r="B373" s="12"/>
      <c r="C373" s="11"/>
      <c r="D373" s="12"/>
      <c r="E373" s="12"/>
      <c r="F373" s="12"/>
      <c r="G373" s="12"/>
      <c r="H373" s="12"/>
      <c r="I373" s="100"/>
      <c r="J373" s="12"/>
      <c r="K373" s="12"/>
      <c r="L373" s="12"/>
      <c r="M373" s="12"/>
      <c r="N373" s="232" t="str">
        <f t="shared" si="5"/>
        <v/>
      </c>
    </row>
    <row r="374" spans="1:14">
      <c r="A374" s="12"/>
      <c r="B374" s="12"/>
      <c r="C374" s="11"/>
      <c r="D374" s="12"/>
      <c r="E374" s="12"/>
      <c r="F374" s="12"/>
      <c r="G374" s="12"/>
      <c r="H374" s="12"/>
      <c r="I374" s="100"/>
      <c r="J374" s="12"/>
      <c r="K374" s="12"/>
      <c r="L374" s="12"/>
      <c r="M374" s="12"/>
      <c r="N374" s="232" t="str">
        <f t="shared" si="5"/>
        <v/>
      </c>
    </row>
    <row r="375" spans="1:14">
      <c r="A375" s="12"/>
      <c r="B375" s="12"/>
      <c r="C375" s="11"/>
      <c r="D375" s="12"/>
      <c r="E375" s="12"/>
      <c r="F375" s="12"/>
      <c r="G375" s="12"/>
      <c r="H375" s="12"/>
      <c r="I375" s="100"/>
      <c r="J375" s="12"/>
      <c r="K375" s="12"/>
      <c r="L375" s="12"/>
      <c r="M375" s="12"/>
      <c r="N375" s="232" t="str">
        <f t="shared" si="5"/>
        <v/>
      </c>
    </row>
    <row r="376" spans="1:14">
      <c r="A376" s="12"/>
      <c r="B376" s="12"/>
      <c r="C376" s="11"/>
      <c r="D376" s="12"/>
      <c r="E376" s="12"/>
      <c r="F376" s="12"/>
      <c r="G376" s="12"/>
      <c r="H376" s="12"/>
      <c r="I376" s="100"/>
      <c r="J376" s="12"/>
      <c r="K376" s="12"/>
      <c r="L376" s="12"/>
      <c r="M376" s="12"/>
      <c r="N376" s="232" t="str">
        <f t="shared" si="5"/>
        <v/>
      </c>
    </row>
    <row r="377" spans="1:14">
      <c r="A377" s="12"/>
      <c r="B377" s="12"/>
      <c r="C377" s="11"/>
      <c r="D377" s="12"/>
      <c r="E377" s="12"/>
      <c r="F377" s="12"/>
      <c r="G377" s="12"/>
      <c r="H377" s="12"/>
      <c r="I377" s="100"/>
      <c r="J377" s="12"/>
      <c r="K377" s="12"/>
      <c r="L377" s="12"/>
      <c r="M377" s="12"/>
      <c r="N377" s="232" t="str">
        <f t="shared" si="5"/>
        <v/>
      </c>
    </row>
    <row r="378" spans="1:14">
      <c r="A378" s="12"/>
      <c r="B378" s="12"/>
      <c r="C378" s="11"/>
      <c r="D378" s="12"/>
      <c r="E378" s="12"/>
      <c r="F378" s="12"/>
      <c r="G378" s="12"/>
      <c r="H378" s="12"/>
      <c r="I378" s="100"/>
      <c r="J378" s="12"/>
      <c r="K378" s="12"/>
      <c r="L378" s="12"/>
      <c r="M378" s="12"/>
      <c r="N378" s="232" t="str">
        <f t="shared" si="5"/>
        <v/>
      </c>
    </row>
    <row r="379" spans="1:14">
      <c r="A379" s="12"/>
      <c r="B379" s="12"/>
      <c r="C379" s="11"/>
      <c r="D379" s="12"/>
      <c r="E379" s="12"/>
      <c r="F379" s="12"/>
      <c r="G379" s="12"/>
      <c r="H379" s="12"/>
      <c r="I379" s="100"/>
      <c r="J379" s="12"/>
      <c r="K379" s="12"/>
      <c r="L379" s="12"/>
      <c r="M379" s="12"/>
      <c r="N379" s="232" t="str">
        <f t="shared" si="5"/>
        <v/>
      </c>
    </row>
    <row r="380" spans="1:14">
      <c r="A380" s="12"/>
      <c r="B380" s="12"/>
      <c r="C380" s="11"/>
      <c r="D380" s="12"/>
      <c r="E380" s="12"/>
      <c r="F380" s="12"/>
      <c r="G380" s="12"/>
      <c r="H380" s="12"/>
      <c r="I380" s="100"/>
      <c r="J380" s="12"/>
      <c r="K380" s="12"/>
      <c r="L380" s="12"/>
      <c r="M380" s="12"/>
      <c r="N380" s="232" t="str">
        <f t="shared" si="5"/>
        <v/>
      </c>
    </row>
    <row r="381" spans="1:14">
      <c r="A381" s="12"/>
      <c r="B381" s="12"/>
      <c r="C381" s="11"/>
      <c r="D381" s="12"/>
      <c r="E381" s="12"/>
      <c r="F381" s="12"/>
      <c r="G381" s="12"/>
      <c r="H381" s="12"/>
      <c r="I381" s="100"/>
      <c r="J381" s="12"/>
      <c r="K381" s="12"/>
      <c r="L381" s="12"/>
      <c r="M381" s="12"/>
      <c r="N381" s="232" t="str">
        <f t="shared" si="5"/>
        <v/>
      </c>
    </row>
    <row r="382" spans="1:14">
      <c r="A382" s="12"/>
      <c r="B382" s="12"/>
      <c r="C382" s="11"/>
      <c r="D382" s="12"/>
      <c r="E382" s="12"/>
      <c r="F382" s="12"/>
      <c r="G382" s="12"/>
      <c r="H382" s="12"/>
      <c r="I382" s="100"/>
      <c r="J382" s="12"/>
      <c r="K382" s="12"/>
      <c r="L382" s="12"/>
      <c r="M382" s="12"/>
      <c r="N382" s="232" t="str">
        <f t="shared" si="5"/>
        <v/>
      </c>
    </row>
    <row r="383" spans="1:14">
      <c r="A383" s="12"/>
      <c r="B383" s="12"/>
      <c r="C383" s="11"/>
      <c r="D383" s="12"/>
      <c r="E383" s="12"/>
      <c r="F383" s="12"/>
      <c r="G383" s="12"/>
      <c r="H383" s="12"/>
      <c r="I383" s="100"/>
      <c r="J383" s="12"/>
      <c r="K383" s="12"/>
      <c r="L383" s="12"/>
      <c r="M383" s="12"/>
      <c r="N383" s="232" t="str">
        <f t="shared" si="5"/>
        <v/>
      </c>
    </row>
    <row r="384" spans="1:14">
      <c r="A384" s="12"/>
      <c r="B384" s="12"/>
      <c r="C384" s="11"/>
      <c r="D384" s="12"/>
      <c r="E384" s="12"/>
      <c r="F384" s="12"/>
      <c r="G384" s="12"/>
      <c r="H384" s="12"/>
      <c r="I384" s="100"/>
      <c r="J384" s="12"/>
      <c r="K384" s="12"/>
      <c r="L384" s="12"/>
      <c r="M384" s="12"/>
      <c r="N384" s="232" t="str">
        <f t="shared" si="5"/>
        <v/>
      </c>
    </row>
    <row r="385" spans="1:14">
      <c r="A385" s="12"/>
      <c r="B385" s="12"/>
      <c r="C385" s="11"/>
      <c r="D385" s="12"/>
      <c r="E385" s="12"/>
      <c r="F385" s="12"/>
      <c r="G385" s="12"/>
      <c r="H385" s="12"/>
      <c r="I385" s="100"/>
      <c r="J385" s="12"/>
      <c r="K385" s="12"/>
      <c r="L385" s="12"/>
      <c r="M385" s="12"/>
      <c r="N385" s="232" t="str">
        <f t="shared" si="5"/>
        <v/>
      </c>
    </row>
    <row r="386" spans="1:14">
      <c r="A386" s="12"/>
      <c r="B386" s="12"/>
      <c r="C386" s="11"/>
      <c r="D386" s="12"/>
      <c r="E386" s="12"/>
      <c r="F386" s="12"/>
      <c r="G386" s="12"/>
      <c r="H386" s="12"/>
      <c r="I386" s="100"/>
      <c r="J386" s="12"/>
      <c r="K386" s="12"/>
      <c r="L386" s="12"/>
      <c r="M386" s="12"/>
      <c r="N386" s="232" t="str">
        <f t="shared" si="5"/>
        <v/>
      </c>
    </row>
    <row r="387" spans="1:14">
      <c r="A387" s="12"/>
      <c r="B387" s="12"/>
      <c r="C387" s="11"/>
      <c r="D387" s="12"/>
      <c r="E387" s="12"/>
      <c r="F387" s="12"/>
      <c r="G387" s="12"/>
      <c r="H387" s="12"/>
      <c r="I387" s="100"/>
      <c r="J387" s="12"/>
      <c r="K387" s="12"/>
      <c r="L387" s="12"/>
      <c r="M387" s="12"/>
      <c r="N387" s="232" t="str">
        <f t="shared" si="5"/>
        <v/>
      </c>
    </row>
    <row r="388" spans="1:14">
      <c r="A388" s="12"/>
      <c r="B388" s="12"/>
      <c r="C388" s="11"/>
      <c r="D388" s="12"/>
      <c r="E388" s="12"/>
      <c r="F388" s="12"/>
      <c r="G388" s="12"/>
      <c r="H388" s="12"/>
      <c r="I388" s="100"/>
      <c r="J388" s="12"/>
      <c r="K388" s="12"/>
      <c r="L388" s="12"/>
      <c r="M388" s="12"/>
      <c r="N388" s="232" t="str">
        <f t="shared" si="5"/>
        <v/>
      </c>
    </row>
    <row r="389" spans="1:14">
      <c r="A389" s="12"/>
      <c r="B389" s="12"/>
      <c r="C389" s="11"/>
      <c r="D389" s="12"/>
      <c r="E389" s="12"/>
      <c r="F389" s="12"/>
      <c r="G389" s="12"/>
      <c r="H389" s="12"/>
      <c r="I389" s="100"/>
      <c r="J389" s="12"/>
      <c r="K389" s="12"/>
      <c r="L389" s="12"/>
      <c r="M389" s="12"/>
      <c r="N389" s="232" t="str">
        <f t="shared" si="5"/>
        <v/>
      </c>
    </row>
    <row r="390" spans="1:14">
      <c r="A390" s="12"/>
      <c r="B390" s="12"/>
      <c r="C390" s="11"/>
      <c r="D390" s="12"/>
      <c r="E390" s="12"/>
      <c r="F390" s="12"/>
      <c r="G390" s="12"/>
      <c r="H390" s="12"/>
      <c r="I390" s="100"/>
      <c r="J390" s="12"/>
      <c r="K390" s="12"/>
      <c r="L390" s="12"/>
      <c r="M390" s="12"/>
      <c r="N390" s="232" t="str">
        <f t="shared" si="5"/>
        <v/>
      </c>
    </row>
    <row r="391" spans="1:14">
      <c r="A391" s="12"/>
      <c r="B391" s="12"/>
      <c r="C391" s="11"/>
      <c r="D391" s="12"/>
      <c r="E391" s="12"/>
      <c r="F391" s="12"/>
      <c r="G391" s="12"/>
      <c r="H391" s="12"/>
      <c r="I391" s="100"/>
      <c r="J391" s="12"/>
      <c r="K391" s="12"/>
      <c r="L391" s="12"/>
      <c r="M391" s="12"/>
      <c r="N391" s="232" t="str">
        <f t="shared" ref="N391:N454" si="6">IF(E391="","",E391&amp;"["&amp;G391&amp;"]")</f>
        <v/>
      </c>
    </row>
    <row r="392" spans="1:14">
      <c r="A392" s="12"/>
      <c r="B392" s="12"/>
      <c r="C392" s="11"/>
      <c r="D392" s="12"/>
      <c r="E392" s="12"/>
      <c r="F392" s="12"/>
      <c r="G392" s="12"/>
      <c r="H392" s="12"/>
      <c r="I392" s="100"/>
      <c r="J392" s="12"/>
      <c r="K392" s="12"/>
      <c r="L392" s="12"/>
      <c r="M392" s="12"/>
      <c r="N392" s="232" t="str">
        <f t="shared" si="6"/>
        <v/>
      </c>
    </row>
    <row r="393" spans="1:14">
      <c r="A393" s="12"/>
      <c r="B393" s="12"/>
      <c r="C393" s="11"/>
      <c r="D393" s="12"/>
      <c r="E393" s="12"/>
      <c r="F393" s="12"/>
      <c r="G393" s="12"/>
      <c r="H393" s="12"/>
      <c r="I393" s="100"/>
      <c r="J393" s="12"/>
      <c r="K393" s="12"/>
      <c r="L393" s="12"/>
      <c r="M393" s="12"/>
      <c r="N393" s="232" t="str">
        <f t="shared" si="6"/>
        <v/>
      </c>
    </row>
    <row r="394" spans="1:14">
      <c r="A394" s="12"/>
      <c r="B394" s="12"/>
      <c r="C394" s="11"/>
      <c r="D394" s="12"/>
      <c r="E394" s="12"/>
      <c r="F394" s="12"/>
      <c r="G394" s="12"/>
      <c r="H394" s="12"/>
      <c r="I394" s="100"/>
      <c r="J394" s="12"/>
      <c r="K394" s="12"/>
      <c r="L394" s="12"/>
      <c r="M394" s="12"/>
      <c r="N394" s="232" t="str">
        <f t="shared" si="6"/>
        <v/>
      </c>
    </row>
    <row r="395" spans="1:14">
      <c r="A395" s="12"/>
      <c r="B395" s="12"/>
      <c r="C395" s="11"/>
      <c r="D395" s="12"/>
      <c r="E395" s="12"/>
      <c r="F395" s="12"/>
      <c r="G395" s="12"/>
      <c r="H395" s="12"/>
      <c r="I395" s="100"/>
      <c r="J395" s="12"/>
      <c r="K395" s="12"/>
      <c r="L395" s="12"/>
      <c r="M395" s="12"/>
      <c r="N395" s="232" t="str">
        <f t="shared" si="6"/>
        <v/>
      </c>
    </row>
    <row r="396" spans="1:14">
      <c r="A396" s="12"/>
      <c r="B396" s="12"/>
      <c r="C396" s="11"/>
      <c r="D396" s="12"/>
      <c r="E396" s="12"/>
      <c r="F396" s="12"/>
      <c r="G396" s="12"/>
      <c r="H396" s="12"/>
      <c r="I396" s="100"/>
      <c r="J396" s="12"/>
      <c r="K396" s="12"/>
      <c r="L396" s="12"/>
      <c r="M396" s="12"/>
      <c r="N396" s="232" t="str">
        <f t="shared" si="6"/>
        <v/>
      </c>
    </row>
    <row r="397" spans="1:14">
      <c r="A397" s="12"/>
      <c r="B397" s="12"/>
      <c r="C397" s="11"/>
      <c r="D397" s="12"/>
      <c r="E397" s="12"/>
      <c r="F397" s="12"/>
      <c r="G397" s="12"/>
      <c r="H397" s="12"/>
      <c r="I397" s="100"/>
      <c r="J397" s="12"/>
      <c r="K397" s="12"/>
      <c r="L397" s="12"/>
      <c r="M397" s="12"/>
      <c r="N397" s="232" t="str">
        <f t="shared" si="6"/>
        <v/>
      </c>
    </row>
    <row r="398" spans="1:14">
      <c r="A398" s="12"/>
      <c r="B398" s="12"/>
      <c r="C398" s="11"/>
      <c r="D398" s="12"/>
      <c r="E398" s="12"/>
      <c r="F398" s="12"/>
      <c r="G398" s="12"/>
      <c r="H398" s="12"/>
      <c r="I398" s="100"/>
      <c r="J398" s="12"/>
      <c r="K398" s="12"/>
      <c r="L398" s="12"/>
      <c r="M398" s="12"/>
      <c r="N398" s="232" t="str">
        <f t="shared" si="6"/>
        <v/>
      </c>
    </row>
    <row r="399" spans="1:14">
      <c r="A399" s="12"/>
      <c r="B399" s="12"/>
      <c r="C399" s="11"/>
      <c r="D399" s="12"/>
      <c r="E399" s="12"/>
      <c r="F399" s="12"/>
      <c r="G399" s="12"/>
      <c r="H399" s="12"/>
      <c r="I399" s="100"/>
      <c r="J399" s="12"/>
      <c r="K399" s="12"/>
      <c r="L399" s="12"/>
      <c r="M399" s="12"/>
      <c r="N399" s="232" t="str">
        <f t="shared" si="6"/>
        <v/>
      </c>
    </row>
    <row r="400" spans="1:14">
      <c r="A400" s="12"/>
      <c r="B400" s="12"/>
      <c r="C400" s="11"/>
      <c r="D400" s="12"/>
      <c r="E400" s="12"/>
      <c r="F400" s="12"/>
      <c r="G400" s="12"/>
      <c r="H400" s="12"/>
      <c r="I400" s="100"/>
      <c r="J400" s="12"/>
      <c r="K400" s="12"/>
      <c r="L400" s="12"/>
      <c r="M400" s="12"/>
      <c r="N400" s="232" t="str">
        <f t="shared" si="6"/>
        <v/>
      </c>
    </row>
    <row r="401" spans="1:14">
      <c r="A401" s="12"/>
      <c r="B401" s="12"/>
      <c r="C401" s="11"/>
      <c r="D401" s="12"/>
      <c r="E401" s="12"/>
      <c r="F401" s="12"/>
      <c r="G401" s="12"/>
      <c r="H401" s="12"/>
      <c r="I401" s="100"/>
      <c r="J401" s="12"/>
      <c r="K401" s="12"/>
      <c r="L401" s="12"/>
      <c r="M401" s="12"/>
      <c r="N401" s="232" t="str">
        <f t="shared" si="6"/>
        <v/>
      </c>
    </row>
    <row r="402" spans="1:14">
      <c r="A402" s="12"/>
      <c r="B402" s="12"/>
      <c r="C402" s="11"/>
      <c r="D402" s="12"/>
      <c r="E402" s="12"/>
      <c r="F402" s="12"/>
      <c r="G402" s="12"/>
      <c r="H402" s="12"/>
      <c r="I402" s="100"/>
      <c r="J402" s="12"/>
      <c r="K402" s="12"/>
      <c r="L402" s="12"/>
      <c r="M402" s="12"/>
      <c r="N402" s="232" t="str">
        <f t="shared" si="6"/>
        <v/>
      </c>
    </row>
    <row r="403" spans="1:14">
      <c r="A403" s="12"/>
      <c r="B403" s="12"/>
      <c r="C403" s="11"/>
      <c r="D403" s="12"/>
      <c r="E403" s="12"/>
      <c r="F403" s="12"/>
      <c r="G403" s="12"/>
      <c r="H403" s="12"/>
      <c r="I403" s="100"/>
      <c r="J403" s="12"/>
      <c r="K403" s="12"/>
      <c r="L403" s="12"/>
      <c r="M403" s="12"/>
      <c r="N403" s="232" t="str">
        <f t="shared" si="6"/>
        <v/>
      </c>
    </row>
    <row r="404" spans="1:14">
      <c r="A404" s="12"/>
      <c r="B404" s="12"/>
      <c r="C404" s="11"/>
      <c r="D404" s="12"/>
      <c r="E404" s="12"/>
      <c r="F404" s="12"/>
      <c r="G404" s="12"/>
      <c r="H404" s="12"/>
      <c r="I404" s="100"/>
      <c r="J404" s="12"/>
      <c r="K404" s="12"/>
      <c r="L404" s="12"/>
      <c r="M404" s="12"/>
      <c r="N404" s="232" t="str">
        <f t="shared" si="6"/>
        <v/>
      </c>
    </row>
    <row r="405" spans="1:14">
      <c r="A405" s="12"/>
      <c r="B405" s="12"/>
      <c r="C405" s="11"/>
      <c r="D405" s="12"/>
      <c r="E405" s="12"/>
      <c r="F405" s="12"/>
      <c r="G405" s="12"/>
      <c r="H405" s="12"/>
      <c r="I405" s="100"/>
      <c r="J405" s="12"/>
      <c r="K405" s="12"/>
      <c r="L405" s="12"/>
      <c r="M405" s="12"/>
      <c r="N405" s="232" t="str">
        <f t="shared" si="6"/>
        <v/>
      </c>
    </row>
    <row r="406" spans="1:14">
      <c r="A406" s="12"/>
      <c r="B406" s="12"/>
      <c r="C406" s="11"/>
      <c r="D406" s="12"/>
      <c r="E406" s="12"/>
      <c r="F406" s="12"/>
      <c r="G406" s="12"/>
      <c r="H406" s="12"/>
      <c r="I406" s="100"/>
      <c r="J406" s="12"/>
      <c r="K406" s="12"/>
      <c r="L406" s="12"/>
      <c r="M406" s="12"/>
      <c r="N406" s="232" t="str">
        <f t="shared" si="6"/>
        <v/>
      </c>
    </row>
    <row r="407" spans="1:14">
      <c r="A407" s="12"/>
      <c r="B407" s="12"/>
      <c r="C407" s="11"/>
      <c r="D407" s="12"/>
      <c r="E407" s="12"/>
      <c r="F407" s="12"/>
      <c r="G407" s="12"/>
      <c r="H407" s="12"/>
      <c r="I407" s="100"/>
      <c r="J407" s="12"/>
      <c r="K407" s="12"/>
      <c r="L407" s="12"/>
      <c r="M407" s="12"/>
      <c r="N407" s="232" t="str">
        <f t="shared" si="6"/>
        <v/>
      </c>
    </row>
    <row r="408" spans="1:14">
      <c r="A408" s="12"/>
      <c r="B408" s="12"/>
      <c r="C408" s="11"/>
      <c r="D408" s="12"/>
      <c r="E408" s="12"/>
      <c r="F408" s="12"/>
      <c r="G408" s="12"/>
      <c r="H408" s="12"/>
      <c r="I408" s="100"/>
      <c r="J408" s="12"/>
      <c r="K408" s="12"/>
      <c r="L408" s="12"/>
      <c r="M408" s="12"/>
      <c r="N408" s="232" t="str">
        <f t="shared" si="6"/>
        <v/>
      </c>
    </row>
    <row r="409" spans="1:14">
      <c r="A409" s="12"/>
      <c r="B409" s="12"/>
      <c r="C409" s="11"/>
      <c r="D409" s="12"/>
      <c r="E409" s="12"/>
      <c r="F409" s="12"/>
      <c r="G409" s="12"/>
      <c r="H409" s="12"/>
      <c r="I409" s="100"/>
      <c r="J409" s="12"/>
      <c r="K409" s="12"/>
      <c r="L409" s="12"/>
      <c r="M409" s="12"/>
      <c r="N409" s="232" t="str">
        <f t="shared" si="6"/>
        <v/>
      </c>
    </row>
    <row r="410" spans="1:14">
      <c r="A410" s="12"/>
      <c r="B410" s="12"/>
      <c r="C410" s="11"/>
      <c r="D410" s="12"/>
      <c r="E410" s="12"/>
      <c r="F410" s="12"/>
      <c r="G410" s="12"/>
      <c r="H410" s="12"/>
      <c r="I410" s="100"/>
      <c r="J410" s="12"/>
      <c r="K410" s="12"/>
      <c r="L410" s="12"/>
      <c r="M410" s="12"/>
      <c r="N410" s="232" t="str">
        <f t="shared" si="6"/>
        <v/>
      </c>
    </row>
    <row r="411" spans="1:14">
      <c r="A411" s="12"/>
      <c r="B411" s="12"/>
      <c r="C411" s="11"/>
      <c r="D411" s="12"/>
      <c r="E411" s="12"/>
      <c r="F411" s="12"/>
      <c r="G411" s="12"/>
      <c r="H411" s="12"/>
      <c r="I411" s="100"/>
      <c r="J411" s="12"/>
      <c r="K411" s="12"/>
      <c r="L411" s="12"/>
      <c r="M411" s="12"/>
      <c r="N411" s="232" t="str">
        <f t="shared" si="6"/>
        <v/>
      </c>
    </row>
    <row r="412" spans="1:14">
      <c r="A412" s="12"/>
      <c r="B412" s="12"/>
      <c r="C412" s="11"/>
      <c r="D412" s="12"/>
      <c r="E412" s="12"/>
      <c r="F412" s="12"/>
      <c r="G412" s="12"/>
      <c r="H412" s="12"/>
      <c r="I412" s="100"/>
      <c r="J412" s="12"/>
      <c r="K412" s="12"/>
      <c r="L412" s="12"/>
      <c r="M412" s="12"/>
      <c r="N412" s="232" t="str">
        <f t="shared" si="6"/>
        <v/>
      </c>
    </row>
    <row r="413" spans="1:14">
      <c r="A413" s="12"/>
      <c r="B413" s="12"/>
      <c r="C413" s="11"/>
      <c r="D413" s="12"/>
      <c r="E413" s="12"/>
      <c r="F413" s="12"/>
      <c r="G413" s="12"/>
      <c r="H413" s="12"/>
      <c r="I413" s="100"/>
      <c r="J413" s="12"/>
      <c r="K413" s="12"/>
      <c r="L413" s="12"/>
      <c r="M413" s="12"/>
      <c r="N413" s="232" t="str">
        <f t="shared" si="6"/>
        <v/>
      </c>
    </row>
    <row r="414" spans="1:14">
      <c r="A414" s="12"/>
      <c r="B414" s="12"/>
      <c r="C414" s="11"/>
      <c r="D414" s="12"/>
      <c r="E414" s="12"/>
      <c r="F414" s="12"/>
      <c r="G414" s="12"/>
      <c r="H414" s="12"/>
      <c r="I414" s="100"/>
      <c r="J414" s="12"/>
      <c r="K414" s="12"/>
      <c r="L414" s="12"/>
      <c r="M414" s="12"/>
      <c r="N414" s="232" t="str">
        <f t="shared" si="6"/>
        <v/>
      </c>
    </row>
    <row r="415" spans="1:14">
      <c r="A415" s="12"/>
      <c r="B415" s="12"/>
      <c r="C415" s="11"/>
      <c r="D415" s="12"/>
      <c r="E415" s="12"/>
      <c r="F415" s="12"/>
      <c r="G415" s="12"/>
      <c r="H415" s="12"/>
      <c r="I415" s="100"/>
      <c r="J415" s="12"/>
      <c r="K415" s="12"/>
      <c r="L415" s="12"/>
      <c r="M415" s="12"/>
      <c r="N415" s="232" t="str">
        <f t="shared" si="6"/>
        <v/>
      </c>
    </row>
    <row r="416" spans="1:14">
      <c r="A416" s="12"/>
      <c r="B416" s="12"/>
      <c r="C416" s="11"/>
      <c r="D416" s="12"/>
      <c r="E416" s="12"/>
      <c r="F416" s="12"/>
      <c r="G416" s="12"/>
      <c r="H416" s="12"/>
      <c r="I416" s="100"/>
      <c r="J416" s="12"/>
      <c r="K416" s="12"/>
      <c r="L416" s="12"/>
      <c r="M416" s="12"/>
      <c r="N416" s="232" t="str">
        <f t="shared" si="6"/>
        <v/>
      </c>
    </row>
    <row r="417" spans="1:14">
      <c r="A417" s="12"/>
      <c r="B417" s="12"/>
      <c r="C417" s="11"/>
      <c r="D417" s="12"/>
      <c r="E417" s="12"/>
      <c r="F417" s="12"/>
      <c r="G417" s="12"/>
      <c r="H417" s="12"/>
      <c r="I417" s="100"/>
      <c r="J417" s="12"/>
      <c r="K417" s="12"/>
      <c r="L417" s="12"/>
      <c r="M417" s="12"/>
      <c r="N417" s="232" t="str">
        <f t="shared" si="6"/>
        <v/>
      </c>
    </row>
    <row r="418" spans="1:14">
      <c r="A418" s="12"/>
      <c r="B418" s="12"/>
      <c r="C418" s="11"/>
      <c r="D418" s="12"/>
      <c r="E418" s="12"/>
      <c r="F418" s="12"/>
      <c r="G418" s="12"/>
      <c r="H418" s="12"/>
      <c r="I418" s="100"/>
      <c r="J418" s="12"/>
      <c r="K418" s="12"/>
      <c r="L418" s="12"/>
      <c r="M418" s="12"/>
      <c r="N418" s="232" t="str">
        <f t="shared" si="6"/>
        <v/>
      </c>
    </row>
    <row r="419" spans="1:14">
      <c r="A419" s="12"/>
      <c r="B419" s="12"/>
      <c r="C419" s="11"/>
      <c r="D419" s="12"/>
      <c r="E419" s="12"/>
      <c r="F419" s="12"/>
      <c r="G419" s="12"/>
      <c r="H419" s="12"/>
      <c r="I419" s="100"/>
      <c r="J419" s="12"/>
      <c r="K419" s="12"/>
      <c r="L419" s="12"/>
      <c r="M419" s="12"/>
      <c r="N419" s="232" t="str">
        <f t="shared" si="6"/>
        <v/>
      </c>
    </row>
    <row r="420" spans="1:14">
      <c r="A420" s="12"/>
      <c r="B420" s="12"/>
      <c r="C420" s="11"/>
      <c r="D420" s="12"/>
      <c r="E420" s="12"/>
      <c r="F420" s="12"/>
      <c r="G420" s="12"/>
      <c r="H420" s="12"/>
      <c r="I420" s="100"/>
      <c r="J420" s="12"/>
      <c r="K420" s="12"/>
      <c r="L420" s="12"/>
      <c r="M420" s="12"/>
      <c r="N420" s="232" t="str">
        <f t="shared" si="6"/>
        <v/>
      </c>
    </row>
    <row r="421" spans="1:14">
      <c r="A421" s="12"/>
      <c r="B421" s="12"/>
      <c r="C421" s="11"/>
      <c r="D421" s="12"/>
      <c r="E421" s="12"/>
      <c r="F421" s="12"/>
      <c r="G421" s="12"/>
      <c r="H421" s="12"/>
      <c r="I421" s="100"/>
      <c r="J421" s="12"/>
      <c r="K421" s="12"/>
      <c r="L421" s="12"/>
      <c r="M421" s="12"/>
      <c r="N421" s="232" t="str">
        <f t="shared" si="6"/>
        <v/>
      </c>
    </row>
    <row r="422" spans="1:14">
      <c r="A422" s="12"/>
      <c r="B422" s="12"/>
      <c r="C422" s="11"/>
      <c r="D422" s="12"/>
      <c r="E422" s="12"/>
      <c r="F422" s="12"/>
      <c r="G422" s="12"/>
      <c r="H422" s="12"/>
      <c r="I422" s="100"/>
      <c r="J422" s="12"/>
      <c r="K422" s="12"/>
      <c r="L422" s="12"/>
      <c r="M422" s="12"/>
      <c r="N422" s="232" t="str">
        <f t="shared" si="6"/>
        <v/>
      </c>
    </row>
    <row r="423" spans="1:14">
      <c r="A423" s="12"/>
      <c r="B423" s="12"/>
      <c r="C423" s="11"/>
      <c r="D423" s="12"/>
      <c r="E423" s="12"/>
      <c r="F423" s="12"/>
      <c r="G423" s="12"/>
      <c r="H423" s="12"/>
      <c r="I423" s="100"/>
      <c r="J423" s="12"/>
      <c r="K423" s="12"/>
      <c r="L423" s="12"/>
      <c r="M423" s="12"/>
      <c r="N423" s="232" t="str">
        <f t="shared" si="6"/>
        <v/>
      </c>
    </row>
    <row r="424" spans="1:14">
      <c r="A424" s="12"/>
      <c r="B424" s="12"/>
      <c r="C424" s="11"/>
      <c r="D424" s="12"/>
      <c r="E424" s="12"/>
      <c r="F424" s="12"/>
      <c r="G424" s="12"/>
      <c r="H424" s="12"/>
      <c r="I424" s="100"/>
      <c r="J424" s="12"/>
      <c r="K424" s="12"/>
      <c r="L424" s="12"/>
      <c r="M424" s="12"/>
      <c r="N424" s="232" t="str">
        <f t="shared" si="6"/>
        <v/>
      </c>
    </row>
    <row r="425" spans="1:14">
      <c r="A425" s="12"/>
      <c r="B425" s="12"/>
      <c r="C425" s="11"/>
      <c r="D425" s="12"/>
      <c r="E425" s="12"/>
      <c r="F425" s="12"/>
      <c r="G425" s="12"/>
      <c r="H425" s="12"/>
      <c r="I425" s="100"/>
      <c r="J425" s="12"/>
      <c r="K425" s="12"/>
      <c r="L425" s="12"/>
      <c r="M425" s="12"/>
      <c r="N425" s="232" t="str">
        <f t="shared" si="6"/>
        <v/>
      </c>
    </row>
    <row r="426" spans="1:14">
      <c r="A426" s="12"/>
      <c r="B426" s="12"/>
      <c r="C426" s="11"/>
      <c r="D426" s="12"/>
      <c r="E426" s="12"/>
      <c r="F426" s="12"/>
      <c r="G426" s="12"/>
      <c r="H426" s="12"/>
      <c r="I426" s="100"/>
      <c r="J426" s="12"/>
      <c r="K426" s="12"/>
      <c r="L426" s="12"/>
      <c r="M426" s="12"/>
      <c r="N426" s="232" t="str">
        <f t="shared" si="6"/>
        <v/>
      </c>
    </row>
    <row r="427" spans="1:14">
      <c r="A427" s="12"/>
      <c r="B427" s="12"/>
      <c r="C427" s="11"/>
      <c r="D427" s="12"/>
      <c r="E427" s="12"/>
      <c r="F427" s="12"/>
      <c r="G427" s="12"/>
      <c r="H427" s="12"/>
      <c r="I427" s="100"/>
      <c r="J427" s="12"/>
      <c r="K427" s="12"/>
      <c r="L427" s="12"/>
      <c r="M427" s="12"/>
      <c r="N427" s="232" t="str">
        <f t="shared" si="6"/>
        <v/>
      </c>
    </row>
    <row r="428" spans="1:14">
      <c r="A428" s="12"/>
      <c r="B428" s="12"/>
      <c r="C428" s="11"/>
      <c r="D428" s="12"/>
      <c r="E428" s="12"/>
      <c r="F428" s="12"/>
      <c r="G428" s="12"/>
      <c r="H428" s="12"/>
      <c r="I428" s="100"/>
      <c r="J428" s="12"/>
      <c r="K428" s="12"/>
      <c r="L428" s="12"/>
      <c r="M428" s="12"/>
      <c r="N428" s="232" t="str">
        <f t="shared" si="6"/>
        <v/>
      </c>
    </row>
    <row r="429" spans="1:14">
      <c r="A429" s="12"/>
      <c r="B429" s="12"/>
      <c r="C429" s="11"/>
      <c r="D429" s="12"/>
      <c r="E429" s="12"/>
      <c r="F429" s="12"/>
      <c r="G429" s="12"/>
      <c r="H429" s="12"/>
      <c r="I429" s="100"/>
      <c r="J429" s="12"/>
      <c r="K429" s="12"/>
      <c r="L429" s="12"/>
      <c r="M429" s="12"/>
      <c r="N429" s="232" t="str">
        <f t="shared" si="6"/>
        <v/>
      </c>
    </row>
    <row r="430" spans="1:14">
      <c r="A430" s="12"/>
      <c r="B430" s="12"/>
      <c r="C430" s="11"/>
      <c r="D430" s="12"/>
      <c r="E430" s="12"/>
      <c r="F430" s="12"/>
      <c r="G430" s="12"/>
      <c r="H430" s="12"/>
      <c r="I430" s="100"/>
      <c r="J430" s="12"/>
      <c r="K430" s="12"/>
      <c r="L430" s="12"/>
      <c r="M430" s="12"/>
      <c r="N430" s="232" t="str">
        <f t="shared" si="6"/>
        <v/>
      </c>
    </row>
    <row r="431" spans="1:14">
      <c r="A431" s="12"/>
      <c r="B431" s="12"/>
      <c r="C431" s="11"/>
      <c r="D431" s="12"/>
      <c r="E431" s="12"/>
      <c r="F431" s="12"/>
      <c r="G431" s="12"/>
      <c r="H431" s="12"/>
      <c r="I431" s="100"/>
      <c r="J431" s="12"/>
      <c r="K431" s="12"/>
      <c r="L431" s="12"/>
      <c r="M431" s="12"/>
      <c r="N431" s="232" t="str">
        <f t="shared" si="6"/>
        <v/>
      </c>
    </row>
    <row r="432" spans="1:14">
      <c r="A432" s="12"/>
      <c r="B432" s="12"/>
      <c r="C432" s="11"/>
      <c r="D432" s="12"/>
      <c r="E432" s="12"/>
      <c r="F432" s="12"/>
      <c r="G432" s="12"/>
      <c r="H432" s="12"/>
      <c r="I432" s="100"/>
      <c r="J432" s="12"/>
      <c r="K432" s="12"/>
      <c r="L432" s="12"/>
      <c r="M432" s="12"/>
      <c r="N432" s="232" t="str">
        <f t="shared" si="6"/>
        <v/>
      </c>
    </row>
    <row r="433" spans="1:14">
      <c r="A433" s="12"/>
      <c r="B433" s="12"/>
      <c r="C433" s="11"/>
      <c r="D433" s="12"/>
      <c r="E433" s="12"/>
      <c r="F433" s="12"/>
      <c r="G433" s="12"/>
      <c r="H433" s="12"/>
      <c r="I433" s="100"/>
      <c r="J433" s="12"/>
      <c r="K433" s="12"/>
      <c r="L433" s="12"/>
      <c r="M433" s="12"/>
      <c r="N433" s="232" t="str">
        <f t="shared" si="6"/>
        <v/>
      </c>
    </row>
    <row r="434" spans="1:14">
      <c r="A434" s="12"/>
      <c r="B434" s="12"/>
      <c r="C434" s="11"/>
      <c r="D434" s="12"/>
      <c r="E434" s="12"/>
      <c r="F434" s="12"/>
      <c r="G434" s="12"/>
      <c r="H434" s="12"/>
      <c r="I434" s="100"/>
      <c r="J434" s="12"/>
      <c r="K434" s="12"/>
      <c r="L434" s="12"/>
      <c r="M434" s="12"/>
      <c r="N434" s="232" t="str">
        <f t="shared" si="6"/>
        <v/>
      </c>
    </row>
    <row r="435" spans="1:14">
      <c r="A435" s="12"/>
      <c r="B435" s="12"/>
      <c r="C435" s="11"/>
      <c r="D435" s="12"/>
      <c r="E435" s="12"/>
      <c r="F435" s="12"/>
      <c r="G435" s="12"/>
      <c r="H435" s="12"/>
      <c r="I435" s="100"/>
      <c r="J435" s="12"/>
      <c r="K435" s="12"/>
      <c r="L435" s="12"/>
      <c r="M435" s="12"/>
      <c r="N435" s="232" t="str">
        <f t="shared" si="6"/>
        <v/>
      </c>
    </row>
    <row r="436" spans="1:14">
      <c r="A436" s="12"/>
      <c r="B436" s="12"/>
      <c r="C436" s="11"/>
      <c r="D436" s="12"/>
      <c r="E436" s="12"/>
      <c r="F436" s="12"/>
      <c r="G436" s="12"/>
      <c r="H436" s="12"/>
      <c r="I436" s="100"/>
      <c r="J436" s="12"/>
      <c r="K436" s="12"/>
      <c r="L436" s="12"/>
      <c r="M436" s="12"/>
      <c r="N436" s="232" t="str">
        <f t="shared" si="6"/>
        <v/>
      </c>
    </row>
    <row r="437" spans="1:14">
      <c r="A437" s="12"/>
      <c r="B437" s="12"/>
      <c r="C437" s="11"/>
      <c r="D437" s="12"/>
      <c r="E437" s="12"/>
      <c r="F437" s="12"/>
      <c r="G437" s="12"/>
      <c r="H437" s="12"/>
      <c r="I437" s="100"/>
      <c r="J437" s="12"/>
      <c r="K437" s="12"/>
      <c r="L437" s="12"/>
      <c r="M437" s="12"/>
      <c r="N437" s="232" t="str">
        <f t="shared" si="6"/>
        <v/>
      </c>
    </row>
    <row r="438" spans="1:14">
      <c r="A438" s="12"/>
      <c r="B438" s="12"/>
      <c r="C438" s="11"/>
      <c r="D438" s="12"/>
      <c r="E438" s="12"/>
      <c r="F438" s="12"/>
      <c r="G438" s="12"/>
      <c r="H438" s="12"/>
      <c r="I438" s="100"/>
      <c r="J438" s="12"/>
      <c r="K438" s="12"/>
      <c r="L438" s="12"/>
      <c r="M438" s="12"/>
      <c r="N438" s="232" t="str">
        <f t="shared" si="6"/>
        <v/>
      </c>
    </row>
    <row r="439" spans="1:14">
      <c r="A439" s="12"/>
      <c r="B439" s="12"/>
      <c r="C439" s="11"/>
      <c r="D439" s="12"/>
      <c r="E439" s="12"/>
      <c r="F439" s="12"/>
      <c r="G439" s="12"/>
      <c r="H439" s="12"/>
      <c r="I439" s="100"/>
      <c r="J439" s="12"/>
      <c r="K439" s="12"/>
      <c r="L439" s="12"/>
      <c r="M439" s="12"/>
      <c r="N439" s="232" t="str">
        <f t="shared" si="6"/>
        <v/>
      </c>
    </row>
    <row r="440" spans="1:14">
      <c r="A440" s="12"/>
      <c r="B440" s="12"/>
      <c r="C440" s="11"/>
      <c r="D440" s="12"/>
      <c r="E440" s="12"/>
      <c r="F440" s="12"/>
      <c r="G440" s="12"/>
      <c r="H440" s="12"/>
      <c r="I440" s="100"/>
      <c r="J440" s="12"/>
      <c r="K440" s="12"/>
      <c r="L440" s="12"/>
      <c r="M440" s="12"/>
      <c r="N440" s="232" t="str">
        <f t="shared" si="6"/>
        <v/>
      </c>
    </row>
    <row r="441" spans="1:14">
      <c r="A441" s="12"/>
      <c r="B441" s="12"/>
      <c r="C441" s="11"/>
      <c r="D441" s="12"/>
      <c r="E441" s="12"/>
      <c r="F441" s="12"/>
      <c r="G441" s="12"/>
      <c r="H441" s="12"/>
      <c r="I441" s="100"/>
      <c r="J441" s="12"/>
      <c r="K441" s="12"/>
      <c r="L441" s="12"/>
      <c r="M441" s="12"/>
      <c r="N441" s="232" t="str">
        <f t="shared" si="6"/>
        <v/>
      </c>
    </row>
    <row r="442" spans="1:14">
      <c r="A442" s="12"/>
      <c r="B442" s="12"/>
      <c r="C442" s="11"/>
      <c r="D442" s="12"/>
      <c r="E442" s="12"/>
      <c r="F442" s="12"/>
      <c r="G442" s="12"/>
      <c r="H442" s="12"/>
      <c r="I442" s="100"/>
      <c r="J442" s="12"/>
      <c r="K442" s="12"/>
      <c r="L442" s="12"/>
      <c r="M442" s="12"/>
      <c r="N442" s="232" t="str">
        <f t="shared" si="6"/>
        <v/>
      </c>
    </row>
    <row r="443" spans="1:14">
      <c r="A443" s="12"/>
      <c r="B443" s="12"/>
      <c r="C443" s="11"/>
      <c r="D443" s="12"/>
      <c r="E443" s="12"/>
      <c r="F443" s="12"/>
      <c r="G443" s="12"/>
      <c r="H443" s="12"/>
      <c r="I443" s="100"/>
      <c r="J443" s="12"/>
      <c r="K443" s="12"/>
      <c r="L443" s="12"/>
      <c r="M443" s="12"/>
      <c r="N443" s="232" t="str">
        <f t="shared" si="6"/>
        <v/>
      </c>
    </row>
    <row r="444" spans="1:14">
      <c r="A444" s="12"/>
      <c r="B444" s="12"/>
      <c r="C444" s="11"/>
      <c r="D444" s="12"/>
      <c r="E444" s="12"/>
      <c r="F444" s="12"/>
      <c r="G444" s="12"/>
      <c r="H444" s="12"/>
      <c r="I444" s="100"/>
      <c r="J444" s="12"/>
      <c r="K444" s="12"/>
      <c r="L444" s="12"/>
      <c r="M444" s="12"/>
      <c r="N444" s="232" t="str">
        <f t="shared" si="6"/>
        <v/>
      </c>
    </row>
    <row r="445" spans="1:14">
      <c r="A445" s="12"/>
      <c r="B445" s="12"/>
      <c r="C445" s="11"/>
      <c r="D445" s="12"/>
      <c r="E445" s="12"/>
      <c r="F445" s="12"/>
      <c r="G445" s="12"/>
      <c r="H445" s="12"/>
      <c r="I445" s="100"/>
      <c r="J445" s="12"/>
      <c r="K445" s="12"/>
      <c r="L445" s="12"/>
      <c r="M445" s="12"/>
      <c r="N445" s="232" t="str">
        <f t="shared" si="6"/>
        <v/>
      </c>
    </row>
    <row r="446" spans="1:14">
      <c r="A446" s="12"/>
      <c r="B446" s="12"/>
      <c r="C446" s="11"/>
      <c r="D446" s="12"/>
      <c r="E446" s="12"/>
      <c r="F446" s="12"/>
      <c r="G446" s="12"/>
      <c r="H446" s="12"/>
      <c r="I446" s="100"/>
      <c r="J446" s="12"/>
      <c r="K446" s="12"/>
      <c r="L446" s="12"/>
      <c r="M446" s="12"/>
      <c r="N446" s="232" t="str">
        <f t="shared" si="6"/>
        <v/>
      </c>
    </row>
    <row r="447" spans="1:14">
      <c r="A447" s="12"/>
      <c r="B447" s="12"/>
      <c r="C447" s="11"/>
      <c r="D447" s="12"/>
      <c r="E447" s="12"/>
      <c r="F447" s="12"/>
      <c r="G447" s="12"/>
      <c r="H447" s="12"/>
      <c r="I447" s="100"/>
      <c r="J447" s="12"/>
      <c r="K447" s="12"/>
      <c r="L447" s="12"/>
      <c r="M447" s="12"/>
      <c r="N447" s="232" t="str">
        <f t="shared" si="6"/>
        <v/>
      </c>
    </row>
    <row r="448" spans="1:14">
      <c r="A448" s="12"/>
      <c r="B448" s="12"/>
      <c r="C448" s="11"/>
      <c r="D448" s="12"/>
      <c r="E448" s="12"/>
      <c r="F448" s="12"/>
      <c r="G448" s="12"/>
      <c r="H448" s="12"/>
      <c r="I448" s="100"/>
      <c r="J448" s="12"/>
      <c r="K448" s="12"/>
      <c r="L448" s="12"/>
      <c r="M448" s="12"/>
      <c r="N448" s="232" t="str">
        <f t="shared" si="6"/>
        <v/>
      </c>
    </row>
    <row r="449" spans="1:14">
      <c r="A449" s="12"/>
      <c r="B449" s="12"/>
      <c r="C449" s="11"/>
      <c r="D449" s="12"/>
      <c r="E449" s="12"/>
      <c r="F449" s="12"/>
      <c r="G449" s="12"/>
      <c r="H449" s="12"/>
      <c r="I449" s="100"/>
      <c r="J449" s="12"/>
      <c r="K449" s="12"/>
      <c r="L449" s="12"/>
      <c r="M449" s="12"/>
      <c r="N449" s="232" t="str">
        <f t="shared" si="6"/>
        <v/>
      </c>
    </row>
    <row r="450" spans="1:14">
      <c r="A450" s="12"/>
      <c r="B450" s="12"/>
      <c r="C450" s="11"/>
      <c r="D450" s="12"/>
      <c r="E450" s="12"/>
      <c r="F450" s="12"/>
      <c r="G450" s="12"/>
      <c r="H450" s="12"/>
      <c r="I450" s="100"/>
      <c r="J450" s="12"/>
      <c r="K450" s="12"/>
      <c r="L450" s="12"/>
      <c r="M450" s="12"/>
      <c r="N450" s="232" t="str">
        <f t="shared" si="6"/>
        <v/>
      </c>
    </row>
    <row r="451" spans="1:14">
      <c r="A451" s="12"/>
      <c r="B451" s="12"/>
      <c r="C451" s="11"/>
      <c r="D451" s="12"/>
      <c r="E451" s="12"/>
      <c r="F451" s="12"/>
      <c r="G451" s="12"/>
      <c r="H451" s="12"/>
      <c r="I451" s="100"/>
      <c r="J451" s="12"/>
      <c r="K451" s="12"/>
      <c r="L451" s="12"/>
      <c r="M451" s="12"/>
      <c r="N451" s="232" t="str">
        <f t="shared" si="6"/>
        <v/>
      </c>
    </row>
    <row r="452" spans="1:14">
      <c r="A452" s="12"/>
      <c r="B452" s="12"/>
      <c r="C452" s="11"/>
      <c r="D452" s="12"/>
      <c r="E452" s="12"/>
      <c r="F452" s="12"/>
      <c r="G452" s="12"/>
      <c r="H452" s="12"/>
      <c r="I452" s="100"/>
      <c r="J452" s="12"/>
      <c r="K452" s="12"/>
      <c r="L452" s="12"/>
      <c r="M452" s="12"/>
      <c r="N452" s="232" t="str">
        <f t="shared" si="6"/>
        <v/>
      </c>
    </row>
    <row r="453" spans="1:14">
      <c r="A453" s="12"/>
      <c r="B453" s="12"/>
      <c r="C453" s="11"/>
      <c r="D453" s="12"/>
      <c r="E453" s="12"/>
      <c r="F453" s="12"/>
      <c r="G453" s="12"/>
      <c r="H453" s="12"/>
      <c r="I453" s="100"/>
      <c r="J453" s="12"/>
      <c r="K453" s="12"/>
      <c r="L453" s="12"/>
      <c r="M453" s="12"/>
      <c r="N453" s="232" t="str">
        <f t="shared" si="6"/>
        <v/>
      </c>
    </row>
    <row r="454" spans="1:14">
      <c r="A454" s="12"/>
      <c r="B454" s="12"/>
      <c r="C454" s="11"/>
      <c r="D454" s="12"/>
      <c r="E454" s="12"/>
      <c r="F454" s="12"/>
      <c r="G454" s="12"/>
      <c r="H454" s="12"/>
      <c r="I454" s="100"/>
      <c r="J454" s="12"/>
      <c r="K454" s="12"/>
      <c r="L454" s="12"/>
      <c r="M454" s="12"/>
      <c r="N454" s="232" t="str">
        <f t="shared" si="6"/>
        <v/>
      </c>
    </row>
    <row r="455" spans="1:14">
      <c r="A455" s="12"/>
      <c r="B455" s="12"/>
      <c r="C455" s="11"/>
      <c r="D455" s="12"/>
      <c r="E455" s="12"/>
      <c r="F455" s="12"/>
      <c r="G455" s="12"/>
      <c r="H455" s="12"/>
      <c r="I455" s="100"/>
      <c r="J455" s="12"/>
      <c r="K455" s="12"/>
      <c r="L455" s="12"/>
      <c r="M455" s="12"/>
      <c r="N455" s="232" t="str">
        <f t="shared" ref="N455:N518" si="7">IF(E455="","",E455&amp;"["&amp;G455&amp;"]")</f>
        <v/>
      </c>
    </row>
    <row r="456" spans="1:14">
      <c r="A456" s="12"/>
      <c r="B456" s="12"/>
      <c r="C456" s="11"/>
      <c r="D456" s="12"/>
      <c r="E456" s="12"/>
      <c r="F456" s="12"/>
      <c r="G456" s="12"/>
      <c r="H456" s="12"/>
      <c r="I456" s="100"/>
      <c r="J456" s="12"/>
      <c r="K456" s="12"/>
      <c r="L456" s="12"/>
      <c r="M456" s="12"/>
      <c r="N456" s="232" t="str">
        <f t="shared" si="7"/>
        <v/>
      </c>
    </row>
    <row r="457" spans="1:14">
      <c r="A457" s="12"/>
      <c r="B457" s="12"/>
      <c r="C457" s="11"/>
      <c r="D457" s="12"/>
      <c r="E457" s="12"/>
      <c r="F457" s="12"/>
      <c r="G457" s="12"/>
      <c r="H457" s="12"/>
      <c r="I457" s="100"/>
      <c r="J457" s="12"/>
      <c r="K457" s="12"/>
      <c r="L457" s="12"/>
      <c r="M457" s="12"/>
      <c r="N457" s="232" t="str">
        <f t="shared" si="7"/>
        <v/>
      </c>
    </row>
    <row r="458" spans="1:14">
      <c r="A458" s="12"/>
      <c r="B458" s="12"/>
      <c r="C458" s="11"/>
      <c r="D458" s="12"/>
      <c r="E458" s="12"/>
      <c r="F458" s="12"/>
      <c r="G458" s="12"/>
      <c r="H458" s="12"/>
      <c r="I458" s="100"/>
      <c r="J458" s="12"/>
      <c r="K458" s="12"/>
      <c r="L458" s="12"/>
      <c r="M458" s="12"/>
      <c r="N458" s="232" t="str">
        <f t="shared" si="7"/>
        <v/>
      </c>
    </row>
    <row r="459" spans="1:14">
      <c r="A459" s="12"/>
      <c r="B459" s="12"/>
      <c r="C459" s="11"/>
      <c r="D459" s="12"/>
      <c r="E459" s="12"/>
      <c r="F459" s="12"/>
      <c r="G459" s="12"/>
      <c r="H459" s="12"/>
      <c r="I459" s="100"/>
      <c r="J459" s="12"/>
      <c r="K459" s="12"/>
      <c r="L459" s="12"/>
      <c r="M459" s="12"/>
      <c r="N459" s="232" t="str">
        <f t="shared" si="7"/>
        <v/>
      </c>
    </row>
    <row r="460" spans="1:14">
      <c r="A460" s="12"/>
      <c r="B460" s="12"/>
      <c r="C460" s="11"/>
      <c r="D460" s="12"/>
      <c r="E460" s="12"/>
      <c r="F460" s="12"/>
      <c r="G460" s="12"/>
      <c r="H460" s="12"/>
      <c r="I460" s="100"/>
      <c r="J460" s="12"/>
      <c r="K460" s="12"/>
      <c r="L460" s="12"/>
      <c r="M460" s="12"/>
      <c r="N460" s="232" t="str">
        <f t="shared" si="7"/>
        <v/>
      </c>
    </row>
    <row r="461" spans="1:14">
      <c r="A461" s="12"/>
      <c r="B461" s="12"/>
      <c r="C461" s="11"/>
      <c r="D461" s="12"/>
      <c r="E461" s="12"/>
      <c r="F461" s="12"/>
      <c r="G461" s="12"/>
      <c r="H461" s="12"/>
      <c r="I461" s="100"/>
      <c r="J461" s="12"/>
      <c r="K461" s="12"/>
      <c r="L461" s="12"/>
      <c r="M461" s="12"/>
      <c r="N461" s="232" t="str">
        <f t="shared" si="7"/>
        <v/>
      </c>
    </row>
    <row r="462" spans="1:14">
      <c r="A462" s="12"/>
      <c r="B462" s="12"/>
      <c r="C462" s="11"/>
      <c r="D462" s="12"/>
      <c r="E462" s="12"/>
      <c r="F462" s="12"/>
      <c r="G462" s="12"/>
      <c r="H462" s="12"/>
      <c r="I462" s="100"/>
      <c r="J462" s="12"/>
      <c r="K462" s="12"/>
      <c r="L462" s="12"/>
      <c r="M462" s="12"/>
      <c r="N462" s="232" t="str">
        <f t="shared" si="7"/>
        <v/>
      </c>
    </row>
    <row r="463" spans="1:14">
      <c r="A463" s="12"/>
      <c r="B463" s="12"/>
      <c r="C463" s="11"/>
      <c r="D463" s="12"/>
      <c r="E463" s="12"/>
      <c r="F463" s="12"/>
      <c r="G463" s="12"/>
      <c r="H463" s="12"/>
      <c r="I463" s="100"/>
      <c r="J463" s="12"/>
      <c r="K463" s="12"/>
      <c r="L463" s="12"/>
      <c r="M463" s="12"/>
      <c r="N463" s="232" t="str">
        <f t="shared" si="7"/>
        <v/>
      </c>
    </row>
    <row r="464" spans="1:14">
      <c r="A464" s="12"/>
      <c r="B464" s="12"/>
      <c r="C464" s="11"/>
      <c r="D464" s="12"/>
      <c r="E464" s="12"/>
      <c r="F464" s="12"/>
      <c r="G464" s="12"/>
      <c r="H464" s="12"/>
      <c r="I464" s="100"/>
      <c r="J464" s="12"/>
      <c r="K464" s="12"/>
      <c r="L464" s="12"/>
      <c r="M464" s="12"/>
      <c r="N464" s="232" t="str">
        <f t="shared" si="7"/>
        <v/>
      </c>
    </row>
    <row r="465" spans="1:14">
      <c r="A465" s="12"/>
      <c r="B465" s="12"/>
      <c r="C465" s="11"/>
      <c r="D465" s="12"/>
      <c r="E465" s="12"/>
      <c r="F465" s="12"/>
      <c r="G465" s="12"/>
      <c r="H465" s="12"/>
      <c r="I465" s="100"/>
      <c r="J465" s="12"/>
      <c r="K465" s="12"/>
      <c r="L465" s="12"/>
      <c r="M465" s="12"/>
      <c r="N465" s="232" t="str">
        <f t="shared" si="7"/>
        <v/>
      </c>
    </row>
    <row r="466" spans="1:14">
      <c r="A466" s="12"/>
      <c r="B466" s="12"/>
      <c r="C466" s="11"/>
      <c r="D466" s="12"/>
      <c r="E466" s="12"/>
      <c r="F466" s="12"/>
      <c r="G466" s="12"/>
      <c r="H466" s="12"/>
      <c r="I466" s="100"/>
      <c r="J466" s="12"/>
      <c r="K466" s="12"/>
      <c r="L466" s="12"/>
      <c r="M466" s="12"/>
      <c r="N466" s="232" t="str">
        <f t="shared" si="7"/>
        <v/>
      </c>
    </row>
    <row r="467" spans="1:14">
      <c r="A467" s="12"/>
      <c r="B467" s="12"/>
      <c r="C467" s="11"/>
      <c r="D467" s="12"/>
      <c r="E467" s="12"/>
      <c r="F467" s="12"/>
      <c r="G467" s="12"/>
      <c r="H467" s="12"/>
      <c r="I467" s="100"/>
      <c r="J467" s="12"/>
      <c r="K467" s="12"/>
      <c r="L467" s="12"/>
      <c r="M467" s="12"/>
      <c r="N467" s="232" t="str">
        <f t="shared" si="7"/>
        <v/>
      </c>
    </row>
    <row r="468" spans="1:14">
      <c r="A468" s="12"/>
      <c r="B468" s="12"/>
      <c r="C468" s="11"/>
      <c r="D468" s="12"/>
      <c r="E468" s="12"/>
      <c r="F468" s="12"/>
      <c r="G468" s="12"/>
      <c r="H468" s="12"/>
      <c r="I468" s="100"/>
      <c r="J468" s="12"/>
      <c r="K468" s="12"/>
      <c r="L468" s="12"/>
      <c r="M468" s="12"/>
      <c r="N468" s="232" t="str">
        <f t="shared" si="7"/>
        <v/>
      </c>
    </row>
    <row r="469" spans="1:14">
      <c r="A469" s="12"/>
      <c r="B469" s="12"/>
      <c r="C469" s="11"/>
      <c r="D469" s="12"/>
      <c r="E469" s="12"/>
      <c r="F469" s="12"/>
      <c r="G469" s="12"/>
      <c r="H469" s="12"/>
      <c r="I469" s="100"/>
      <c r="J469" s="12"/>
      <c r="K469" s="12"/>
      <c r="L469" s="12"/>
      <c r="M469" s="12"/>
      <c r="N469" s="232" t="str">
        <f t="shared" si="7"/>
        <v/>
      </c>
    </row>
    <row r="470" spans="1:14">
      <c r="A470" s="12"/>
      <c r="B470" s="12"/>
      <c r="C470" s="11"/>
      <c r="D470" s="12"/>
      <c r="E470" s="12"/>
      <c r="F470" s="12"/>
      <c r="G470" s="12"/>
      <c r="H470" s="12"/>
      <c r="I470" s="100"/>
      <c r="J470" s="12"/>
      <c r="K470" s="12"/>
      <c r="L470" s="12"/>
      <c r="M470" s="12"/>
      <c r="N470" s="232" t="str">
        <f t="shared" si="7"/>
        <v/>
      </c>
    </row>
    <row r="471" spans="1:14">
      <c r="A471" s="12"/>
      <c r="B471" s="12"/>
      <c r="C471" s="11"/>
      <c r="D471" s="12"/>
      <c r="E471" s="12"/>
      <c r="F471" s="12"/>
      <c r="G471" s="12"/>
      <c r="H471" s="12"/>
      <c r="I471" s="100"/>
      <c r="J471" s="12"/>
      <c r="K471" s="12"/>
      <c r="L471" s="12"/>
      <c r="M471" s="12"/>
      <c r="N471" s="232" t="str">
        <f t="shared" si="7"/>
        <v/>
      </c>
    </row>
    <row r="472" spans="1:14">
      <c r="A472" s="12"/>
      <c r="B472" s="12"/>
      <c r="C472" s="11"/>
      <c r="D472" s="12"/>
      <c r="E472" s="12"/>
      <c r="F472" s="12"/>
      <c r="G472" s="12"/>
      <c r="H472" s="12"/>
      <c r="I472" s="100"/>
      <c r="J472" s="12"/>
      <c r="K472" s="12"/>
      <c r="L472" s="12"/>
      <c r="M472" s="12"/>
      <c r="N472" s="232" t="str">
        <f t="shared" si="7"/>
        <v/>
      </c>
    </row>
    <row r="473" spans="1:14">
      <c r="A473" s="12"/>
      <c r="B473" s="12"/>
      <c r="C473" s="11"/>
      <c r="D473" s="12"/>
      <c r="E473" s="12"/>
      <c r="F473" s="12"/>
      <c r="G473" s="12"/>
      <c r="H473" s="12"/>
      <c r="I473" s="100"/>
      <c r="J473" s="12"/>
      <c r="K473" s="12"/>
      <c r="L473" s="12"/>
      <c r="M473" s="12"/>
      <c r="N473" s="232" t="str">
        <f t="shared" si="7"/>
        <v/>
      </c>
    </row>
    <row r="474" spans="1:14">
      <c r="A474" s="12"/>
      <c r="B474" s="12"/>
      <c r="C474" s="11"/>
      <c r="D474" s="12"/>
      <c r="E474" s="12"/>
      <c r="F474" s="12"/>
      <c r="G474" s="12"/>
      <c r="H474" s="12"/>
      <c r="I474" s="100"/>
      <c r="J474" s="12"/>
      <c r="K474" s="12"/>
      <c r="L474" s="12"/>
      <c r="M474" s="12"/>
      <c r="N474" s="232" t="str">
        <f t="shared" si="7"/>
        <v/>
      </c>
    </row>
    <row r="475" spans="1:14">
      <c r="A475" s="12"/>
      <c r="B475" s="12"/>
      <c r="C475" s="11"/>
      <c r="D475" s="12"/>
      <c r="E475" s="12"/>
      <c r="F475" s="12"/>
      <c r="G475" s="12"/>
      <c r="H475" s="12"/>
      <c r="I475" s="100"/>
      <c r="J475" s="12"/>
      <c r="K475" s="12"/>
      <c r="L475" s="12"/>
      <c r="M475" s="12"/>
      <c r="N475" s="232" t="str">
        <f t="shared" si="7"/>
        <v/>
      </c>
    </row>
    <row r="476" spans="1:14">
      <c r="A476" s="12"/>
      <c r="B476" s="12"/>
      <c r="C476" s="11"/>
      <c r="D476" s="12"/>
      <c r="E476" s="12"/>
      <c r="F476" s="12"/>
      <c r="G476" s="12"/>
      <c r="H476" s="12"/>
      <c r="I476" s="100"/>
      <c r="J476" s="12"/>
      <c r="K476" s="12"/>
      <c r="L476" s="12"/>
      <c r="M476" s="12"/>
      <c r="N476" s="232" t="str">
        <f t="shared" si="7"/>
        <v/>
      </c>
    </row>
    <row r="477" spans="1:14">
      <c r="A477" s="12"/>
      <c r="B477" s="12"/>
      <c r="C477" s="11"/>
      <c r="D477" s="12"/>
      <c r="E477" s="12"/>
      <c r="F477" s="12"/>
      <c r="G477" s="12"/>
      <c r="H477" s="12"/>
      <c r="I477" s="100"/>
      <c r="J477" s="12"/>
      <c r="K477" s="12"/>
      <c r="L477" s="12"/>
      <c r="M477" s="12"/>
      <c r="N477" s="232" t="str">
        <f t="shared" si="7"/>
        <v/>
      </c>
    </row>
    <row r="478" spans="1:14">
      <c r="A478" s="12"/>
      <c r="B478" s="12"/>
      <c r="C478" s="11"/>
      <c r="D478" s="12"/>
      <c r="E478" s="12"/>
      <c r="F478" s="12"/>
      <c r="G478" s="12"/>
      <c r="H478" s="12"/>
      <c r="I478" s="100"/>
      <c r="J478" s="12"/>
      <c r="K478" s="12"/>
      <c r="L478" s="12"/>
      <c r="M478" s="12"/>
      <c r="N478" s="232" t="str">
        <f t="shared" si="7"/>
        <v/>
      </c>
    </row>
    <row r="479" spans="1:14">
      <c r="A479" s="12"/>
      <c r="B479" s="12"/>
      <c r="C479" s="11"/>
      <c r="D479" s="12"/>
      <c r="E479" s="12"/>
      <c r="F479" s="12"/>
      <c r="G479" s="12"/>
      <c r="H479" s="12"/>
      <c r="I479" s="100"/>
      <c r="J479" s="12"/>
      <c r="K479" s="12"/>
      <c r="L479" s="12"/>
      <c r="M479" s="12"/>
      <c r="N479" s="232" t="str">
        <f t="shared" si="7"/>
        <v/>
      </c>
    </row>
    <row r="480" spans="1:14">
      <c r="A480" s="12"/>
      <c r="B480" s="12"/>
      <c r="C480" s="11"/>
      <c r="D480" s="12"/>
      <c r="E480" s="12"/>
      <c r="F480" s="12"/>
      <c r="G480" s="12"/>
      <c r="H480" s="12"/>
      <c r="I480" s="100"/>
      <c r="J480" s="12"/>
      <c r="K480" s="12"/>
      <c r="L480" s="12"/>
      <c r="M480" s="12"/>
      <c r="N480" s="232" t="str">
        <f t="shared" si="7"/>
        <v/>
      </c>
    </row>
    <row r="481" spans="1:14">
      <c r="A481" s="12"/>
      <c r="B481" s="12"/>
      <c r="C481" s="11"/>
      <c r="D481" s="12"/>
      <c r="E481" s="12"/>
      <c r="F481" s="12"/>
      <c r="G481" s="12"/>
      <c r="H481" s="12"/>
      <c r="I481" s="100"/>
      <c r="J481" s="12"/>
      <c r="K481" s="12"/>
      <c r="L481" s="12"/>
      <c r="M481" s="12"/>
      <c r="N481" s="232" t="str">
        <f t="shared" si="7"/>
        <v/>
      </c>
    </row>
    <row r="482" spans="1:14">
      <c r="A482" s="12"/>
      <c r="B482" s="12"/>
      <c r="C482" s="11"/>
      <c r="D482" s="12"/>
      <c r="E482" s="12"/>
      <c r="F482" s="12"/>
      <c r="G482" s="12"/>
      <c r="H482" s="12"/>
      <c r="I482" s="100"/>
      <c r="J482" s="12"/>
      <c r="K482" s="12"/>
      <c r="L482" s="12"/>
      <c r="M482" s="12"/>
      <c r="N482" s="232" t="str">
        <f t="shared" si="7"/>
        <v/>
      </c>
    </row>
    <row r="483" spans="1:14">
      <c r="A483" s="12"/>
      <c r="B483" s="12"/>
      <c r="C483" s="11"/>
      <c r="D483" s="12"/>
      <c r="E483" s="12"/>
      <c r="F483" s="12"/>
      <c r="G483" s="12"/>
      <c r="H483" s="12"/>
      <c r="I483" s="100"/>
      <c r="J483" s="12"/>
      <c r="K483" s="12"/>
      <c r="L483" s="12"/>
      <c r="M483" s="12"/>
      <c r="N483" s="232" t="str">
        <f t="shared" si="7"/>
        <v/>
      </c>
    </row>
    <row r="484" spans="1:14">
      <c r="A484" s="12"/>
      <c r="B484" s="12"/>
      <c r="C484" s="11"/>
      <c r="D484" s="12"/>
      <c r="E484" s="12"/>
      <c r="F484" s="12"/>
      <c r="G484" s="12"/>
      <c r="H484" s="12"/>
      <c r="I484" s="100"/>
      <c r="J484" s="12"/>
      <c r="K484" s="12"/>
      <c r="L484" s="12"/>
      <c r="M484" s="12"/>
      <c r="N484" s="232" t="str">
        <f t="shared" si="7"/>
        <v/>
      </c>
    </row>
    <row r="485" spans="1:14">
      <c r="A485" s="12"/>
      <c r="B485" s="12"/>
      <c r="C485" s="11"/>
      <c r="D485" s="12"/>
      <c r="E485" s="12"/>
      <c r="F485" s="12"/>
      <c r="G485" s="12"/>
      <c r="H485" s="12"/>
      <c r="I485" s="100"/>
      <c r="J485" s="12"/>
      <c r="K485" s="12"/>
      <c r="L485" s="12"/>
      <c r="M485" s="12"/>
      <c r="N485" s="232" t="str">
        <f t="shared" si="7"/>
        <v/>
      </c>
    </row>
    <row r="486" spans="1:14">
      <c r="A486" s="12"/>
      <c r="B486" s="12"/>
      <c r="C486" s="11"/>
      <c r="D486" s="12"/>
      <c r="E486" s="12"/>
      <c r="F486" s="12"/>
      <c r="G486" s="12"/>
      <c r="H486" s="12"/>
      <c r="I486" s="100"/>
      <c r="J486" s="12"/>
      <c r="K486" s="12"/>
      <c r="L486" s="12"/>
      <c r="M486" s="12"/>
      <c r="N486" s="232" t="str">
        <f t="shared" si="7"/>
        <v/>
      </c>
    </row>
    <row r="487" spans="1:14">
      <c r="A487" s="12"/>
      <c r="B487" s="12"/>
      <c r="C487" s="11"/>
      <c r="D487" s="12"/>
      <c r="E487" s="12"/>
      <c r="F487" s="12"/>
      <c r="G487" s="12"/>
      <c r="H487" s="12"/>
      <c r="I487" s="100"/>
      <c r="J487" s="12"/>
      <c r="K487" s="12"/>
      <c r="L487" s="12"/>
      <c r="M487" s="12"/>
      <c r="N487" s="232" t="str">
        <f t="shared" si="7"/>
        <v/>
      </c>
    </row>
    <row r="488" spans="1:14">
      <c r="A488" s="12"/>
      <c r="B488" s="12"/>
      <c r="C488" s="11"/>
      <c r="D488" s="12"/>
      <c r="E488" s="12"/>
      <c r="F488" s="12"/>
      <c r="G488" s="12"/>
      <c r="H488" s="12"/>
      <c r="I488" s="100"/>
      <c r="J488" s="12"/>
      <c r="K488" s="12"/>
      <c r="L488" s="12"/>
      <c r="M488" s="12"/>
      <c r="N488" s="232" t="str">
        <f t="shared" si="7"/>
        <v/>
      </c>
    </row>
    <row r="489" spans="1:14">
      <c r="A489" s="12"/>
      <c r="B489" s="12"/>
      <c r="C489" s="11"/>
      <c r="D489" s="12"/>
      <c r="E489" s="12"/>
      <c r="F489" s="12"/>
      <c r="G489" s="12"/>
      <c r="H489" s="12"/>
      <c r="I489" s="100"/>
      <c r="J489" s="12"/>
      <c r="K489" s="12"/>
      <c r="L489" s="12"/>
      <c r="M489" s="12"/>
      <c r="N489" s="232" t="str">
        <f t="shared" si="7"/>
        <v/>
      </c>
    </row>
    <row r="490" spans="1:14">
      <c r="A490" s="12"/>
      <c r="B490" s="12"/>
      <c r="C490" s="11"/>
      <c r="D490" s="12"/>
      <c r="E490" s="12"/>
      <c r="F490" s="12"/>
      <c r="G490" s="12"/>
      <c r="H490" s="12"/>
      <c r="I490" s="100"/>
      <c r="J490" s="12"/>
      <c r="K490" s="12"/>
      <c r="L490" s="12"/>
      <c r="M490" s="12"/>
      <c r="N490" s="232" t="str">
        <f t="shared" si="7"/>
        <v/>
      </c>
    </row>
    <row r="491" spans="1:14">
      <c r="A491" s="12"/>
      <c r="B491" s="12"/>
      <c r="C491" s="11"/>
      <c r="D491" s="12"/>
      <c r="E491" s="12"/>
      <c r="F491" s="12"/>
      <c r="G491" s="12"/>
      <c r="H491" s="12"/>
      <c r="I491" s="100"/>
      <c r="J491" s="12"/>
      <c r="K491" s="12"/>
      <c r="L491" s="12"/>
      <c r="M491" s="12"/>
      <c r="N491" s="232" t="str">
        <f t="shared" si="7"/>
        <v/>
      </c>
    </row>
    <row r="492" spans="1:14">
      <c r="A492" s="12"/>
      <c r="B492" s="12"/>
      <c r="C492" s="11"/>
      <c r="D492" s="12"/>
      <c r="E492" s="12"/>
      <c r="F492" s="12"/>
      <c r="G492" s="12"/>
      <c r="H492" s="12"/>
      <c r="I492" s="100"/>
      <c r="J492" s="12"/>
      <c r="K492" s="12"/>
      <c r="L492" s="12"/>
      <c r="M492" s="12"/>
      <c r="N492" s="232" t="str">
        <f t="shared" si="7"/>
        <v/>
      </c>
    </row>
    <row r="493" spans="1:14">
      <c r="A493" s="12"/>
      <c r="B493" s="12"/>
      <c r="C493" s="11"/>
      <c r="D493" s="12"/>
      <c r="E493" s="12"/>
      <c r="F493" s="12"/>
      <c r="G493" s="12"/>
      <c r="H493" s="12"/>
      <c r="I493" s="100"/>
      <c r="J493" s="12"/>
      <c r="K493" s="12"/>
      <c r="L493" s="12"/>
      <c r="M493" s="12"/>
      <c r="N493" s="232" t="str">
        <f t="shared" si="7"/>
        <v/>
      </c>
    </row>
    <row r="494" spans="1:14">
      <c r="A494" s="12"/>
      <c r="B494" s="12"/>
      <c r="C494" s="11"/>
      <c r="D494" s="12"/>
      <c r="E494" s="12"/>
      <c r="F494" s="12"/>
      <c r="G494" s="12"/>
      <c r="H494" s="12"/>
      <c r="I494" s="100"/>
      <c r="J494" s="12"/>
      <c r="K494" s="12"/>
      <c r="L494" s="12"/>
      <c r="M494" s="12"/>
      <c r="N494" s="232" t="str">
        <f t="shared" si="7"/>
        <v/>
      </c>
    </row>
    <row r="495" spans="1:14">
      <c r="A495" s="12"/>
      <c r="B495" s="12"/>
      <c r="C495" s="11"/>
      <c r="D495" s="12"/>
      <c r="E495" s="12"/>
      <c r="F495" s="12"/>
      <c r="G495" s="12"/>
      <c r="H495" s="12"/>
      <c r="I495" s="100"/>
      <c r="J495" s="12"/>
      <c r="K495" s="12"/>
      <c r="L495" s="12"/>
      <c r="M495" s="12"/>
      <c r="N495" s="232" t="str">
        <f t="shared" si="7"/>
        <v/>
      </c>
    </row>
    <row r="496" spans="1:14">
      <c r="A496" s="12"/>
      <c r="B496" s="12"/>
      <c r="C496" s="11"/>
      <c r="D496" s="12"/>
      <c r="E496" s="12"/>
      <c r="F496" s="12"/>
      <c r="G496" s="12"/>
      <c r="H496" s="12"/>
      <c r="I496" s="100"/>
      <c r="J496" s="12"/>
      <c r="K496" s="12"/>
      <c r="L496" s="12"/>
      <c r="M496" s="12"/>
      <c r="N496" s="232" t="str">
        <f t="shared" si="7"/>
        <v/>
      </c>
    </row>
    <row r="497" spans="1:14">
      <c r="A497" s="12"/>
      <c r="B497" s="12"/>
      <c r="C497" s="11"/>
      <c r="D497" s="12"/>
      <c r="E497" s="12"/>
      <c r="F497" s="12"/>
      <c r="G497" s="12"/>
      <c r="H497" s="12"/>
      <c r="I497" s="100"/>
      <c r="J497" s="12"/>
      <c r="K497" s="12"/>
      <c r="L497" s="12"/>
      <c r="M497" s="12"/>
      <c r="N497" s="232" t="str">
        <f t="shared" si="7"/>
        <v/>
      </c>
    </row>
    <row r="498" spans="1:14">
      <c r="A498" s="12"/>
      <c r="B498" s="12"/>
      <c r="C498" s="11"/>
      <c r="D498" s="12"/>
      <c r="E498" s="12"/>
      <c r="F498" s="12"/>
      <c r="G498" s="12"/>
      <c r="H498" s="12"/>
      <c r="I498" s="100"/>
      <c r="J498" s="12"/>
      <c r="K498" s="12"/>
      <c r="L498" s="12"/>
      <c r="M498" s="12"/>
      <c r="N498" s="232" t="str">
        <f t="shared" si="7"/>
        <v/>
      </c>
    </row>
    <row r="499" spans="1:14">
      <c r="A499" s="12"/>
      <c r="B499" s="12"/>
      <c r="C499" s="11"/>
      <c r="D499" s="12"/>
      <c r="E499" s="12"/>
      <c r="F499" s="12"/>
      <c r="G499" s="12"/>
      <c r="H499" s="12"/>
      <c r="I499" s="100"/>
      <c r="J499" s="12"/>
      <c r="K499" s="12"/>
      <c r="L499" s="12"/>
      <c r="M499" s="12"/>
      <c r="N499" s="232" t="str">
        <f t="shared" si="7"/>
        <v/>
      </c>
    </row>
    <row r="500" spans="1:14">
      <c r="A500" s="12"/>
      <c r="B500" s="12"/>
      <c r="C500" s="11"/>
      <c r="D500" s="12"/>
      <c r="E500" s="12"/>
      <c r="F500" s="12"/>
      <c r="G500" s="12"/>
      <c r="H500" s="12"/>
      <c r="I500" s="100"/>
      <c r="J500" s="12"/>
      <c r="K500" s="12"/>
      <c r="L500" s="12"/>
      <c r="M500" s="12"/>
      <c r="N500" s="232" t="str">
        <f t="shared" si="7"/>
        <v/>
      </c>
    </row>
    <row r="501" spans="1:14">
      <c r="A501" s="12"/>
      <c r="B501" s="12"/>
      <c r="C501" s="11"/>
      <c r="D501" s="12"/>
      <c r="E501" s="12"/>
      <c r="F501" s="12"/>
      <c r="G501" s="12"/>
      <c r="H501" s="12"/>
      <c r="I501" s="100"/>
      <c r="J501" s="12"/>
      <c r="K501" s="12"/>
      <c r="L501" s="12"/>
      <c r="M501" s="12"/>
      <c r="N501" s="232" t="str">
        <f t="shared" si="7"/>
        <v/>
      </c>
    </row>
    <row r="502" spans="1:14">
      <c r="A502" s="12"/>
      <c r="B502" s="12"/>
      <c r="C502" s="11"/>
      <c r="D502" s="12"/>
      <c r="E502" s="12"/>
      <c r="F502" s="12"/>
      <c r="G502" s="12"/>
      <c r="H502" s="12"/>
      <c r="I502" s="100"/>
      <c r="J502" s="12"/>
      <c r="K502" s="12"/>
      <c r="L502" s="12"/>
      <c r="M502" s="12"/>
      <c r="N502" s="232" t="str">
        <f t="shared" si="7"/>
        <v/>
      </c>
    </row>
    <row r="503" spans="1:14">
      <c r="A503" s="12"/>
      <c r="B503" s="12"/>
      <c r="C503" s="11"/>
      <c r="D503" s="12"/>
      <c r="E503" s="12"/>
      <c r="F503" s="12"/>
      <c r="G503" s="12"/>
      <c r="H503" s="12"/>
      <c r="I503" s="100"/>
      <c r="J503" s="12"/>
      <c r="K503" s="12"/>
      <c r="L503" s="12"/>
      <c r="M503" s="12"/>
      <c r="N503" s="232" t="str">
        <f t="shared" si="7"/>
        <v/>
      </c>
    </row>
    <row r="504" spans="1:14">
      <c r="A504" s="12"/>
      <c r="B504" s="12"/>
      <c r="C504" s="11"/>
      <c r="D504" s="12"/>
      <c r="E504" s="12"/>
      <c r="F504" s="12"/>
      <c r="G504" s="12"/>
      <c r="H504" s="12"/>
      <c r="I504" s="100"/>
      <c r="J504" s="12"/>
      <c r="K504" s="12"/>
      <c r="L504" s="12"/>
      <c r="M504" s="12"/>
      <c r="N504" s="232" t="str">
        <f t="shared" si="7"/>
        <v/>
      </c>
    </row>
    <row r="505" spans="1:14">
      <c r="A505" s="12"/>
      <c r="B505" s="12"/>
      <c r="C505" s="11"/>
      <c r="D505" s="12"/>
      <c r="E505" s="12"/>
      <c r="F505" s="12"/>
      <c r="G505" s="12"/>
      <c r="H505" s="12"/>
      <c r="I505" s="100"/>
      <c r="J505" s="12"/>
      <c r="K505" s="12"/>
      <c r="L505" s="12"/>
      <c r="M505" s="12"/>
      <c r="N505" s="232" t="str">
        <f t="shared" si="7"/>
        <v/>
      </c>
    </row>
    <row r="506" spans="1:14">
      <c r="A506" s="12"/>
      <c r="B506" s="12"/>
      <c r="C506" s="11"/>
      <c r="D506" s="12"/>
      <c r="E506" s="12"/>
      <c r="F506" s="12"/>
      <c r="G506" s="12"/>
      <c r="H506" s="12"/>
      <c r="I506" s="100"/>
      <c r="J506" s="12"/>
      <c r="K506" s="12"/>
      <c r="L506" s="12"/>
      <c r="M506" s="12"/>
      <c r="N506" s="232" t="str">
        <f t="shared" si="7"/>
        <v/>
      </c>
    </row>
    <row r="507" spans="1:14">
      <c r="A507" s="12"/>
      <c r="B507" s="12"/>
      <c r="C507" s="11"/>
      <c r="D507" s="12"/>
      <c r="E507" s="12"/>
      <c r="F507" s="12"/>
      <c r="G507" s="12"/>
      <c r="H507" s="12"/>
      <c r="I507" s="100"/>
      <c r="J507" s="12"/>
      <c r="K507" s="12"/>
      <c r="L507" s="12"/>
      <c r="M507" s="12"/>
      <c r="N507" s="232" t="str">
        <f t="shared" si="7"/>
        <v/>
      </c>
    </row>
    <row r="508" spans="1:14">
      <c r="A508" s="12"/>
      <c r="B508" s="12"/>
      <c r="C508" s="11"/>
      <c r="D508" s="12"/>
      <c r="E508" s="12"/>
      <c r="F508" s="12"/>
      <c r="G508" s="12"/>
      <c r="H508" s="12"/>
      <c r="I508" s="100"/>
      <c r="J508" s="12"/>
      <c r="K508" s="12"/>
      <c r="L508" s="12"/>
      <c r="M508" s="12"/>
      <c r="N508" s="232" t="str">
        <f t="shared" si="7"/>
        <v/>
      </c>
    </row>
    <row r="509" spans="1:14">
      <c r="A509" s="12"/>
      <c r="B509" s="12"/>
      <c r="C509" s="11"/>
      <c r="D509" s="12"/>
      <c r="E509" s="12"/>
      <c r="F509" s="12"/>
      <c r="G509" s="12"/>
      <c r="H509" s="12"/>
      <c r="I509" s="100"/>
      <c r="J509" s="12"/>
      <c r="K509" s="12"/>
      <c r="L509" s="12"/>
      <c r="M509" s="12"/>
      <c r="N509" s="232" t="str">
        <f t="shared" si="7"/>
        <v/>
      </c>
    </row>
    <row r="510" spans="1:14">
      <c r="A510" s="12"/>
      <c r="B510" s="12"/>
      <c r="C510" s="11"/>
      <c r="D510" s="12"/>
      <c r="E510" s="12"/>
      <c r="F510" s="12"/>
      <c r="G510" s="12"/>
      <c r="H510" s="12"/>
      <c r="I510" s="100"/>
      <c r="J510" s="12"/>
      <c r="K510" s="12"/>
      <c r="L510" s="12"/>
      <c r="M510" s="12"/>
      <c r="N510" s="232" t="str">
        <f t="shared" si="7"/>
        <v/>
      </c>
    </row>
    <row r="511" spans="1:14">
      <c r="A511" s="12"/>
      <c r="B511" s="12"/>
      <c r="C511" s="11"/>
      <c r="D511" s="12"/>
      <c r="E511" s="12"/>
      <c r="F511" s="12"/>
      <c r="G511" s="12"/>
      <c r="H511" s="12"/>
      <c r="I511" s="100"/>
      <c r="J511" s="12"/>
      <c r="K511" s="12"/>
      <c r="L511" s="12"/>
      <c r="M511" s="12"/>
      <c r="N511" s="232" t="str">
        <f t="shared" si="7"/>
        <v/>
      </c>
    </row>
    <row r="512" spans="1:14">
      <c r="A512" s="12"/>
      <c r="B512" s="12"/>
      <c r="C512" s="11"/>
      <c r="D512" s="12"/>
      <c r="E512" s="12"/>
      <c r="F512" s="12"/>
      <c r="G512" s="12"/>
      <c r="H512" s="12"/>
      <c r="I512" s="100"/>
      <c r="J512" s="12"/>
      <c r="K512" s="12"/>
      <c r="L512" s="12"/>
      <c r="M512" s="12"/>
      <c r="N512" s="232" t="str">
        <f t="shared" si="7"/>
        <v/>
      </c>
    </row>
    <row r="513" spans="1:14">
      <c r="A513" s="12"/>
      <c r="B513" s="12"/>
      <c r="C513" s="11"/>
      <c r="D513" s="12"/>
      <c r="E513" s="12"/>
      <c r="F513" s="12"/>
      <c r="G513" s="12"/>
      <c r="H513" s="12"/>
      <c r="I513" s="100"/>
      <c r="J513" s="12"/>
      <c r="K513" s="12"/>
      <c r="L513" s="12"/>
      <c r="M513" s="12"/>
      <c r="N513" s="232" t="str">
        <f t="shared" si="7"/>
        <v/>
      </c>
    </row>
    <row r="514" spans="1:14">
      <c r="A514" s="12"/>
      <c r="B514" s="12"/>
      <c r="C514" s="11"/>
      <c r="D514" s="12"/>
      <c r="E514" s="12"/>
      <c r="F514" s="12"/>
      <c r="G514" s="12"/>
      <c r="H514" s="12"/>
      <c r="I514" s="100"/>
      <c r="J514" s="12"/>
      <c r="K514" s="12"/>
      <c r="L514" s="12"/>
      <c r="M514" s="12"/>
      <c r="N514" s="232" t="str">
        <f t="shared" si="7"/>
        <v/>
      </c>
    </row>
    <row r="515" spans="1:14">
      <c r="A515" s="12"/>
      <c r="B515" s="12"/>
      <c r="C515" s="11"/>
      <c r="D515" s="12"/>
      <c r="E515" s="12"/>
      <c r="F515" s="12"/>
      <c r="G515" s="12"/>
      <c r="H515" s="12"/>
      <c r="I515" s="100"/>
      <c r="J515" s="12"/>
      <c r="K515" s="12"/>
      <c r="L515" s="12"/>
      <c r="M515" s="12"/>
      <c r="N515" s="232" t="str">
        <f t="shared" si="7"/>
        <v/>
      </c>
    </row>
    <row r="516" spans="1:14">
      <c r="A516" s="12"/>
      <c r="B516" s="12"/>
      <c r="C516" s="11"/>
      <c r="D516" s="12"/>
      <c r="E516" s="12"/>
      <c r="F516" s="12"/>
      <c r="G516" s="12"/>
      <c r="H516" s="12"/>
      <c r="I516" s="100"/>
      <c r="J516" s="12"/>
      <c r="K516" s="12"/>
      <c r="L516" s="12"/>
      <c r="M516" s="12"/>
      <c r="N516" s="232" t="str">
        <f t="shared" si="7"/>
        <v/>
      </c>
    </row>
    <row r="517" spans="1:14">
      <c r="A517" s="12"/>
      <c r="B517" s="12"/>
      <c r="C517" s="11"/>
      <c r="D517" s="12"/>
      <c r="E517" s="12"/>
      <c r="F517" s="12"/>
      <c r="G517" s="12"/>
      <c r="H517" s="12"/>
      <c r="I517" s="100"/>
      <c r="J517" s="12"/>
      <c r="K517" s="12"/>
      <c r="L517" s="12"/>
      <c r="M517" s="12"/>
      <c r="N517" s="232" t="str">
        <f t="shared" si="7"/>
        <v/>
      </c>
    </row>
    <row r="518" spans="1:14">
      <c r="A518" s="12"/>
      <c r="B518" s="12"/>
      <c r="C518" s="11"/>
      <c r="D518" s="12"/>
      <c r="E518" s="12"/>
      <c r="F518" s="12"/>
      <c r="G518" s="12"/>
      <c r="H518" s="12"/>
      <c r="I518" s="100"/>
      <c r="J518" s="12"/>
      <c r="K518" s="12"/>
      <c r="L518" s="12"/>
      <c r="M518" s="12"/>
      <c r="N518" s="232" t="str">
        <f t="shared" si="7"/>
        <v/>
      </c>
    </row>
    <row r="519" spans="1:14">
      <c r="A519" s="12"/>
      <c r="B519" s="12"/>
      <c r="C519" s="11"/>
      <c r="D519" s="12"/>
      <c r="E519" s="12"/>
      <c r="F519" s="12"/>
      <c r="G519" s="12"/>
      <c r="H519" s="12"/>
      <c r="I519" s="100"/>
      <c r="J519" s="12"/>
      <c r="K519" s="12"/>
      <c r="L519" s="12"/>
      <c r="M519" s="12"/>
      <c r="N519" s="232" t="str">
        <f t="shared" ref="N519:N582" si="8">IF(E519="","",E519&amp;"["&amp;G519&amp;"]")</f>
        <v/>
      </c>
    </row>
    <row r="520" spans="1:14">
      <c r="A520" s="12"/>
      <c r="B520" s="12"/>
      <c r="C520" s="11"/>
      <c r="D520" s="12"/>
      <c r="E520" s="12"/>
      <c r="F520" s="12"/>
      <c r="G520" s="12"/>
      <c r="H520" s="12"/>
      <c r="I520" s="100"/>
      <c r="J520" s="12"/>
      <c r="K520" s="12"/>
      <c r="L520" s="12"/>
      <c r="M520" s="12"/>
      <c r="N520" s="232" t="str">
        <f t="shared" si="8"/>
        <v/>
      </c>
    </row>
    <row r="521" spans="1:14">
      <c r="A521" s="12"/>
      <c r="B521" s="12"/>
      <c r="C521" s="11"/>
      <c r="D521" s="12"/>
      <c r="E521" s="12"/>
      <c r="F521" s="12"/>
      <c r="G521" s="12"/>
      <c r="H521" s="12"/>
      <c r="I521" s="100"/>
      <c r="J521" s="12"/>
      <c r="K521" s="12"/>
      <c r="L521" s="12"/>
      <c r="M521" s="12"/>
      <c r="N521" s="232" t="str">
        <f t="shared" si="8"/>
        <v/>
      </c>
    </row>
    <row r="522" spans="1:14">
      <c r="A522" s="12"/>
      <c r="B522" s="12"/>
      <c r="C522" s="11"/>
      <c r="D522" s="12"/>
      <c r="E522" s="12"/>
      <c r="F522" s="12"/>
      <c r="G522" s="12"/>
      <c r="H522" s="12"/>
      <c r="I522" s="100"/>
      <c r="J522" s="12"/>
      <c r="K522" s="12"/>
      <c r="L522" s="12"/>
      <c r="M522" s="12"/>
      <c r="N522" s="232" t="str">
        <f t="shared" si="8"/>
        <v/>
      </c>
    </row>
    <row r="523" spans="1:14">
      <c r="A523" s="12"/>
      <c r="B523" s="12"/>
      <c r="C523" s="11"/>
      <c r="D523" s="12"/>
      <c r="E523" s="12"/>
      <c r="F523" s="12"/>
      <c r="G523" s="12"/>
      <c r="H523" s="12"/>
      <c r="I523" s="100"/>
      <c r="J523" s="12"/>
      <c r="K523" s="12"/>
      <c r="L523" s="12"/>
      <c r="M523" s="12"/>
      <c r="N523" s="232" t="str">
        <f t="shared" si="8"/>
        <v/>
      </c>
    </row>
    <row r="524" spans="1:14">
      <c r="A524" s="12"/>
      <c r="B524" s="12"/>
      <c r="C524" s="11"/>
      <c r="D524" s="12"/>
      <c r="E524" s="12"/>
      <c r="F524" s="12"/>
      <c r="G524" s="12"/>
      <c r="H524" s="12"/>
      <c r="I524" s="100"/>
      <c r="J524" s="12"/>
      <c r="K524" s="12"/>
      <c r="L524" s="12"/>
      <c r="M524" s="12"/>
      <c r="N524" s="232" t="str">
        <f t="shared" si="8"/>
        <v/>
      </c>
    </row>
    <row r="525" spans="1:14">
      <c r="A525" s="12"/>
      <c r="B525" s="12"/>
      <c r="C525" s="11"/>
      <c r="D525" s="12"/>
      <c r="E525" s="12"/>
      <c r="F525" s="12"/>
      <c r="G525" s="12"/>
      <c r="H525" s="12"/>
      <c r="I525" s="100"/>
      <c r="J525" s="12"/>
      <c r="K525" s="12"/>
      <c r="L525" s="12"/>
      <c r="M525" s="12"/>
      <c r="N525" s="232" t="str">
        <f t="shared" si="8"/>
        <v/>
      </c>
    </row>
    <row r="526" spans="1:14">
      <c r="A526" s="12"/>
      <c r="B526" s="12"/>
      <c r="C526" s="11"/>
      <c r="D526" s="12"/>
      <c r="E526" s="12"/>
      <c r="F526" s="12"/>
      <c r="G526" s="12"/>
      <c r="H526" s="12"/>
      <c r="I526" s="100"/>
      <c r="J526" s="12"/>
      <c r="K526" s="12"/>
      <c r="L526" s="12"/>
      <c r="M526" s="12"/>
      <c r="N526" s="232" t="str">
        <f t="shared" si="8"/>
        <v/>
      </c>
    </row>
    <row r="527" spans="1:14">
      <c r="A527" s="12"/>
      <c r="B527" s="12"/>
      <c r="C527" s="11"/>
      <c r="D527" s="12"/>
      <c r="E527" s="12"/>
      <c r="F527" s="12"/>
      <c r="G527" s="12"/>
      <c r="H527" s="12"/>
      <c r="I527" s="100"/>
      <c r="J527" s="12"/>
      <c r="K527" s="12"/>
      <c r="L527" s="12"/>
      <c r="M527" s="12"/>
      <c r="N527" s="232" t="str">
        <f t="shared" si="8"/>
        <v/>
      </c>
    </row>
    <row r="528" spans="1:14">
      <c r="A528" s="12"/>
      <c r="B528" s="12"/>
      <c r="C528" s="11"/>
      <c r="D528" s="12"/>
      <c r="E528" s="12"/>
      <c r="F528" s="12"/>
      <c r="G528" s="12"/>
      <c r="H528" s="12"/>
      <c r="I528" s="100"/>
      <c r="J528" s="12"/>
      <c r="K528" s="12"/>
      <c r="L528" s="12"/>
      <c r="M528" s="12"/>
      <c r="N528" s="232" t="str">
        <f t="shared" si="8"/>
        <v/>
      </c>
    </row>
    <row r="529" spans="1:14">
      <c r="A529" s="12"/>
      <c r="B529" s="12"/>
      <c r="C529" s="11"/>
      <c r="D529" s="12"/>
      <c r="E529" s="12"/>
      <c r="F529" s="12"/>
      <c r="G529" s="12"/>
      <c r="H529" s="12"/>
      <c r="I529" s="100"/>
      <c r="J529" s="12"/>
      <c r="K529" s="12"/>
      <c r="L529" s="12"/>
      <c r="M529" s="12"/>
      <c r="N529" s="232" t="str">
        <f t="shared" si="8"/>
        <v/>
      </c>
    </row>
    <row r="530" spans="1:14">
      <c r="A530" s="12"/>
      <c r="B530" s="12"/>
      <c r="C530" s="11"/>
      <c r="D530" s="12"/>
      <c r="E530" s="12"/>
      <c r="F530" s="12"/>
      <c r="G530" s="12"/>
      <c r="H530" s="12"/>
      <c r="I530" s="100"/>
      <c r="J530" s="12"/>
      <c r="K530" s="12"/>
      <c r="L530" s="12"/>
      <c r="M530" s="12"/>
      <c r="N530" s="232" t="str">
        <f t="shared" si="8"/>
        <v/>
      </c>
    </row>
    <row r="531" spans="1:14">
      <c r="A531" s="12"/>
      <c r="B531" s="12"/>
      <c r="C531" s="11"/>
      <c r="D531" s="12"/>
      <c r="E531" s="12"/>
      <c r="F531" s="12"/>
      <c r="G531" s="12"/>
      <c r="H531" s="12"/>
      <c r="I531" s="100"/>
      <c r="J531" s="12"/>
      <c r="K531" s="12"/>
      <c r="L531" s="12"/>
      <c r="M531" s="12"/>
      <c r="N531" s="232" t="str">
        <f t="shared" si="8"/>
        <v/>
      </c>
    </row>
    <row r="532" spans="1:14">
      <c r="A532" s="12"/>
      <c r="B532" s="12"/>
      <c r="C532" s="11"/>
      <c r="D532" s="12"/>
      <c r="E532" s="12"/>
      <c r="F532" s="12"/>
      <c r="G532" s="12"/>
      <c r="H532" s="12"/>
      <c r="I532" s="100"/>
      <c r="J532" s="12"/>
      <c r="K532" s="12"/>
      <c r="L532" s="12"/>
      <c r="M532" s="12"/>
      <c r="N532" s="232" t="str">
        <f t="shared" si="8"/>
        <v/>
      </c>
    </row>
    <row r="533" spans="1:14">
      <c r="A533" s="12"/>
      <c r="B533" s="12"/>
      <c r="C533" s="11"/>
      <c r="D533" s="12"/>
      <c r="E533" s="12"/>
      <c r="F533" s="12"/>
      <c r="G533" s="12"/>
      <c r="H533" s="12"/>
      <c r="I533" s="100"/>
      <c r="J533" s="12"/>
      <c r="K533" s="12"/>
      <c r="L533" s="12"/>
      <c r="M533" s="12"/>
      <c r="N533" s="232" t="str">
        <f t="shared" si="8"/>
        <v/>
      </c>
    </row>
    <row r="534" spans="1:14">
      <c r="A534" s="12"/>
      <c r="B534" s="12"/>
      <c r="C534" s="11"/>
      <c r="D534" s="12"/>
      <c r="E534" s="12"/>
      <c r="F534" s="12"/>
      <c r="G534" s="12"/>
      <c r="H534" s="12"/>
      <c r="I534" s="100"/>
      <c r="J534" s="12"/>
      <c r="K534" s="12"/>
      <c r="L534" s="12"/>
      <c r="M534" s="12"/>
      <c r="N534" s="232" t="str">
        <f t="shared" si="8"/>
        <v/>
      </c>
    </row>
    <row r="535" spans="1:14">
      <c r="A535" s="12"/>
      <c r="B535" s="12"/>
      <c r="C535" s="11"/>
      <c r="D535" s="12"/>
      <c r="E535" s="12"/>
      <c r="F535" s="12"/>
      <c r="G535" s="12"/>
      <c r="H535" s="12"/>
      <c r="I535" s="100"/>
      <c r="J535" s="12"/>
      <c r="K535" s="12"/>
      <c r="L535" s="12"/>
      <c r="M535" s="12"/>
      <c r="N535" s="232" t="str">
        <f t="shared" si="8"/>
        <v/>
      </c>
    </row>
    <row r="536" spans="1:14">
      <c r="A536" s="12"/>
      <c r="B536" s="12"/>
      <c r="C536" s="11"/>
      <c r="D536" s="12"/>
      <c r="E536" s="12"/>
      <c r="F536" s="12"/>
      <c r="G536" s="12"/>
      <c r="H536" s="12"/>
      <c r="I536" s="100"/>
      <c r="J536" s="12"/>
      <c r="K536" s="12"/>
      <c r="L536" s="12"/>
      <c r="M536" s="12"/>
      <c r="N536" s="232" t="str">
        <f t="shared" si="8"/>
        <v/>
      </c>
    </row>
    <row r="537" spans="1:14">
      <c r="A537" s="12"/>
      <c r="B537" s="12"/>
      <c r="C537" s="11"/>
      <c r="D537" s="12"/>
      <c r="E537" s="12"/>
      <c r="F537" s="12"/>
      <c r="G537" s="12"/>
      <c r="H537" s="12"/>
      <c r="I537" s="100"/>
      <c r="J537" s="12"/>
      <c r="K537" s="12"/>
      <c r="L537" s="12"/>
      <c r="M537" s="12"/>
      <c r="N537" s="232" t="str">
        <f t="shared" si="8"/>
        <v/>
      </c>
    </row>
    <row r="538" spans="1:14">
      <c r="A538" s="12"/>
      <c r="B538" s="12"/>
      <c r="C538" s="11"/>
      <c r="D538" s="12"/>
      <c r="E538" s="12"/>
      <c r="F538" s="12"/>
      <c r="G538" s="12"/>
      <c r="H538" s="12"/>
      <c r="I538" s="100"/>
      <c r="J538" s="12"/>
      <c r="K538" s="12"/>
      <c r="L538" s="12"/>
      <c r="M538" s="12"/>
      <c r="N538" s="232" t="str">
        <f t="shared" si="8"/>
        <v/>
      </c>
    </row>
    <row r="539" spans="1:14">
      <c r="A539" s="12"/>
      <c r="B539" s="12"/>
      <c r="C539" s="11"/>
      <c r="D539" s="12"/>
      <c r="E539" s="12"/>
      <c r="F539" s="12"/>
      <c r="G539" s="12"/>
      <c r="H539" s="12"/>
      <c r="I539" s="100"/>
      <c r="J539" s="12"/>
      <c r="K539" s="12"/>
      <c r="L539" s="12"/>
      <c r="M539" s="12"/>
      <c r="N539" s="232" t="str">
        <f t="shared" si="8"/>
        <v/>
      </c>
    </row>
    <row r="540" spans="1:14">
      <c r="A540" s="12"/>
      <c r="B540" s="12"/>
      <c r="C540" s="11"/>
      <c r="D540" s="12"/>
      <c r="E540" s="12"/>
      <c r="F540" s="12"/>
      <c r="G540" s="12"/>
      <c r="H540" s="12"/>
      <c r="I540" s="100"/>
      <c r="J540" s="12"/>
      <c r="K540" s="12"/>
      <c r="L540" s="12"/>
      <c r="M540" s="12"/>
      <c r="N540" s="232" t="str">
        <f t="shared" si="8"/>
        <v/>
      </c>
    </row>
    <row r="541" spans="1:14">
      <c r="A541" s="12"/>
      <c r="B541" s="12"/>
      <c r="C541" s="11"/>
      <c r="D541" s="12"/>
      <c r="E541" s="12"/>
      <c r="F541" s="12"/>
      <c r="G541" s="12"/>
      <c r="H541" s="12"/>
      <c r="I541" s="100"/>
      <c r="J541" s="12"/>
      <c r="K541" s="12"/>
      <c r="L541" s="12"/>
      <c r="M541" s="12"/>
      <c r="N541" s="232" t="str">
        <f t="shared" si="8"/>
        <v/>
      </c>
    </row>
    <row r="542" spans="1:14">
      <c r="A542" s="12"/>
      <c r="B542" s="12"/>
      <c r="C542" s="11"/>
      <c r="D542" s="12"/>
      <c r="E542" s="12"/>
      <c r="F542" s="12"/>
      <c r="G542" s="12"/>
      <c r="H542" s="12"/>
      <c r="I542" s="100"/>
      <c r="J542" s="12"/>
      <c r="K542" s="12"/>
      <c r="L542" s="12"/>
      <c r="M542" s="12"/>
      <c r="N542" s="232" t="str">
        <f t="shared" si="8"/>
        <v/>
      </c>
    </row>
    <row r="543" spans="1:14">
      <c r="A543" s="12"/>
      <c r="B543" s="12"/>
      <c r="C543" s="11"/>
      <c r="D543" s="12"/>
      <c r="E543" s="12"/>
      <c r="F543" s="12"/>
      <c r="G543" s="12"/>
      <c r="H543" s="12"/>
      <c r="I543" s="100"/>
      <c r="J543" s="12"/>
      <c r="K543" s="12"/>
      <c r="L543" s="12"/>
      <c r="M543" s="12"/>
      <c r="N543" s="232" t="str">
        <f t="shared" si="8"/>
        <v/>
      </c>
    </row>
    <row r="544" spans="1:14">
      <c r="A544" s="12"/>
      <c r="B544" s="12"/>
      <c r="C544" s="11"/>
      <c r="D544" s="12"/>
      <c r="E544" s="12"/>
      <c r="F544" s="12"/>
      <c r="G544" s="12"/>
      <c r="H544" s="12"/>
      <c r="I544" s="100"/>
      <c r="J544" s="12"/>
      <c r="K544" s="12"/>
      <c r="L544" s="12"/>
      <c r="M544" s="12"/>
      <c r="N544" s="232" t="str">
        <f t="shared" si="8"/>
        <v/>
      </c>
    </row>
    <row r="545" spans="1:14">
      <c r="A545" s="12"/>
      <c r="B545" s="12"/>
      <c r="C545" s="11"/>
      <c r="D545" s="12"/>
      <c r="E545" s="12"/>
      <c r="F545" s="12"/>
      <c r="G545" s="12"/>
      <c r="H545" s="12"/>
      <c r="I545" s="100"/>
      <c r="J545" s="12"/>
      <c r="K545" s="12"/>
      <c r="L545" s="12"/>
      <c r="M545" s="12"/>
      <c r="N545" s="232" t="str">
        <f t="shared" si="8"/>
        <v/>
      </c>
    </row>
    <row r="546" spans="1:14">
      <c r="A546" s="12"/>
      <c r="B546" s="12"/>
      <c r="C546" s="11"/>
      <c r="D546" s="12"/>
      <c r="E546" s="12"/>
      <c r="F546" s="12"/>
      <c r="G546" s="12"/>
      <c r="H546" s="12"/>
      <c r="I546" s="100"/>
      <c r="J546" s="12"/>
      <c r="K546" s="12"/>
      <c r="L546" s="12"/>
      <c r="M546" s="12"/>
      <c r="N546" s="232" t="str">
        <f t="shared" si="8"/>
        <v/>
      </c>
    </row>
    <row r="547" spans="1:14">
      <c r="A547" s="12"/>
      <c r="B547" s="12"/>
      <c r="C547" s="11"/>
      <c r="D547" s="12"/>
      <c r="E547" s="12"/>
      <c r="F547" s="12"/>
      <c r="G547" s="12"/>
      <c r="H547" s="12"/>
      <c r="I547" s="100"/>
      <c r="J547" s="12"/>
      <c r="K547" s="12"/>
      <c r="L547" s="12"/>
      <c r="M547" s="12"/>
      <c r="N547" s="232" t="str">
        <f t="shared" si="8"/>
        <v/>
      </c>
    </row>
    <row r="548" spans="1:14">
      <c r="A548" s="12"/>
      <c r="B548" s="12"/>
      <c r="C548" s="11"/>
      <c r="D548" s="12"/>
      <c r="E548" s="12"/>
      <c r="F548" s="12"/>
      <c r="G548" s="12"/>
      <c r="H548" s="12"/>
      <c r="I548" s="100"/>
      <c r="J548" s="12"/>
      <c r="K548" s="12"/>
      <c r="L548" s="12"/>
      <c r="M548" s="12"/>
      <c r="N548" s="232" t="str">
        <f t="shared" si="8"/>
        <v/>
      </c>
    </row>
    <row r="549" spans="1:14">
      <c r="A549" s="12"/>
      <c r="B549" s="12"/>
      <c r="C549" s="11"/>
      <c r="D549" s="12"/>
      <c r="E549" s="12"/>
      <c r="F549" s="12"/>
      <c r="G549" s="12"/>
      <c r="H549" s="12"/>
      <c r="I549" s="100"/>
      <c r="J549" s="12"/>
      <c r="K549" s="12"/>
      <c r="L549" s="12"/>
      <c r="M549" s="12"/>
      <c r="N549" s="232" t="str">
        <f t="shared" si="8"/>
        <v/>
      </c>
    </row>
    <row r="550" spans="1:14">
      <c r="A550" s="12"/>
      <c r="B550" s="12"/>
      <c r="C550" s="11"/>
      <c r="D550" s="12"/>
      <c r="E550" s="12"/>
      <c r="F550" s="12"/>
      <c r="G550" s="12"/>
      <c r="H550" s="12"/>
      <c r="I550" s="100"/>
      <c r="J550" s="12"/>
      <c r="K550" s="12"/>
      <c r="L550" s="12"/>
      <c r="M550" s="12"/>
      <c r="N550" s="232" t="str">
        <f t="shared" si="8"/>
        <v/>
      </c>
    </row>
    <row r="551" spans="1:14">
      <c r="A551" s="12"/>
      <c r="B551" s="12"/>
      <c r="C551" s="11"/>
      <c r="D551" s="12"/>
      <c r="E551" s="12"/>
      <c r="F551" s="12"/>
      <c r="G551" s="12"/>
      <c r="H551" s="12"/>
      <c r="I551" s="100"/>
      <c r="J551" s="12"/>
      <c r="K551" s="12"/>
      <c r="L551" s="12"/>
      <c r="M551" s="12"/>
      <c r="N551" s="232" t="str">
        <f t="shared" si="8"/>
        <v/>
      </c>
    </row>
    <row r="552" spans="1:14">
      <c r="A552" s="12"/>
      <c r="B552" s="12"/>
      <c r="C552" s="11"/>
      <c r="D552" s="12"/>
      <c r="E552" s="12"/>
      <c r="F552" s="12"/>
      <c r="G552" s="12"/>
      <c r="H552" s="12"/>
      <c r="I552" s="100"/>
      <c r="J552" s="12"/>
      <c r="K552" s="12"/>
      <c r="L552" s="12"/>
      <c r="M552" s="12"/>
      <c r="N552" s="232" t="str">
        <f t="shared" si="8"/>
        <v/>
      </c>
    </row>
    <row r="553" spans="1:14">
      <c r="A553" s="12"/>
      <c r="B553" s="12"/>
      <c r="C553" s="11"/>
      <c r="D553" s="12"/>
      <c r="E553" s="12"/>
      <c r="F553" s="12"/>
      <c r="G553" s="12"/>
      <c r="H553" s="12"/>
      <c r="I553" s="100"/>
      <c r="J553" s="12"/>
      <c r="K553" s="12"/>
      <c r="L553" s="12"/>
      <c r="M553" s="12"/>
      <c r="N553" s="232" t="str">
        <f t="shared" si="8"/>
        <v/>
      </c>
    </row>
    <row r="554" spans="1:14">
      <c r="A554" s="12"/>
      <c r="B554" s="12"/>
      <c r="C554" s="11"/>
      <c r="D554" s="12"/>
      <c r="E554" s="12"/>
      <c r="F554" s="12"/>
      <c r="G554" s="12"/>
      <c r="H554" s="12"/>
      <c r="I554" s="100"/>
      <c r="J554" s="12"/>
      <c r="K554" s="12"/>
      <c r="L554" s="12"/>
      <c r="M554" s="12"/>
      <c r="N554" s="232" t="str">
        <f t="shared" si="8"/>
        <v/>
      </c>
    </row>
    <row r="555" spans="1:14">
      <c r="A555" s="12"/>
      <c r="B555" s="12"/>
      <c r="C555" s="11"/>
      <c r="D555" s="12"/>
      <c r="E555" s="12"/>
      <c r="F555" s="12"/>
      <c r="G555" s="12"/>
      <c r="H555" s="12"/>
      <c r="I555" s="100"/>
      <c r="J555" s="12"/>
      <c r="K555" s="12"/>
      <c r="L555" s="12"/>
      <c r="M555" s="12"/>
      <c r="N555" s="232" t="str">
        <f t="shared" si="8"/>
        <v/>
      </c>
    </row>
    <row r="556" spans="1:14">
      <c r="A556" s="12"/>
      <c r="B556" s="12"/>
      <c r="C556" s="11"/>
      <c r="D556" s="12"/>
      <c r="E556" s="12"/>
      <c r="F556" s="12"/>
      <c r="G556" s="12"/>
      <c r="H556" s="12"/>
      <c r="I556" s="100"/>
      <c r="J556" s="12"/>
      <c r="K556" s="12"/>
      <c r="L556" s="12"/>
      <c r="M556" s="12"/>
      <c r="N556" s="232" t="str">
        <f t="shared" si="8"/>
        <v/>
      </c>
    </row>
    <row r="557" spans="1:14">
      <c r="A557" s="12"/>
      <c r="B557" s="12"/>
      <c r="C557" s="11"/>
      <c r="D557" s="12"/>
      <c r="E557" s="12"/>
      <c r="F557" s="12"/>
      <c r="G557" s="12"/>
      <c r="H557" s="12"/>
      <c r="I557" s="100"/>
      <c r="J557" s="12"/>
      <c r="K557" s="12"/>
      <c r="L557" s="12"/>
      <c r="M557" s="12"/>
      <c r="N557" s="232" t="str">
        <f t="shared" si="8"/>
        <v/>
      </c>
    </row>
    <row r="558" spans="1:14">
      <c r="A558" s="12"/>
      <c r="B558" s="12"/>
      <c r="C558" s="11"/>
      <c r="D558" s="12"/>
      <c r="E558" s="12"/>
      <c r="F558" s="12"/>
      <c r="G558" s="12"/>
      <c r="H558" s="12"/>
      <c r="I558" s="100"/>
      <c r="J558" s="12"/>
      <c r="K558" s="12"/>
      <c r="L558" s="12"/>
      <c r="M558" s="12"/>
      <c r="N558" s="232" t="str">
        <f t="shared" si="8"/>
        <v/>
      </c>
    </row>
    <row r="559" spans="1:14">
      <c r="A559" s="12"/>
      <c r="B559" s="12"/>
      <c r="C559" s="11"/>
      <c r="D559" s="12"/>
      <c r="E559" s="12"/>
      <c r="F559" s="12"/>
      <c r="G559" s="12"/>
      <c r="H559" s="12"/>
      <c r="I559" s="100"/>
      <c r="J559" s="12"/>
      <c r="K559" s="12"/>
      <c r="L559" s="12"/>
      <c r="M559" s="12"/>
      <c r="N559" s="232" t="str">
        <f t="shared" si="8"/>
        <v/>
      </c>
    </row>
    <row r="560" spans="1:14">
      <c r="A560" s="12"/>
      <c r="B560" s="12"/>
      <c r="C560" s="11"/>
      <c r="D560" s="12"/>
      <c r="E560" s="12"/>
      <c r="F560" s="12"/>
      <c r="G560" s="12"/>
      <c r="H560" s="12"/>
      <c r="I560" s="100"/>
      <c r="J560" s="12"/>
      <c r="K560" s="12"/>
      <c r="L560" s="12"/>
      <c r="M560" s="12"/>
      <c r="N560" s="232" t="str">
        <f t="shared" si="8"/>
        <v/>
      </c>
    </row>
    <row r="561" spans="1:14">
      <c r="A561" s="12"/>
      <c r="B561" s="12"/>
      <c r="C561" s="11"/>
      <c r="D561" s="12"/>
      <c r="E561" s="12"/>
      <c r="F561" s="12"/>
      <c r="G561" s="12"/>
      <c r="H561" s="12"/>
      <c r="I561" s="100"/>
      <c r="J561" s="12"/>
      <c r="K561" s="12"/>
      <c r="L561" s="12"/>
      <c r="M561" s="12"/>
      <c r="N561" s="232" t="str">
        <f t="shared" si="8"/>
        <v/>
      </c>
    </row>
    <row r="562" spans="1:14">
      <c r="A562" s="12"/>
      <c r="B562" s="12"/>
      <c r="C562" s="11"/>
      <c r="D562" s="12"/>
      <c r="E562" s="12"/>
      <c r="F562" s="12"/>
      <c r="G562" s="12"/>
      <c r="H562" s="12"/>
      <c r="I562" s="100"/>
      <c r="J562" s="12"/>
      <c r="K562" s="12"/>
      <c r="L562" s="12"/>
      <c r="M562" s="12"/>
      <c r="N562" s="232" t="str">
        <f t="shared" si="8"/>
        <v/>
      </c>
    </row>
    <row r="563" spans="1:14">
      <c r="A563" s="12"/>
      <c r="B563" s="12"/>
      <c r="C563" s="11"/>
      <c r="D563" s="12"/>
      <c r="E563" s="12"/>
      <c r="F563" s="12"/>
      <c r="G563" s="12"/>
      <c r="H563" s="12"/>
      <c r="I563" s="100"/>
      <c r="J563" s="12"/>
      <c r="K563" s="12"/>
      <c r="L563" s="12"/>
      <c r="M563" s="12"/>
      <c r="N563" s="232" t="str">
        <f t="shared" si="8"/>
        <v/>
      </c>
    </row>
    <row r="564" spans="1:14">
      <c r="A564" s="12"/>
      <c r="B564" s="12"/>
      <c r="C564" s="11"/>
      <c r="D564" s="12"/>
      <c r="E564" s="12"/>
      <c r="F564" s="12"/>
      <c r="G564" s="12"/>
      <c r="H564" s="12"/>
      <c r="I564" s="100"/>
      <c r="J564" s="12"/>
      <c r="K564" s="12"/>
      <c r="L564" s="12"/>
      <c r="M564" s="12"/>
      <c r="N564" s="232" t="str">
        <f t="shared" si="8"/>
        <v/>
      </c>
    </row>
    <row r="565" spans="1:14">
      <c r="A565" s="12"/>
      <c r="B565" s="12"/>
      <c r="C565" s="11"/>
      <c r="D565" s="12"/>
      <c r="E565" s="12"/>
      <c r="F565" s="12"/>
      <c r="G565" s="12"/>
      <c r="H565" s="12"/>
      <c r="I565" s="100"/>
      <c r="J565" s="12"/>
      <c r="K565" s="12"/>
      <c r="L565" s="12"/>
      <c r="M565" s="12"/>
      <c r="N565" s="232" t="str">
        <f t="shared" si="8"/>
        <v/>
      </c>
    </row>
    <row r="566" spans="1:14">
      <c r="A566" s="12"/>
      <c r="B566" s="12"/>
      <c r="C566" s="11"/>
      <c r="D566" s="12"/>
      <c r="E566" s="12"/>
      <c r="F566" s="12"/>
      <c r="G566" s="12"/>
      <c r="H566" s="12"/>
      <c r="I566" s="100"/>
      <c r="J566" s="12"/>
      <c r="K566" s="12"/>
      <c r="L566" s="12"/>
      <c r="M566" s="12"/>
      <c r="N566" s="232" t="str">
        <f t="shared" si="8"/>
        <v/>
      </c>
    </row>
    <row r="567" spans="1:14">
      <c r="A567" s="12"/>
      <c r="B567" s="12"/>
      <c r="C567" s="11"/>
      <c r="D567" s="12"/>
      <c r="E567" s="12"/>
      <c r="F567" s="12"/>
      <c r="G567" s="12"/>
      <c r="H567" s="12"/>
      <c r="I567" s="100"/>
      <c r="J567" s="12"/>
      <c r="K567" s="12"/>
      <c r="L567" s="12"/>
      <c r="M567" s="12"/>
      <c r="N567" s="232" t="str">
        <f t="shared" si="8"/>
        <v/>
      </c>
    </row>
    <row r="568" spans="1:14">
      <c r="A568" s="12"/>
      <c r="B568" s="12"/>
      <c r="C568" s="11"/>
      <c r="D568" s="12"/>
      <c r="E568" s="12"/>
      <c r="F568" s="12"/>
      <c r="G568" s="12"/>
      <c r="H568" s="12"/>
      <c r="I568" s="100"/>
      <c r="J568" s="12"/>
      <c r="K568" s="12"/>
      <c r="L568" s="12"/>
      <c r="M568" s="12"/>
      <c r="N568" s="232" t="str">
        <f t="shared" si="8"/>
        <v/>
      </c>
    </row>
    <row r="569" spans="1:14">
      <c r="A569" s="12"/>
      <c r="B569" s="12"/>
      <c r="C569" s="11"/>
      <c r="D569" s="12"/>
      <c r="E569" s="12"/>
      <c r="F569" s="12"/>
      <c r="G569" s="12"/>
      <c r="H569" s="12"/>
      <c r="I569" s="100"/>
      <c r="J569" s="12"/>
      <c r="K569" s="12"/>
      <c r="L569" s="12"/>
      <c r="M569" s="12"/>
      <c r="N569" s="232" t="str">
        <f t="shared" si="8"/>
        <v/>
      </c>
    </row>
    <row r="570" spans="1:14">
      <c r="A570" s="12"/>
      <c r="B570" s="12"/>
      <c r="C570" s="11"/>
      <c r="D570" s="12"/>
      <c r="E570" s="12"/>
      <c r="F570" s="12"/>
      <c r="G570" s="12"/>
      <c r="H570" s="12"/>
      <c r="I570" s="100"/>
      <c r="J570" s="12"/>
      <c r="K570" s="12"/>
      <c r="L570" s="12"/>
      <c r="M570" s="12"/>
      <c r="N570" s="232" t="str">
        <f t="shared" si="8"/>
        <v/>
      </c>
    </row>
    <row r="571" spans="1:14">
      <c r="A571" s="12"/>
      <c r="B571" s="12"/>
      <c r="C571" s="11"/>
      <c r="D571" s="12"/>
      <c r="E571" s="12"/>
      <c r="F571" s="12"/>
      <c r="G571" s="12"/>
      <c r="H571" s="12"/>
      <c r="I571" s="100"/>
      <c r="J571" s="12"/>
      <c r="K571" s="12"/>
      <c r="L571" s="12"/>
      <c r="M571" s="12"/>
      <c r="N571" s="232" t="str">
        <f t="shared" si="8"/>
        <v/>
      </c>
    </row>
    <row r="572" spans="1:14">
      <c r="A572" s="12"/>
      <c r="B572" s="12"/>
      <c r="C572" s="11"/>
      <c r="D572" s="12"/>
      <c r="E572" s="12"/>
      <c r="F572" s="12"/>
      <c r="G572" s="12"/>
      <c r="H572" s="12"/>
      <c r="I572" s="100"/>
      <c r="J572" s="12"/>
      <c r="K572" s="12"/>
      <c r="L572" s="12"/>
      <c r="M572" s="12"/>
      <c r="N572" s="232" t="str">
        <f t="shared" si="8"/>
        <v/>
      </c>
    </row>
    <row r="573" spans="1:14">
      <c r="A573" s="12"/>
      <c r="B573" s="12"/>
      <c r="C573" s="11"/>
      <c r="D573" s="12"/>
      <c r="E573" s="12"/>
      <c r="F573" s="12"/>
      <c r="G573" s="12"/>
      <c r="H573" s="12"/>
      <c r="I573" s="100"/>
      <c r="J573" s="12"/>
      <c r="K573" s="12"/>
      <c r="L573" s="12"/>
      <c r="M573" s="12"/>
      <c r="N573" s="232" t="str">
        <f t="shared" si="8"/>
        <v/>
      </c>
    </row>
    <row r="574" spans="1:14">
      <c r="A574" s="12"/>
      <c r="B574" s="12"/>
      <c r="C574" s="11"/>
      <c r="D574" s="12"/>
      <c r="E574" s="12"/>
      <c r="F574" s="12"/>
      <c r="G574" s="12"/>
      <c r="H574" s="12"/>
      <c r="I574" s="100"/>
      <c r="J574" s="12"/>
      <c r="K574" s="12"/>
      <c r="L574" s="12"/>
      <c r="M574" s="12"/>
      <c r="N574" s="232" t="str">
        <f t="shared" si="8"/>
        <v/>
      </c>
    </row>
    <row r="575" spans="1:14">
      <c r="A575" s="12"/>
      <c r="B575" s="12"/>
      <c r="C575" s="11"/>
      <c r="D575" s="12"/>
      <c r="E575" s="12"/>
      <c r="F575" s="12"/>
      <c r="G575" s="12"/>
      <c r="H575" s="12"/>
      <c r="I575" s="100"/>
      <c r="J575" s="12"/>
      <c r="K575" s="12"/>
      <c r="L575" s="12"/>
      <c r="M575" s="12"/>
      <c r="N575" s="232" t="str">
        <f t="shared" si="8"/>
        <v/>
      </c>
    </row>
    <row r="576" spans="1:14">
      <c r="A576" s="12"/>
      <c r="B576" s="12"/>
      <c r="C576" s="11"/>
      <c r="D576" s="12"/>
      <c r="E576" s="12"/>
      <c r="F576" s="12"/>
      <c r="G576" s="12"/>
      <c r="H576" s="12"/>
      <c r="I576" s="100"/>
      <c r="J576" s="12"/>
      <c r="K576" s="12"/>
      <c r="L576" s="12"/>
      <c r="M576" s="12"/>
      <c r="N576" s="232" t="str">
        <f t="shared" si="8"/>
        <v/>
      </c>
    </row>
    <row r="577" spans="1:14">
      <c r="A577" s="12"/>
      <c r="B577" s="12"/>
      <c r="C577" s="11"/>
      <c r="D577" s="12"/>
      <c r="E577" s="12"/>
      <c r="F577" s="12"/>
      <c r="G577" s="12"/>
      <c r="H577" s="12"/>
      <c r="I577" s="100"/>
      <c r="J577" s="12"/>
      <c r="K577" s="12"/>
      <c r="L577" s="12"/>
      <c r="M577" s="12"/>
      <c r="N577" s="232" t="str">
        <f t="shared" si="8"/>
        <v/>
      </c>
    </row>
    <row r="578" spans="1:14">
      <c r="A578" s="12"/>
      <c r="B578" s="12"/>
      <c r="C578" s="11"/>
      <c r="D578" s="12"/>
      <c r="E578" s="12"/>
      <c r="F578" s="12"/>
      <c r="G578" s="12"/>
      <c r="H578" s="12"/>
      <c r="I578" s="100"/>
      <c r="J578" s="12"/>
      <c r="K578" s="12"/>
      <c r="L578" s="12"/>
      <c r="M578" s="12"/>
      <c r="N578" s="232" t="str">
        <f t="shared" si="8"/>
        <v/>
      </c>
    </row>
    <row r="579" spans="1:14">
      <c r="A579" s="12"/>
      <c r="B579" s="12"/>
      <c r="C579" s="11"/>
      <c r="D579" s="12"/>
      <c r="E579" s="12"/>
      <c r="F579" s="12"/>
      <c r="G579" s="12"/>
      <c r="H579" s="12"/>
      <c r="I579" s="100"/>
      <c r="J579" s="12"/>
      <c r="K579" s="12"/>
      <c r="L579" s="12"/>
      <c r="M579" s="12"/>
      <c r="N579" s="232" t="str">
        <f t="shared" si="8"/>
        <v/>
      </c>
    </row>
    <row r="580" spans="1:14">
      <c r="A580" s="12"/>
      <c r="B580" s="12"/>
      <c r="C580" s="11"/>
      <c r="D580" s="12"/>
      <c r="E580" s="12"/>
      <c r="F580" s="12"/>
      <c r="G580" s="12"/>
      <c r="H580" s="12"/>
      <c r="I580" s="100"/>
      <c r="J580" s="12"/>
      <c r="K580" s="12"/>
      <c r="L580" s="12"/>
      <c r="M580" s="12"/>
      <c r="N580" s="232" t="str">
        <f t="shared" si="8"/>
        <v/>
      </c>
    </row>
    <row r="581" spans="1:14">
      <c r="A581" s="12"/>
      <c r="B581" s="12"/>
      <c r="C581" s="11"/>
      <c r="D581" s="12"/>
      <c r="E581" s="12"/>
      <c r="F581" s="12"/>
      <c r="G581" s="12"/>
      <c r="H581" s="12"/>
      <c r="I581" s="100"/>
      <c r="J581" s="12"/>
      <c r="K581" s="12"/>
      <c r="L581" s="12"/>
      <c r="M581" s="12"/>
      <c r="N581" s="232" t="str">
        <f t="shared" si="8"/>
        <v/>
      </c>
    </row>
    <row r="582" spans="1:14">
      <c r="A582" s="12"/>
      <c r="B582" s="12"/>
      <c r="C582" s="11"/>
      <c r="D582" s="12"/>
      <c r="E582" s="12"/>
      <c r="F582" s="12"/>
      <c r="G582" s="12"/>
      <c r="H582" s="12"/>
      <c r="I582" s="100"/>
      <c r="J582" s="12"/>
      <c r="K582" s="12"/>
      <c r="L582" s="12"/>
      <c r="M582" s="12"/>
      <c r="N582" s="232" t="str">
        <f t="shared" si="8"/>
        <v/>
      </c>
    </row>
    <row r="583" spans="1:14">
      <c r="A583" s="12"/>
      <c r="B583" s="12"/>
      <c r="C583" s="11"/>
      <c r="D583" s="12"/>
      <c r="E583" s="12"/>
      <c r="F583" s="12"/>
      <c r="G583" s="12"/>
      <c r="H583" s="12"/>
      <c r="I583" s="100"/>
      <c r="J583" s="12"/>
      <c r="K583" s="12"/>
      <c r="L583" s="12"/>
      <c r="M583" s="12"/>
      <c r="N583" s="232" t="str">
        <f t="shared" ref="N583:N646" si="9">IF(E583="","",E583&amp;"["&amp;G583&amp;"]")</f>
        <v/>
      </c>
    </row>
    <row r="584" spans="1:14">
      <c r="A584" s="12"/>
      <c r="B584" s="12"/>
      <c r="C584" s="11"/>
      <c r="D584" s="12"/>
      <c r="E584" s="12"/>
      <c r="F584" s="12"/>
      <c r="G584" s="12"/>
      <c r="H584" s="12"/>
      <c r="I584" s="100"/>
      <c r="J584" s="12"/>
      <c r="K584" s="12"/>
      <c r="L584" s="12"/>
      <c r="M584" s="12"/>
      <c r="N584" s="232" t="str">
        <f t="shared" si="9"/>
        <v/>
      </c>
    </row>
    <row r="585" spans="1:14">
      <c r="A585" s="12"/>
      <c r="B585" s="12"/>
      <c r="C585" s="11"/>
      <c r="D585" s="12"/>
      <c r="E585" s="12"/>
      <c r="F585" s="12"/>
      <c r="G585" s="12"/>
      <c r="H585" s="12"/>
      <c r="I585" s="100"/>
      <c r="J585" s="12"/>
      <c r="K585" s="12"/>
      <c r="L585" s="12"/>
      <c r="M585" s="12"/>
      <c r="N585" s="232" t="str">
        <f t="shared" si="9"/>
        <v/>
      </c>
    </row>
    <row r="586" spans="1:14">
      <c r="A586" s="12"/>
      <c r="B586" s="12"/>
      <c r="C586" s="11"/>
      <c r="D586" s="12"/>
      <c r="E586" s="12"/>
      <c r="F586" s="12"/>
      <c r="G586" s="12"/>
      <c r="H586" s="12"/>
      <c r="I586" s="100"/>
      <c r="J586" s="12"/>
      <c r="K586" s="12"/>
      <c r="L586" s="12"/>
      <c r="M586" s="12"/>
      <c r="N586" s="232" t="str">
        <f t="shared" si="9"/>
        <v/>
      </c>
    </row>
    <row r="587" spans="1:14">
      <c r="A587" s="12"/>
      <c r="B587" s="12"/>
      <c r="C587" s="11"/>
      <c r="D587" s="12"/>
      <c r="E587" s="12"/>
      <c r="F587" s="12"/>
      <c r="G587" s="12"/>
      <c r="H587" s="12"/>
      <c r="I587" s="100"/>
      <c r="J587" s="12"/>
      <c r="K587" s="12"/>
      <c r="L587" s="12"/>
      <c r="M587" s="12"/>
      <c r="N587" s="232" t="str">
        <f t="shared" si="9"/>
        <v/>
      </c>
    </row>
    <row r="588" spans="1:14">
      <c r="A588" s="12"/>
      <c r="B588" s="12"/>
      <c r="C588" s="11"/>
      <c r="D588" s="12"/>
      <c r="E588" s="12"/>
      <c r="F588" s="12"/>
      <c r="G588" s="12"/>
      <c r="H588" s="12"/>
      <c r="I588" s="100"/>
      <c r="J588" s="12"/>
      <c r="K588" s="12"/>
      <c r="L588" s="12"/>
      <c r="M588" s="12"/>
      <c r="N588" s="232" t="str">
        <f t="shared" si="9"/>
        <v/>
      </c>
    </row>
    <row r="589" spans="1:14">
      <c r="A589" s="12"/>
      <c r="B589" s="12"/>
      <c r="C589" s="11"/>
      <c r="D589" s="12"/>
      <c r="E589" s="12"/>
      <c r="F589" s="12"/>
      <c r="G589" s="12"/>
      <c r="H589" s="12"/>
      <c r="I589" s="100"/>
      <c r="J589" s="12"/>
      <c r="K589" s="12"/>
      <c r="L589" s="12"/>
      <c r="M589" s="12"/>
      <c r="N589" s="232" t="str">
        <f t="shared" si="9"/>
        <v/>
      </c>
    </row>
    <row r="590" spans="1:14">
      <c r="A590" s="12"/>
      <c r="B590" s="12"/>
      <c r="C590" s="11"/>
      <c r="D590" s="12"/>
      <c r="E590" s="12"/>
      <c r="F590" s="12"/>
      <c r="G590" s="12"/>
      <c r="H590" s="12"/>
      <c r="I590" s="100"/>
      <c r="J590" s="12"/>
      <c r="K590" s="12"/>
      <c r="L590" s="12"/>
      <c r="M590" s="12"/>
      <c r="N590" s="232" t="str">
        <f t="shared" si="9"/>
        <v/>
      </c>
    </row>
    <row r="591" spans="1:14">
      <c r="A591" s="12"/>
      <c r="B591" s="12"/>
      <c r="C591" s="11"/>
      <c r="D591" s="12"/>
      <c r="E591" s="12"/>
      <c r="F591" s="12"/>
      <c r="G591" s="12"/>
      <c r="H591" s="12"/>
      <c r="I591" s="100"/>
      <c r="J591" s="12"/>
      <c r="K591" s="12"/>
      <c r="L591" s="12"/>
      <c r="M591" s="12"/>
      <c r="N591" s="232" t="str">
        <f t="shared" si="9"/>
        <v/>
      </c>
    </row>
    <row r="592" spans="1:14">
      <c r="A592" s="12"/>
      <c r="B592" s="12"/>
      <c r="C592" s="11"/>
      <c r="D592" s="12"/>
      <c r="E592" s="12"/>
      <c r="F592" s="12"/>
      <c r="G592" s="12"/>
      <c r="H592" s="12"/>
      <c r="I592" s="100"/>
      <c r="J592" s="12"/>
      <c r="K592" s="12"/>
      <c r="L592" s="12"/>
      <c r="M592" s="12"/>
      <c r="N592" s="232" t="str">
        <f t="shared" si="9"/>
        <v/>
      </c>
    </row>
    <row r="593" spans="1:14">
      <c r="A593" s="12"/>
      <c r="B593" s="12"/>
      <c r="C593" s="11"/>
      <c r="D593" s="12"/>
      <c r="E593" s="12"/>
      <c r="F593" s="12"/>
      <c r="G593" s="12"/>
      <c r="H593" s="12"/>
      <c r="I593" s="100"/>
      <c r="J593" s="12"/>
      <c r="K593" s="12"/>
      <c r="L593" s="12"/>
      <c r="M593" s="12"/>
      <c r="N593" s="232" t="str">
        <f t="shared" si="9"/>
        <v/>
      </c>
    </row>
    <row r="594" spans="1:14">
      <c r="A594" s="12"/>
      <c r="B594" s="12"/>
      <c r="C594" s="11"/>
      <c r="D594" s="12"/>
      <c r="E594" s="12"/>
      <c r="F594" s="12"/>
      <c r="G594" s="12"/>
      <c r="H594" s="12"/>
      <c r="I594" s="100"/>
      <c r="J594" s="12"/>
      <c r="K594" s="12"/>
      <c r="L594" s="12"/>
      <c r="M594" s="12"/>
      <c r="N594" s="232" t="str">
        <f t="shared" si="9"/>
        <v/>
      </c>
    </row>
    <row r="595" spans="1:14">
      <c r="A595" s="12"/>
      <c r="B595" s="12"/>
      <c r="C595" s="11"/>
      <c r="D595" s="12"/>
      <c r="E595" s="12"/>
      <c r="F595" s="12"/>
      <c r="G595" s="12"/>
      <c r="H595" s="12"/>
      <c r="I595" s="100"/>
      <c r="J595" s="12"/>
      <c r="K595" s="12"/>
      <c r="L595" s="12"/>
      <c r="M595" s="12"/>
      <c r="N595" s="232" t="str">
        <f t="shared" si="9"/>
        <v/>
      </c>
    </row>
    <row r="596" spans="1:14">
      <c r="A596" s="12"/>
      <c r="B596" s="12"/>
      <c r="C596" s="11"/>
      <c r="D596" s="12"/>
      <c r="E596" s="12"/>
      <c r="F596" s="12"/>
      <c r="G596" s="12"/>
      <c r="H596" s="12"/>
      <c r="I596" s="100"/>
      <c r="J596" s="12"/>
      <c r="K596" s="12"/>
      <c r="L596" s="12"/>
      <c r="M596" s="12"/>
      <c r="N596" s="232" t="str">
        <f t="shared" si="9"/>
        <v/>
      </c>
    </row>
    <row r="597" spans="1:14">
      <c r="A597" s="12"/>
      <c r="B597" s="12"/>
      <c r="C597" s="11"/>
      <c r="D597" s="12"/>
      <c r="E597" s="12"/>
      <c r="F597" s="12"/>
      <c r="G597" s="12"/>
      <c r="H597" s="12"/>
      <c r="I597" s="100"/>
      <c r="J597" s="12"/>
      <c r="K597" s="12"/>
      <c r="L597" s="12"/>
      <c r="M597" s="12"/>
      <c r="N597" s="232" t="str">
        <f t="shared" si="9"/>
        <v/>
      </c>
    </row>
    <row r="598" spans="1:14">
      <c r="A598" s="12"/>
      <c r="B598" s="12"/>
      <c r="C598" s="11"/>
      <c r="D598" s="12"/>
      <c r="E598" s="12"/>
      <c r="F598" s="12"/>
      <c r="G598" s="12"/>
      <c r="H598" s="12"/>
      <c r="I598" s="100"/>
      <c r="J598" s="12"/>
      <c r="K598" s="12"/>
      <c r="L598" s="12"/>
      <c r="M598" s="12"/>
      <c r="N598" s="232" t="str">
        <f t="shared" si="9"/>
        <v/>
      </c>
    </row>
    <row r="599" spans="1:14">
      <c r="A599" s="12"/>
      <c r="B599" s="12"/>
      <c r="C599" s="11"/>
      <c r="D599" s="12"/>
      <c r="E599" s="12"/>
      <c r="F599" s="12"/>
      <c r="G599" s="12"/>
      <c r="H599" s="12"/>
      <c r="I599" s="100"/>
      <c r="J599" s="12"/>
      <c r="K599" s="12"/>
      <c r="L599" s="12"/>
      <c r="M599" s="12"/>
      <c r="N599" s="232" t="str">
        <f t="shared" si="9"/>
        <v/>
      </c>
    </row>
    <row r="600" spans="1:14">
      <c r="A600" s="12"/>
      <c r="B600" s="12"/>
      <c r="C600" s="11"/>
      <c r="D600" s="12"/>
      <c r="E600" s="12"/>
      <c r="F600" s="12"/>
      <c r="G600" s="12"/>
      <c r="H600" s="12"/>
      <c r="I600" s="100"/>
      <c r="J600" s="12"/>
      <c r="K600" s="12"/>
      <c r="L600" s="12"/>
      <c r="M600" s="12"/>
      <c r="N600" s="232" t="str">
        <f t="shared" si="9"/>
        <v/>
      </c>
    </row>
    <row r="601" spans="1:14">
      <c r="A601" s="12"/>
      <c r="B601" s="12"/>
      <c r="C601" s="11"/>
      <c r="D601" s="12"/>
      <c r="E601" s="12"/>
      <c r="F601" s="12"/>
      <c r="G601" s="12"/>
      <c r="H601" s="12"/>
      <c r="I601" s="100"/>
      <c r="J601" s="12"/>
      <c r="K601" s="12"/>
      <c r="L601" s="12"/>
      <c r="M601" s="12"/>
      <c r="N601" s="232" t="str">
        <f t="shared" si="9"/>
        <v/>
      </c>
    </row>
    <row r="602" spans="1:14">
      <c r="A602" s="12"/>
      <c r="B602" s="12"/>
      <c r="C602" s="11"/>
      <c r="D602" s="12"/>
      <c r="E602" s="12"/>
      <c r="F602" s="12"/>
      <c r="G602" s="12"/>
      <c r="H602" s="12"/>
      <c r="I602" s="100"/>
      <c r="J602" s="12"/>
      <c r="K602" s="12"/>
      <c r="L602" s="12"/>
      <c r="M602" s="12"/>
      <c r="N602" s="232" t="str">
        <f t="shared" si="9"/>
        <v/>
      </c>
    </row>
    <row r="603" spans="1:14">
      <c r="A603" s="12"/>
      <c r="B603" s="12"/>
      <c r="C603" s="11"/>
      <c r="D603" s="12"/>
      <c r="E603" s="12"/>
      <c r="F603" s="12"/>
      <c r="G603" s="12"/>
      <c r="H603" s="12"/>
      <c r="I603" s="100"/>
      <c r="J603" s="12"/>
      <c r="K603" s="12"/>
      <c r="L603" s="12"/>
      <c r="M603" s="12"/>
      <c r="N603" s="232" t="str">
        <f t="shared" si="9"/>
        <v/>
      </c>
    </row>
    <row r="604" spans="1:14">
      <c r="A604" s="12"/>
      <c r="B604" s="12"/>
      <c r="C604" s="11"/>
      <c r="D604" s="12"/>
      <c r="E604" s="12"/>
      <c r="F604" s="12"/>
      <c r="G604" s="12"/>
      <c r="H604" s="12"/>
      <c r="I604" s="100"/>
      <c r="J604" s="12"/>
      <c r="K604" s="12"/>
      <c r="L604" s="12"/>
      <c r="M604" s="12"/>
      <c r="N604" s="232" t="str">
        <f t="shared" si="9"/>
        <v/>
      </c>
    </row>
    <row r="605" spans="1:14">
      <c r="A605" s="12"/>
      <c r="B605" s="12"/>
      <c r="C605" s="11"/>
      <c r="D605" s="12"/>
      <c r="E605" s="12"/>
      <c r="F605" s="12"/>
      <c r="G605" s="12"/>
      <c r="H605" s="12"/>
      <c r="I605" s="100"/>
      <c r="J605" s="12"/>
      <c r="K605" s="12"/>
      <c r="L605" s="12"/>
      <c r="M605" s="12"/>
      <c r="N605" s="232" t="str">
        <f t="shared" si="9"/>
        <v/>
      </c>
    </row>
    <row r="606" spans="1:14">
      <c r="A606" s="12"/>
      <c r="B606" s="12"/>
      <c r="C606" s="11"/>
      <c r="D606" s="12"/>
      <c r="E606" s="12"/>
      <c r="F606" s="12"/>
      <c r="G606" s="12"/>
      <c r="H606" s="12"/>
      <c r="I606" s="100"/>
      <c r="J606" s="12"/>
      <c r="K606" s="12"/>
      <c r="L606" s="12"/>
      <c r="M606" s="12"/>
      <c r="N606" s="232" t="str">
        <f t="shared" si="9"/>
        <v/>
      </c>
    </row>
    <row r="607" spans="1:14">
      <c r="A607" s="12"/>
      <c r="B607" s="12"/>
      <c r="C607" s="11"/>
      <c r="D607" s="12"/>
      <c r="E607" s="12"/>
      <c r="F607" s="12"/>
      <c r="G607" s="12"/>
      <c r="H607" s="12"/>
      <c r="I607" s="100"/>
      <c r="J607" s="12"/>
      <c r="K607" s="12"/>
      <c r="L607" s="12"/>
      <c r="M607" s="12"/>
      <c r="N607" s="232" t="str">
        <f t="shared" si="9"/>
        <v/>
      </c>
    </row>
    <row r="608" spans="1:14">
      <c r="A608" s="12"/>
      <c r="B608" s="12"/>
      <c r="C608" s="11"/>
      <c r="D608" s="12"/>
      <c r="E608" s="12"/>
      <c r="F608" s="12"/>
      <c r="G608" s="12"/>
      <c r="H608" s="12"/>
      <c r="I608" s="100"/>
      <c r="J608" s="12"/>
      <c r="K608" s="12"/>
      <c r="L608" s="12"/>
      <c r="M608" s="12"/>
      <c r="N608" s="232" t="str">
        <f t="shared" si="9"/>
        <v/>
      </c>
    </row>
    <row r="609" spans="1:14">
      <c r="A609" s="12"/>
      <c r="B609" s="12"/>
      <c r="C609" s="11"/>
      <c r="D609" s="12"/>
      <c r="E609" s="12"/>
      <c r="F609" s="12"/>
      <c r="G609" s="12"/>
      <c r="H609" s="12"/>
      <c r="I609" s="100"/>
      <c r="J609" s="12"/>
      <c r="K609" s="12"/>
      <c r="L609" s="12"/>
      <c r="M609" s="12"/>
      <c r="N609" s="232" t="str">
        <f t="shared" si="9"/>
        <v/>
      </c>
    </row>
    <row r="610" spans="1:14">
      <c r="A610" s="12"/>
      <c r="B610" s="12"/>
      <c r="C610" s="11"/>
      <c r="D610" s="12"/>
      <c r="E610" s="12"/>
      <c r="F610" s="12"/>
      <c r="G610" s="12"/>
      <c r="H610" s="12"/>
      <c r="I610" s="100"/>
      <c r="J610" s="12"/>
      <c r="K610" s="12"/>
      <c r="L610" s="12"/>
      <c r="M610" s="12"/>
      <c r="N610" s="232" t="str">
        <f t="shared" si="9"/>
        <v/>
      </c>
    </row>
    <row r="611" spans="1:14">
      <c r="A611" s="12"/>
      <c r="B611" s="12"/>
      <c r="C611" s="11"/>
      <c r="D611" s="12"/>
      <c r="E611" s="12"/>
      <c r="F611" s="12"/>
      <c r="G611" s="12"/>
      <c r="H611" s="12"/>
      <c r="I611" s="100"/>
      <c r="J611" s="12"/>
      <c r="K611" s="12"/>
      <c r="L611" s="12"/>
      <c r="M611" s="12"/>
      <c r="N611" s="232" t="str">
        <f t="shared" si="9"/>
        <v/>
      </c>
    </row>
    <row r="612" spans="1:14">
      <c r="A612" s="12"/>
      <c r="B612" s="12"/>
      <c r="C612" s="11"/>
      <c r="D612" s="12"/>
      <c r="E612" s="12"/>
      <c r="F612" s="12"/>
      <c r="G612" s="12"/>
      <c r="H612" s="12"/>
      <c r="I612" s="100"/>
      <c r="J612" s="12"/>
      <c r="K612" s="12"/>
      <c r="L612" s="12"/>
      <c r="M612" s="12"/>
      <c r="N612" s="232" t="str">
        <f t="shared" si="9"/>
        <v/>
      </c>
    </row>
    <row r="613" spans="1:14">
      <c r="A613" s="12"/>
      <c r="B613" s="12"/>
      <c r="C613" s="11"/>
      <c r="D613" s="12"/>
      <c r="E613" s="12"/>
      <c r="F613" s="12"/>
      <c r="G613" s="12"/>
      <c r="H613" s="12"/>
      <c r="I613" s="100"/>
      <c r="J613" s="12"/>
      <c r="K613" s="12"/>
      <c r="L613" s="12"/>
      <c r="M613" s="12"/>
      <c r="N613" s="232" t="str">
        <f t="shared" si="9"/>
        <v/>
      </c>
    </row>
    <row r="614" spans="1:14">
      <c r="A614" s="12"/>
      <c r="B614" s="12"/>
      <c r="C614" s="11"/>
      <c r="D614" s="12"/>
      <c r="E614" s="12"/>
      <c r="F614" s="12"/>
      <c r="G614" s="12"/>
      <c r="H614" s="12"/>
      <c r="I614" s="100"/>
      <c r="J614" s="12"/>
      <c r="K614" s="12"/>
      <c r="L614" s="12"/>
      <c r="M614" s="12"/>
      <c r="N614" s="232" t="str">
        <f t="shared" si="9"/>
        <v/>
      </c>
    </row>
    <row r="615" spans="1:14">
      <c r="A615" s="12"/>
      <c r="B615" s="12"/>
      <c r="C615" s="11"/>
      <c r="D615" s="12"/>
      <c r="E615" s="12"/>
      <c r="F615" s="12"/>
      <c r="G615" s="12"/>
      <c r="H615" s="12"/>
      <c r="I615" s="100"/>
      <c r="J615" s="12"/>
      <c r="K615" s="12"/>
      <c r="L615" s="12"/>
      <c r="M615" s="12"/>
      <c r="N615" s="232" t="str">
        <f t="shared" si="9"/>
        <v/>
      </c>
    </row>
    <row r="616" spans="1:14">
      <c r="A616" s="12"/>
      <c r="B616" s="12"/>
      <c r="C616" s="11"/>
      <c r="D616" s="12"/>
      <c r="E616" s="12"/>
      <c r="F616" s="12"/>
      <c r="G616" s="12"/>
      <c r="H616" s="12"/>
      <c r="I616" s="100"/>
      <c r="J616" s="12"/>
      <c r="K616" s="12"/>
      <c r="L616" s="12"/>
      <c r="M616" s="12"/>
      <c r="N616" s="232" t="str">
        <f t="shared" si="9"/>
        <v/>
      </c>
    </row>
    <row r="617" spans="1:14">
      <c r="A617" s="12"/>
      <c r="B617" s="12"/>
      <c r="C617" s="11"/>
      <c r="D617" s="12"/>
      <c r="E617" s="12"/>
      <c r="F617" s="12"/>
      <c r="G617" s="12"/>
      <c r="H617" s="12"/>
      <c r="I617" s="100"/>
      <c r="J617" s="12"/>
      <c r="K617" s="12"/>
      <c r="L617" s="12"/>
      <c r="M617" s="12"/>
      <c r="N617" s="232" t="str">
        <f t="shared" si="9"/>
        <v/>
      </c>
    </row>
    <row r="618" spans="1:14">
      <c r="A618" s="12"/>
      <c r="B618" s="12"/>
      <c r="C618" s="11"/>
      <c r="D618" s="12"/>
      <c r="E618" s="12"/>
      <c r="F618" s="12"/>
      <c r="G618" s="12"/>
      <c r="H618" s="12"/>
      <c r="I618" s="100"/>
      <c r="J618" s="12"/>
      <c r="K618" s="12"/>
      <c r="L618" s="12"/>
      <c r="M618" s="12"/>
      <c r="N618" s="232" t="str">
        <f t="shared" si="9"/>
        <v/>
      </c>
    </row>
    <row r="619" spans="1:14">
      <c r="A619" s="12"/>
      <c r="B619" s="12"/>
      <c r="C619" s="11"/>
      <c r="D619" s="12"/>
      <c r="E619" s="12"/>
      <c r="F619" s="12"/>
      <c r="G619" s="12"/>
      <c r="H619" s="12"/>
      <c r="I619" s="100"/>
      <c r="J619" s="12"/>
      <c r="K619" s="12"/>
      <c r="L619" s="12"/>
      <c r="M619" s="12"/>
      <c r="N619" s="232" t="str">
        <f t="shared" si="9"/>
        <v/>
      </c>
    </row>
    <row r="620" spans="1:14">
      <c r="A620" s="12"/>
      <c r="B620" s="12"/>
      <c r="C620" s="11"/>
      <c r="D620" s="12"/>
      <c r="E620" s="12"/>
      <c r="F620" s="12"/>
      <c r="G620" s="12"/>
      <c r="H620" s="12"/>
      <c r="I620" s="100"/>
      <c r="J620" s="12"/>
      <c r="K620" s="12"/>
      <c r="L620" s="12"/>
      <c r="M620" s="12"/>
      <c r="N620" s="232" t="str">
        <f t="shared" si="9"/>
        <v/>
      </c>
    </row>
    <row r="621" spans="1:14">
      <c r="A621" s="12"/>
      <c r="B621" s="12"/>
      <c r="C621" s="11"/>
      <c r="D621" s="12"/>
      <c r="E621" s="12"/>
      <c r="F621" s="12"/>
      <c r="G621" s="12"/>
      <c r="H621" s="12"/>
      <c r="I621" s="100"/>
      <c r="J621" s="12"/>
      <c r="K621" s="12"/>
      <c r="L621" s="12"/>
      <c r="M621" s="12"/>
      <c r="N621" s="232" t="str">
        <f t="shared" si="9"/>
        <v/>
      </c>
    </row>
    <row r="622" spans="1:14">
      <c r="A622" s="12"/>
      <c r="B622" s="12"/>
      <c r="C622" s="11"/>
      <c r="D622" s="12"/>
      <c r="E622" s="12"/>
      <c r="F622" s="12"/>
      <c r="G622" s="12"/>
      <c r="H622" s="12"/>
      <c r="I622" s="100"/>
      <c r="J622" s="12"/>
      <c r="K622" s="12"/>
      <c r="L622" s="12"/>
      <c r="M622" s="12"/>
      <c r="N622" s="232" t="str">
        <f t="shared" si="9"/>
        <v/>
      </c>
    </row>
    <row r="623" spans="1:14">
      <c r="A623" s="12"/>
      <c r="B623" s="12"/>
      <c r="C623" s="11"/>
      <c r="D623" s="12"/>
      <c r="E623" s="12"/>
      <c r="F623" s="12"/>
      <c r="G623" s="12"/>
      <c r="H623" s="12"/>
      <c r="I623" s="100"/>
      <c r="J623" s="12"/>
      <c r="K623" s="12"/>
      <c r="L623" s="12"/>
      <c r="M623" s="12"/>
      <c r="N623" s="232" t="str">
        <f t="shared" si="9"/>
        <v/>
      </c>
    </row>
    <row r="624" spans="1:14">
      <c r="A624" s="12"/>
      <c r="B624" s="12"/>
      <c r="C624" s="11"/>
      <c r="D624" s="12"/>
      <c r="E624" s="12"/>
      <c r="F624" s="12"/>
      <c r="G624" s="12"/>
      <c r="H624" s="12"/>
      <c r="I624" s="100"/>
      <c r="J624" s="12"/>
      <c r="K624" s="12"/>
      <c r="L624" s="12"/>
      <c r="M624" s="12"/>
      <c r="N624" s="232" t="str">
        <f t="shared" si="9"/>
        <v/>
      </c>
    </row>
    <row r="625" spans="1:14">
      <c r="A625" s="12"/>
      <c r="B625" s="12"/>
      <c r="C625" s="11"/>
      <c r="D625" s="12"/>
      <c r="E625" s="12"/>
      <c r="F625" s="12"/>
      <c r="G625" s="12"/>
      <c r="H625" s="12"/>
      <c r="I625" s="100"/>
      <c r="J625" s="12"/>
      <c r="K625" s="12"/>
      <c r="L625" s="12"/>
      <c r="M625" s="12"/>
      <c r="N625" s="232" t="str">
        <f t="shared" si="9"/>
        <v/>
      </c>
    </row>
    <row r="626" spans="1:14">
      <c r="A626" s="12"/>
      <c r="B626" s="12"/>
      <c r="C626" s="11"/>
      <c r="D626" s="12"/>
      <c r="E626" s="12"/>
      <c r="F626" s="12"/>
      <c r="G626" s="12"/>
      <c r="H626" s="12"/>
      <c r="I626" s="100"/>
      <c r="J626" s="12"/>
      <c r="K626" s="12"/>
      <c r="L626" s="12"/>
      <c r="M626" s="12"/>
      <c r="N626" s="232" t="str">
        <f t="shared" si="9"/>
        <v/>
      </c>
    </row>
    <row r="627" spans="1:14">
      <c r="A627" s="12"/>
      <c r="B627" s="12"/>
      <c r="C627" s="11"/>
      <c r="D627" s="12"/>
      <c r="E627" s="12"/>
      <c r="F627" s="12"/>
      <c r="G627" s="12"/>
      <c r="H627" s="12"/>
      <c r="I627" s="100"/>
      <c r="J627" s="12"/>
      <c r="K627" s="12"/>
      <c r="L627" s="12"/>
      <c r="M627" s="12"/>
      <c r="N627" s="232" t="str">
        <f t="shared" si="9"/>
        <v/>
      </c>
    </row>
    <row r="628" spans="1:14">
      <c r="A628" s="12"/>
      <c r="B628" s="12"/>
      <c r="C628" s="11"/>
      <c r="D628" s="12"/>
      <c r="E628" s="12"/>
      <c r="F628" s="12"/>
      <c r="G628" s="12"/>
      <c r="H628" s="12"/>
      <c r="I628" s="100"/>
      <c r="J628" s="12"/>
      <c r="K628" s="12"/>
      <c r="L628" s="12"/>
      <c r="M628" s="12"/>
      <c r="N628" s="232" t="str">
        <f t="shared" si="9"/>
        <v/>
      </c>
    </row>
    <row r="629" spans="1:14">
      <c r="A629" s="12"/>
      <c r="B629" s="12"/>
      <c r="C629" s="11"/>
      <c r="D629" s="12"/>
      <c r="E629" s="12"/>
      <c r="F629" s="12"/>
      <c r="G629" s="12"/>
      <c r="H629" s="12"/>
      <c r="I629" s="100"/>
      <c r="J629" s="12"/>
      <c r="K629" s="12"/>
      <c r="L629" s="12"/>
      <c r="M629" s="12"/>
      <c r="N629" s="232" t="str">
        <f t="shared" si="9"/>
        <v/>
      </c>
    </row>
    <row r="630" spans="1:14">
      <c r="A630" s="12"/>
      <c r="B630" s="12"/>
      <c r="C630" s="11"/>
      <c r="D630" s="12"/>
      <c r="E630" s="12"/>
      <c r="F630" s="12"/>
      <c r="G630" s="12"/>
      <c r="H630" s="12"/>
      <c r="I630" s="100"/>
      <c r="J630" s="12"/>
      <c r="K630" s="12"/>
      <c r="L630" s="12"/>
      <c r="M630" s="12"/>
      <c r="N630" s="232" t="str">
        <f t="shared" si="9"/>
        <v/>
      </c>
    </row>
    <row r="631" spans="1:14">
      <c r="A631" s="12"/>
      <c r="B631" s="12"/>
      <c r="C631" s="11"/>
      <c r="D631" s="12"/>
      <c r="E631" s="12"/>
      <c r="F631" s="12"/>
      <c r="G631" s="12"/>
      <c r="H631" s="12"/>
      <c r="I631" s="100"/>
      <c r="J631" s="12"/>
      <c r="K631" s="12"/>
      <c r="L631" s="12"/>
      <c r="M631" s="12"/>
      <c r="N631" s="232" t="str">
        <f t="shared" si="9"/>
        <v/>
      </c>
    </row>
    <row r="632" spans="1:14">
      <c r="A632" s="12"/>
      <c r="B632" s="12"/>
      <c r="C632" s="11"/>
      <c r="D632" s="12"/>
      <c r="E632" s="12"/>
      <c r="F632" s="12"/>
      <c r="G632" s="12"/>
      <c r="H632" s="12"/>
      <c r="I632" s="100"/>
      <c r="J632" s="12"/>
      <c r="K632" s="12"/>
      <c r="L632" s="12"/>
      <c r="M632" s="12"/>
      <c r="N632" s="232" t="str">
        <f t="shared" si="9"/>
        <v/>
      </c>
    </row>
    <row r="633" spans="1:14">
      <c r="A633" s="12"/>
      <c r="B633" s="12"/>
      <c r="C633" s="11"/>
      <c r="D633" s="12"/>
      <c r="E633" s="12"/>
      <c r="F633" s="12"/>
      <c r="G633" s="12"/>
      <c r="H633" s="12"/>
      <c r="I633" s="100"/>
      <c r="J633" s="12"/>
      <c r="K633" s="12"/>
      <c r="L633" s="12"/>
      <c r="M633" s="12"/>
      <c r="N633" s="232" t="str">
        <f t="shared" si="9"/>
        <v/>
      </c>
    </row>
    <row r="634" spans="1:14">
      <c r="A634" s="12"/>
      <c r="B634" s="12"/>
      <c r="C634" s="11"/>
      <c r="D634" s="12"/>
      <c r="E634" s="12"/>
      <c r="F634" s="12"/>
      <c r="G634" s="12"/>
      <c r="H634" s="12"/>
      <c r="I634" s="100"/>
      <c r="J634" s="12"/>
      <c r="K634" s="12"/>
      <c r="L634" s="12"/>
      <c r="M634" s="12"/>
      <c r="N634" s="232" t="str">
        <f t="shared" si="9"/>
        <v/>
      </c>
    </row>
    <row r="635" spans="1:14">
      <c r="A635" s="12"/>
      <c r="B635" s="12"/>
      <c r="C635" s="11"/>
      <c r="D635" s="12"/>
      <c r="E635" s="12"/>
      <c r="F635" s="12"/>
      <c r="G635" s="12"/>
      <c r="H635" s="12"/>
      <c r="I635" s="100"/>
      <c r="J635" s="12"/>
      <c r="K635" s="12"/>
      <c r="L635" s="12"/>
      <c r="M635" s="12"/>
      <c r="N635" s="232" t="str">
        <f t="shared" si="9"/>
        <v/>
      </c>
    </row>
    <row r="636" spans="1:14">
      <c r="A636" s="12"/>
      <c r="B636" s="12"/>
      <c r="C636" s="11"/>
      <c r="D636" s="12"/>
      <c r="E636" s="12"/>
      <c r="F636" s="12"/>
      <c r="G636" s="12"/>
      <c r="H636" s="12"/>
      <c r="I636" s="100"/>
      <c r="J636" s="12"/>
      <c r="K636" s="12"/>
      <c r="L636" s="12"/>
      <c r="M636" s="12"/>
      <c r="N636" s="232" t="str">
        <f t="shared" si="9"/>
        <v/>
      </c>
    </row>
    <row r="637" spans="1:14">
      <c r="A637" s="12"/>
      <c r="B637" s="12"/>
      <c r="C637" s="11"/>
      <c r="D637" s="12"/>
      <c r="E637" s="12"/>
      <c r="F637" s="12"/>
      <c r="G637" s="12"/>
      <c r="H637" s="12"/>
      <c r="I637" s="100"/>
      <c r="J637" s="12"/>
      <c r="K637" s="12"/>
      <c r="L637" s="12"/>
      <c r="M637" s="12"/>
      <c r="N637" s="232" t="str">
        <f t="shared" si="9"/>
        <v/>
      </c>
    </row>
    <row r="638" spans="1:14">
      <c r="A638" s="12"/>
      <c r="B638" s="12"/>
      <c r="C638" s="11"/>
      <c r="D638" s="12"/>
      <c r="E638" s="12"/>
      <c r="F638" s="12"/>
      <c r="G638" s="12"/>
      <c r="H638" s="12"/>
      <c r="I638" s="100"/>
      <c r="J638" s="12"/>
      <c r="K638" s="12"/>
      <c r="L638" s="12"/>
      <c r="M638" s="12"/>
      <c r="N638" s="232" t="str">
        <f t="shared" si="9"/>
        <v/>
      </c>
    </row>
    <row r="639" spans="1:14">
      <c r="A639" s="12"/>
      <c r="B639" s="12"/>
      <c r="C639" s="11"/>
      <c r="D639" s="12"/>
      <c r="E639" s="12"/>
      <c r="F639" s="12"/>
      <c r="G639" s="12"/>
      <c r="H639" s="12"/>
      <c r="I639" s="100"/>
      <c r="J639" s="12"/>
      <c r="K639" s="12"/>
      <c r="L639" s="12"/>
      <c r="M639" s="12"/>
      <c r="N639" s="232" t="str">
        <f t="shared" si="9"/>
        <v/>
      </c>
    </row>
    <row r="640" spans="1:14">
      <c r="A640" s="12"/>
      <c r="B640" s="12"/>
      <c r="C640" s="11"/>
      <c r="D640" s="12"/>
      <c r="E640" s="12"/>
      <c r="F640" s="12"/>
      <c r="G640" s="12"/>
      <c r="H640" s="12"/>
      <c r="I640" s="100"/>
      <c r="J640" s="12"/>
      <c r="K640" s="12"/>
      <c r="L640" s="12"/>
      <c r="M640" s="12"/>
      <c r="N640" s="232" t="str">
        <f t="shared" si="9"/>
        <v/>
      </c>
    </row>
    <row r="641" spans="1:14">
      <c r="A641" s="12"/>
      <c r="B641" s="12"/>
      <c r="C641" s="11"/>
      <c r="D641" s="12"/>
      <c r="E641" s="12"/>
      <c r="F641" s="12"/>
      <c r="G641" s="12"/>
      <c r="H641" s="12"/>
      <c r="I641" s="100"/>
      <c r="J641" s="12"/>
      <c r="K641" s="12"/>
      <c r="L641" s="12"/>
      <c r="M641" s="12"/>
      <c r="N641" s="232" t="str">
        <f t="shared" si="9"/>
        <v/>
      </c>
    </row>
    <row r="642" spans="1:14">
      <c r="A642" s="12"/>
      <c r="B642" s="12"/>
      <c r="C642" s="11"/>
      <c r="D642" s="12"/>
      <c r="E642" s="12"/>
      <c r="F642" s="12"/>
      <c r="G642" s="12"/>
      <c r="H642" s="12"/>
      <c r="I642" s="100"/>
      <c r="J642" s="12"/>
      <c r="K642" s="12"/>
      <c r="L642" s="12"/>
      <c r="M642" s="12"/>
      <c r="N642" s="232" t="str">
        <f t="shared" si="9"/>
        <v/>
      </c>
    </row>
    <row r="643" spans="1:14">
      <c r="A643" s="12"/>
      <c r="B643" s="12"/>
      <c r="C643" s="11"/>
      <c r="D643" s="12"/>
      <c r="E643" s="12"/>
      <c r="F643" s="12"/>
      <c r="G643" s="12"/>
      <c r="H643" s="12"/>
      <c r="I643" s="100"/>
      <c r="J643" s="12"/>
      <c r="K643" s="12"/>
      <c r="L643" s="12"/>
      <c r="M643" s="12"/>
      <c r="N643" s="232" t="str">
        <f t="shared" si="9"/>
        <v/>
      </c>
    </row>
    <row r="644" spans="1:14">
      <c r="A644" s="12"/>
      <c r="B644" s="12"/>
      <c r="C644" s="11"/>
      <c r="D644" s="12"/>
      <c r="E644" s="12"/>
      <c r="F644" s="12"/>
      <c r="G644" s="12"/>
      <c r="H644" s="12"/>
      <c r="I644" s="100"/>
      <c r="J644" s="12"/>
      <c r="K644" s="12"/>
      <c r="L644" s="12"/>
      <c r="M644" s="12"/>
      <c r="N644" s="232" t="str">
        <f t="shared" si="9"/>
        <v/>
      </c>
    </row>
    <row r="645" spans="1:14">
      <c r="A645" s="12"/>
      <c r="B645" s="12"/>
      <c r="C645" s="11"/>
      <c r="D645" s="12"/>
      <c r="E645" s="12"/>
      <c r="F645" s="12"/>
      <c r="G645" s="12"/>
      <c r="H645" s="12"/>
      <c r="I645" s="100"/>
      <c r="J645" s="12"/>
      <c r="K645" s="12"/>
      <c r="L645" s="12"/>
      <c r="M645" s="12"/>
      <c r="N645" s="232" t="str">
        <f t="shared" si="9"/>
        <v/>
      </c>
    </row>
    <row r="646" spans="1:14">
      <c r="A646" s="12"/>
      <c r="B646" s="12"/>
      <c r="C646" s="11"/>
      <c r="D646" s="12"/>
      <c r="E646" s="12"/>
      <c r="F646" s="12"/>
      <c r="G646" s="12"/>
      <c r="H646" s="12"/>
      <c r="I646" s="100"/>
      <c r="J646" s="12"/>
      <c r="K646" s="12"/>
      <c r="L646" s="12"/>
      <c r="M646" s="12"/>
      <c r="N646" s="232" t="str">
        <f t="shared" si="9"/>
        <v/>
      </c>
    </row>
    <row r="647" spans="1:14">
      <c r="A647" s="12"/>
      <c r="B647" s="12"/>
      <c r="C647" s="11"/>
      <c r="D647" s="12"/>
      <c r="E647" s="12"/>
      <c r="F647" s="12"/>
      <c r="G647" s="12"/>
      <c r="H647" s="12"/>
      <c r="I647" s="100"/>
      <c r="J647" s="12"/>
      <c r="K647" s="12"/>
      <c r="L647" s="12"/>
      <c r="M647" s="12"/>
      <c r="N647" s="232" t="str">
        <f t="shared" ref="N647:N710" si="10">IF(E647="","",E647&amp;"["&amp;G647&amp;"]")</f>
        <v/>
      </c>
    </row>
    <row r="648" spans="1:14">
      <c r="A648" s="12"/>
      <c r="B648" s="12"/>
      <c r="C648" s="11"/>
      <c r="D648" s="12"/>
      <c r="E648" s="12"/>
      <c r="F648" s="12"/>
      <c r="G648" s="12"/>
      <c r="H648" s="12"/>
      <c r="I648" s="100"/>
      <c r="J648" s="12"/>
      <c r="K648" s="12"/>
      <c r="L648" s="12"/>
      <c r="M648" s="12"/>
      <c r="N648" s="232" t="str">
        <f t="shared" si="10"/>
        <v/>
      </c>
    </row>
    <row r="649" spans="1:14">
      <c r="A649" s="12"/>
      <c r="B649" s="12"/>
      <c r="C649" s="11"/>
      <c r="D649" s="12"/>
      <c r="E649" s="12"/>
      <c r="F649" s="12"/>
      <c r="G649" s="12"/>
      <c r="H649" s="12"/>
      <c r="I649" s="100"/>
      <c r="J649" s="12"/>
      <c r="K649" s="12"/>
      <c r="L649" s="12"/>
      <c r="M649" s="12"/>
      <c r="N649" s="232" t="str">
        <f t="shared" si="10"/>
        <v/>
      </c>
    </row>
    <row r="650" spans="1:14">
      <c r="A650" s="12"/>
      <c r="B650" s="12"/>
      <c r="C650" s="11"/>
      <c r="D650" s="12"/>
      <c r="E650" s="12"/>
      <c r="F650" s="12"/>
      <c r="G650" s="12"/>
      <c r="H650" s="12"/>
      <c r="I650" s="100"/>
      <c r="J650" s="12"/>
      <c r="K650" s="12"/>
      <c r="L650" s="12"/>
      <c r="M650" s="12"/>
      <c r="N650" s="232" t="str">
        <f t="shared" si="10"/>
        <v/>
      </c>
    </row>
    <row r="651" spans="1:14">
      <c r="A651" s="12"/>
      <c r="B651" s="12"/>
      <c r="C651" s="11"/>
      <c r="D651" s="12"/>
      <c r="E651" s="12"/>
      <c r="F651" s="12"/>
      <c r="G651" s="12"/>
      <c r="H651" s="12"/>
      <c r="I651" s="100"/>
      <c r="J651" s="12"/>
      <c r="K651" s="12"/>
      <c r="L651" s="12"/>
      <c r="M651" s="12"/>
      <c r="N651" s="232" t="str">
        <f t="shared" si="10"/>
        <v/>
      </c>
    </row>
    <row r="652" spans="1:14">
      <c r="A652" s="12"/>
      <c r="B652" s="12"/>
      <c r="C652" s="11"/>
      <c r="D652" s="12"/>
      <c r="E652" s="12"/>
      <c r="F652" s="12"/>
      <c r="G652" s="12"/>
      <c r="H652" s="12"/>
      <c r="I652" s="100"/>
      <c r="J652" s="12"/>
      <c r="K652" s="12"/>
      <c r="L652" s="12"/>
      <c r="M652" s="12"/>
      <c r="N652" s="232" t="str">
        <f t="shared" si="10"/>
        <v/>
      </c>
    </row>
    <row r="653" spans="1:14">
      <c r="A653" s="12"/>
      <c r="B653" s="12"/>
      <c r="C653" s="11"/>
      <c r="D653" s="12"/>
      <c r="E653" s="12"/>
      <c r="F653" s="12"/>
      <c r="G653" s="12"/>
      <c r="H653" s="12"/>
      <c r="I653" s="100"/>
      <c r="J653" s="12"/>
      <c r="K653" s="12"/>
      <c r="L653" s="12"/>
      <c r="M653" s="12"/>
      <c r="N653" s="232" t="str">
        <f t="shared" si="10"/>
        <v/>
      </c>
    </row>
    <row r="654" spans="1:14">
      <c r="A654" s="12"/>
      <c r="B654" s="12"/>
      <c r="C654" s="11"/>
      <c r="D654" s="12"/>
      <c r="E654" s="12"/>
      <c r="F654" s="12"/>
      <c r="G654" s="12"/>
      <c r="H654" s="12"/>
      <c r="I654" s="100"/>
      <c r="J654" s="12"/>
      <c r="K654" s="12"/>
      <c r="L654" s="12"/>
      <c r="M654" s="12"/>
      <c r="N654" s="232" t="str">
        <f t="shared" si="10"/>
        <v/>
      </c>
    </row>
    <row r="655" spans="1:14">
      <c r="A655" s="12"/>
      <c r="B655" s="12"/>
      <c r="C655" s="11"/>
      <c r="D655" s="12"/>
      <c r="E655" s="12"/>
      <c r="F655" s="12"/>
      <c r="G655" s="12"/>
      <c r="H655" s="12"/>
      <c r="I655" s="100"/>
      <c r="J655" s="12"/>
      <c r="K655" s="12"/>
      <c r="L655" s="12"/>
      <c r="M655" s="12"/>
      <c r="N655" s="232" t="str">
        <f t="shared" si="10"/>
        <v/>
      </c>
    </row>
    <row r="656" spans="1:14">
      <c r="A656" s="12"/>
      <c r="B656" s="12"/>
      <c r="C656" s="11"/>
      <c r="D656" s="12"/>
      <c r="E656" s="12"/>
      <c r="F656" s="12"/>
      <c r="G656" s="12"/>
      <c r="H656" s="12"/>
      <c r="I656" s="100"/>
      <c r="J656" s="12"/>
      <c r="K656" s="12"/>
      <c r="L656" s="12"/>
      <c r="M656" s="12"/>
      <c r="N656" s="232" t="str">
        <f t="shared" si="10"/>
        <v/>
      </c>
    </row>
    <row r="657" spans="1:14">
      <c r="A657" s="12"/>
      <c r="B657" s="12"/>
      <c r="C657" s="11"/>
      <c r="D657" s="12"/>
      <c r="E657" s="12"/>
      <c r="F657" s="12"/>
      <c r="G657" s="12"/>
      <c r="H657" s="12"/>
      <c r="I657" s="100"/>
      <c r="J657" s="12"/>
      <c r="K657" s="12"/>
      <c r="L657" s="12"/>
      <c r="M657" s="12"/>
      <c r="N657" s="232" t="str">
        <f t="shared" si="10"/>
        <v/>
      </c>
    </row>
    <row r="658" spans="1:14">
      <c r="A658" s="12"/>
      <c r="B658" s="12"/>
      <c r="C658" s="11"/>
      <c r="D658" s="12"/>
      <c r="E658" s="12"/>
      <c r="F658" s="12"/>
      <c r="G658" s="12"/>
      <c r="H658" s="12"/>
      <c r="I658" s="100"/>
      <c r="J658" s="12"/>
      <c r="K658" s="12"/>
      <c r="L658" s="12"/>
      <c r="M658" s="12"/>
      <c r="N658" s="232" t="str">
        <f t="shared" si="10"/>
        <v/>
      </c>
    </row>
    <row r="659" spans="1:14">
      <c r="A659" s="12"/>
      <c r="B659" s="12"/>
      <c r="C659" s="11"/>
      <c r="D659" s="12"/>
      <c r="E659" s="12"/>
      <c r="F659" s="12"/>
      <c r="G659" s="12"/>
      <c r="H659" s="12"/>
      <c r="I659" s="100"/>
      <c r="J659" s="12"/>
      <c r="K659" s="12"/>
      <c r="L659" s="12"/>
      <c r="M659" s="12"/>
      <c r="N659" s="232" t="str">
        <f t="shared" si="10"/>
        <v/>
      </c>
    </row>
    <row r="660" spans="1:14">
      <c r="A660" s="12"/>
      <c r="B660" s="12"/>
      <c r="C660" s="11"/>
      <c r="D660" s="12"/>
      <c r="E660" s="12"/>
      <c r="F660" s="12"/>
      <c r="G660" s="12"/>
      <c r="H660" s="12"/>
      <c r="I660" s="100"/>
      <c r="J660" s="12"/>
      <c r="K660" s="12"/>
      <c r="L660" s="12"/>
      <c r="M660" s="12"/>
      <c r="N660" s="232" t="str">
        <f t="shared" si="10"/>
        <v/>
      </c>
    </row>
    <row r="661" spans="1:14">
      <c r="A661" s="12"/>
      <c r="B661" s="12"/>
      <c r="C661" s="11"/>
      <c r="D661" s="12"/>
      <c r="E661" s="12"/>
      <c r="F661" s="12"/>
      <c r="G661" s="12"/>
      <c r="H661" s="12"/>
      <c r="I661" s="100"/>
      <c r="J661" s="12"/>
      <c r="K661" s="12"/>
      <c r="L661" s="12"/>
      <c r="M661" s="12"/>
      <c r="N661" s="232" t="str">
        <f t="shared" si="10"/>
        <v/>
      </c>
    </row>
    <row r="662" spans="1:14">
      <c r="A662" s="12"/>
      <c r="B662" s="12"/>
      <c r="C662" s="11"/>
      <c r="D662" s="12"/>
      <c r="E662" s="12"/>
      <c r="F662" s="12"/>
      <c r="G662" s="12"/>
      <c r="H662" s="12"/>
      <c r="I662" s="100"/>
      <c r="J662" s="12"/>
      <c r="K662" s="12"/>
      <c r="L662" s="12"/>
      <c r="M662" s="12"/>
      <c r="N662" s="232" t="str">
        <f t="shared" si="10"/>
        <v/>
      </c>
    </row>
    <row r="663" spans="1:14">
      <c r="A663" s="12"/>
      <c r="B663" s="12"/>
      <c r="C663" s="11"/>
      <c r="D663" s="12"/>
      <c r="E663" s="12"/>
      <c r="F663" s="12"/>
      <c r="G663" s="12"/>
      <c r="H663" s="12"/>
      <c r="I663" s="100"/>
      <c r="J663" s="12"/>
      <c r="K663" s="12"/>
      <c r="L663" s="12"/>
      <c r="M663" s="12"/>
      <c r="N663" s="232" t="str">
        <f t="shared" si="10"/>
        <v/>
      </c>
    </row>
    <row r="664" spans="1:14">
      <c r="A664" s="12"/>
      <c r="B664" s="12"/>
      <c r="C664" s="11"/>
      <c r="D664" s="12"/>
      <c r="E664" s="12"/>
      <c r="F664" s="12"/>
      <c r="G664" s="12"/>
      <c r="H664" s="12"/>
      <c r="I664" s="100"/>
      <c r="J664" s="12"/>
      <c r="K664" s="12"/>
      <c r="L664" s="12"/>
      <c r="M664" s="12"/>
      <c r="N664" s="232" t="str">
        <f t="shared" si="10"/>
        <v/>
      </c>
    </row>
    <row r="665" spans="1:14">
      <c r="A665" s="12"/>
      <c r="B665" s="12"/>
      <c r="C665" s="11"/>
      <c r="D665" s="12"/>
      <c r="E665" s="12"/>
      <c r="F665" s="12"/>
      <c r="G665" s="12"/>
      <c r="H665" s="12"/>
      <c r="I665" s="100"/>
      <c r="J665" s="12"/>
      <c r="K665" s="12"/>
      <c r="L665" s="12"/>
      <c r="M665" s="12"/>
      <c r="N665" s="232" t="str">
        <f t="shared" si="10"/>
        <v/>
      </c>
    </row>
    <row r="666" spans="1:14">
      <c r="A666" s="12"/>
      <c r="B666" s="12"/>
      <c r="C666" s="11"/>
      <c r="D666" s="12"/>
      <c r="E666" s="12"/>
      <c r="F666" s="12"/>
      <c r="G666" s="12"/>
      <c r="H666" s="12"/>
      <c r="I666" s="100"/>
      <c r="J666" s="12"/>
      <c r="K666" s="12"/>
      <c r="L666" s="12"/>
      <c r="M666" s="12"/>
      <c r="N666" s="232" t="str">
        <f t="shared" si="10"/>
        <v/>
      </c>
    </row>
    <row r="667" spans="1:14">
      <c r="A667" s="12"/>
      <c r="B667" s="12"/>
      <c r="C667" s="11"/>
      <c r="D667" s="12"/>
      <c r="E667" s="12"/>
      <c r="F667" s="12"/>
      <c r="G667" s="12"/>
      <c r="H667" s="12"/>
      <c r="I667" s="100"/>
      <c r="J667" s="12"/>
      <c r="K667" s="12"/>
      <c r="L667" s="12"/>
      <c r="M667" s="12"/>
      <c r="N667" s="232" t="str">
        <f t="shared" si="10"/>
        <v/>
      </c>
    </row>
    <row r="668" spans="1:14">
      <c r="A668" s="12"/>
      <c r="B668" s="12"/>
      <c r="C668" s="11"/>
      <c r="D668" s="12"/>
      <c r="E668" s="12"/>
      <c r="F668" s="12"/>
      <c r="G668" s="12"/>
      <c r="H668" s="12"/>
      <c r="I668" s="100"/>
      <c r="J668" s="12"/>
      <c r="K668" s="12"/>
      <c r="L668" s="12"/>
      <c r="M668" s="12"/>
      <c r="N668" s="232" t="str">
        <f t="shared" si="10"/>
        <v/>
      </c>
    </row>
    <row r="669" spans="1:14">
      <c r="A669" s="12"/>
      <c r="B669" s="12"/>
      <c r="C669" s="11"/>
      <c r="D669" s="12"/>
      <c r="E669" s="12"/>
      <c r="F669" s="12"/>
      <c r="G669" s="12"/>
      <c r="H669" s="12"/>
      <c r="I669" s="100"/>
      <c r="J669" s="12"/>
      <c r="K669" s="12"/>
      <c r="L669" s="12"/>
      <c r="M669" s="12"/>
      <c r="N669" s="232" t="str">
        <f t="shared" si="10"/>
        <v/>
      </c>
    </row>
    <row r="670" spans="1:14">
      <c r="A670" s="12"/>
      <c r="B670" s="12"/>
      <c r="C670" s="11"/>
      <c r="D670" s="12"/>
      <c r="E670" s="12"/>
      <c r="F670" s="12"/>
      <c r="G670" s="12"/>
      <c r="H670" s="12"/>
      <c r="I670" s="100"/>
      <c r="J670" s="12"/>
      <c r="K670" s="12"/>
      <c r="L670" s="12"/>
      <c r="M670" s="12"/>
      <c r="N670" s="232" t="str">
        <f t="shared" si="10"/>
        <v/>
      </c>
    </row>
    <row r="671" spans="1:14">
      <c r="A671" s="12"/>
      <c r="B671" s="12"/>
      <c r="C671" s="11"/>
      <c r="D671" s="12"/>
      <c r="E671" s="12"/>
      <c r="F671" s="12"/>
      <c r="G671" s="12"/>
      <c r="H671" s="12"/>
      <c r="I671" s="100"/>
      <c r="J671" s="12"/>
      <c r="K671" s="12"/>
      <c r="L671" s="12"/>
      <c r="M671" s="12"/>
      <c r="N671" s="232" t="str">
        <f t="shared" si="10"/>
        <v/>
      </c>
    </row>
    <row r="672" spans="1:14">
      <c r="A672" s="12"/>
      <c r="B672" s="12"/>
      <c r="C672" s="11"/>
      <c r="D672" s="12"/>
      <c r="E672" s="12"/>
      <c r="F672" s="12"/>
      <c r="G672" s="12"/>
      <c r="H672" s="12"/>
      <c r="I672" s="100"/>
      <c r="J672" s="12"/>
      <c r="K672" s="12"/>
      <c r="L672" s="12"/>
      <c r="M672" s="12"/>
      <c r="N672" s="232" t="str">
        <f t="shared" si="10"/>
        <v/>
      </c>
    </row>
    <row r="673" spans="1:14">
      <c r="A673" s="12"/>
      <c r="B673" s="12"/>
      <c r="C673" s="11"/>
      <c r="D673" s="12"/>
      <c r="E673" s="12"/>
      <c r="F673" s="12"/>
      <c r="G673" s="12"/>
      <c r="H673" s="12"/>
      <c r="I673" s="100"/>
      <c r="J673" s="12"/>
      <c r="K673" s="12"/>
      <c r="L673" s="12"/>
      <c r="M673" s="12"/>
      <c r="N673" s="232" t="str">
        <f t="shared" si="10"/>
        <v/>
      </c>
    </row>
    <row r="674" spans="1:14">
      <c r="A674" s="12"/>
      <c r="B674" s="12"/>
      <c r="C674" s="11"/>
      <c r="D674" s="12"/>
      <c r="E674" s="12"/>
      <c r="F674" s="12"/>
      <c r="G674" s="12"/>
      <c r="H674" s="12"/>
      <c r="I674" s="100"/>
      <c r="J674" s="12"/>
      <c r="K674" s="12"/>
      <c r="L674" s="12"/>
      <c r="M674" s="12"/>
      <c r="N674" s="232" t="str">
        <f t="shared" si="10"/>
        <v/>
      </c>
    </row>
    <row r="675" spans="1:14">
      <c r="A675" s="12"/>
      <c r="B675" s="12"/>
      <c r="C675" s="11"/>
      <c r="D675" s="12"/>
      <c r="E675" s="12"/>
      <c r="F675" s="12"/>
      <c r="G675" s="12"/>
      <c r="H675" s="12"/>
      <c r="I675" s="100"/>
      <c r="J675" s="12"/>
      <c r="K675" s="12"/>
      <c r="L675" s="12"/>
      <c r="M675" s="12"/>
      <c r="N675" s="232" t="str">
        <f t="shared" si="10"/>
        <v/>
      </c>
    </row>
    <row r="676" spans="1:14">
      <c r="A676" s="12"/>
      <c r="B676" s="12"/>
      <c r="C676" s="11"/>
      <c r="D676" s="12"/>
      <c r="E676" s="12"/>
      <c r="F676" s="12"/>
      <c r="G676" s="12"/>
      <c r="H676" s="12"/>
      <c r="I676" s="100"/>
      <c r="J676" s="12"/>
      <c r="K676" s="12"/>
      <c r="L676" s="12"/>
      <c r="M676" s="12"/>
      <c r="N676" s="232" t="str">
        <f t="shared" si="10"/>
        <v/>
      </c>
    </row>
    <row r="677" spans="1:14">
      <c r="A677" s="12"/>
      <c r="B677" s="12"/>
      <c r="C677" s="11"/>
      <c r="D677" s="12"/>
      <c r="E677" s="12"/>
      <c r="F677" s="12"/>
      <c r="G677" s="12"/>
      <c r="H677" s="12"/>
      <c r="I677" s="100"/>
      <c r="J677" s="12"/>
      <c r="K677" s="12"/>
      <c r="L677" s="12"/>
      <c r="M677" s="12"/>
      <c r="N677" s="232" t="str">
        <f t="shared" si="10"/>
        <v/>
      </c>
    </row>
    <row r="678" spans="1:14">
      <c r="A678" s="12"/>
      <c r="B678" s="12"/>
      <c r="C678" s="11"/>
      <c r="D678" s="12"/>
      <c r="E678" s="12"/>
      <c r="F678" s="12"/>
      <c r="G678" s="12"/>
      <c r="H678" s="12"/>
      <c r="I678" s="100"/>
      <c r="J678" s="12"/>
      <c r="K678" s="12"/>
      <c r="L678" s="12"/>
      <c r="M678" s="12"/>
      <c r="N678" s="232" t="str">
        <f t="shared" si="10"/>
        <v/>
      </c>
    </row>
    <row r="679" spans="1:14">
      <c r="A679" s="12"/>
      <c r="B679" s="12"/>
      <c r="C679" s="11"/>
      <c r="D679" s="12"/>
      <c r="E679" s="12"/>
      <c r="F679" s="12"/>
      <c r="G679" s="12"/>
      <c r="H679" s="12"/>
      <c r="I679" s="100"/>
      <c r="J679" s="12"/>
      <c r="K679" s="12"/>
      <c r="L679" s="12"/>
      <c r="M679" s="12"/>
      <c r="N679" s="232" t="str">
        <f t="shared" si="10"/>
        <v/>
      </c>
    </row>
    <row r="680" spans="1:14">
      <c r="A680" s="12"/>
      <c r="B680" s="12"/>
      <c r="C680" s="11"/>
      <c r="D680" s="12"/>
      <c r="E680" s="12"/>
      <c r="F680" s="12"/>
      <c r="G680" s="12"/>
      <c r="H680" s="12"/>
      <c r="I680" s="100"/>
      <c r="J680" s="12"/>
      <c r="K680" s="12"/>
      <c r="L680" s="12"/>
      <c r="M680" s="12"/>
      <c r="N680" s="232" t="str">
        <f t="shared" si="10"/>
        <v/>
      </c>
    </row>
    <row r="681" spans="1:14">
      <c r="A681" s="12"/>
      <c r="B681" s="12"/>
      <c r="C681" s="11"/>
      <c r="D681" s="12"/>
      <c r="E681" s="12"/>
      <c r="F681" s="12"/>
      <c r="G681" s="12"/>
      <c r="H681" s="12"/>
      <c r="I681" s="100"/>
      <c r="J681" s="12"/>
      <c r="K681" s="12"/>
      <c r="L681" s="12"/>
      <c r="M681" s="12"/>
      <c r="N681" s="232" t="str">
        <f t="shared" si="10"/>
        <v/>
      </c>
    </row>
    <row r="682" spans="1:14">
      <c r="A682" s="12"/>
      <c r="B682" s="12"/>
      <c r="C682" s="11"/>
      <c r="D682" s="12"/>
      <c r="E682" s="12"/>
      <c r="F682" s="12"/>
      <c r="G682" s="12"/>
      <c r="H682" s="12"/>
      <c r="I682" s="100"/>
      <c r="J682" s="12"/>
      <c r="K682" s="12"/>
      <c r="L682" s="12"/>
      <c r="M682" s="12"/>
      <c r="N682" s="232" t="str">
        <f t="shared" si="10"/>
        <v/>
      </c>
    </row>
    <row r="683" spans="1:14">
      <c r="A683" s="12"/>
      <c r="B683" s="12"/>
      <c r="C683" s="11"/>
      <c r="D683" s="12"/>
      <c r="E683" s="12"/>
      <c r="F683" s="12"/>
      <c r="G683" s="12"/>
      <c r="H683" s="12"/>
      <c r="I683" s="100"/>
      <c r="J683" s="12"/>
      <c r="K683" s="12"/>
      <c r="L683" s="12"/>
      <c r="M683" s="12"/>
      <c r="N683" s="232" t="str">
        <f t="shared" si="10"/>
        <v/>
      </c>
    </row>
    <row r="684" spans="1:14">
      <c r="A684" s="12"/>
      <c r="B684" s="12"/>
      <c r="C684" s="11"/>
      <c r="D684" s="12"/>
      <c r="E684" s="12"/>
      <c r="F684" s="12"/>
      <c r="G684" s="12"/>
      <c r="H684" s="12"/>
      <c r="I684" s="100"/>
      <c r="J684" s="12"/>
      <c r="K684" s="12"/>
      <c r="L684" s="12"/>
      <c r="M684" s="12"/>
      <c r="N684" s="232" t="str">
        <f t="shared" si="10"/>
        <v/>
      </c>
    </row>
    <row r="685" spans="1:14">
      <c r="A685" s="12"/>
      <c r="B685" s="12"/>
      <c r="C685" s="11"/>
      <c r="D685" s="12"/>
      <c r="E685" s="12"/>
      <c r="F685" s="12"/>
      <c r="G685" s="12"/>
      <c r="H685" s="12"/>
      <c r="I685" s="100"/>
      <c r="J685" s="12"/>
      <c r="K685" s="12"/>
      <c r="L685" s="12"/>
      <c r="M685" s="12"/>
      <c r="N685" s="232" t="str">
        <f t="shared" si="10"/>
        <v/>
      </c>
    </row>
    <row r="686" spans="1:14">
      <c r="A686" s="12"/>
      <c r="B686" s="12"/>
      <c r="C686" s="11"/>
      <c r="D686" s="12"/>
      <c r="E686" s="12"/>
      <c r="F686" s="12"/>
      <c r="G686" s="12"/>
      <c r="H686" s="12"/>
      <c r="I686" s="100"/>
      <c r="J686" s="12"/>
      <c r="K686" s="12"/>
      <c r="L686" s="12"/>
      <c r="M686" s="12"/>
      <c r="N686" s="232" t="str">
        <f t="shared" si="10"/>
        <v/>
      </c>
    </row>
    <row r="687" spans="1:14">
      <c r="A687" s="12"/>
      <c r="B687" s="12"/>
      <c r="C687" s="11"/>
      <c r="D687" s="12"/>
      <c r="E687" s="12"/>
      <c r="F687" s="12"/>
      <c r="G687" s="12"/>
      <c r="H687" s="12"/>
      <c r="I687" s="100"/>
      <c r="J687" s="12"/>
      <c r="K687" s="12"/>
      <c r="L687" s="12"/>
      <c r="M687" s="12"/>
      <c r="N687" s="232" t="str">
        <f t="shared" si="10"/>
        <v/>
      </c>
    </row>
    <row r="688" spans="1:14">
      <c r="A688" s="12"/>
      <c r="B688" s="12"/>
      <c r="C688" s="11"/>
      <c r="D688" s="12"/>
      <c r="E688" s="12"/>
      <c r="F688" s="12"/>
      <c r="G688" s="12"/>
      <c r="H688" s="12"/>
      <c r="I688" s="100"/>
      <c r="J688" s="12"/>
      <c r="K688" s="12"/>
      <c r="L688" s="12"/>
      <c r="M688" s="12"/>
      <c r="N688" s="232" t="str">
        <f t="shared" si="10"/>
        <v/>
      </c>
    </row>
    <row r="689" spans="1:14">
      <c r="A689" s="12"/>
      <c r="B689" s="12"/>
      <c r="C689" s="11"/>
      <c r="D689" s="12"/>
      <c r="E689" s="12"/>
      <c r="F689" s="12"/>
      <c r="G689" s="12"/>
      <c r="H689" s="12"/>
      <c r="I689" s="100"/>
      <c r="J689" s="12"/>
      <c r="K689" s="12"/>
      <c r="L689" s="12"/>
      <c r="M689" s="12"/>
      <c r="N689" s="232" t="str">
        <f t="shared" si="10"/>
        <v/>
      </c>
    </row>
    <row r="690" spans="1:14">
      <c r="A690" s="12"/>
      <c r="B690" s="12"/>
      <c r="C690" s="11"/>
      <c r="D690" s="12"/>
      <c r="E690" s="12"/>
      <c r="F690" s="12"/>
      <c r="G690" s="12"/>
      <c r="H690" s="12"/>
      <c r="I690" s="100"/>
      <c r="J690" s="12"/>
      <c r="K690" s="12"/>
      <c r="L690" s="12"/>
      <c r="M690" s="12"/>
      <c r="N690" s="232" t="str">
        <f t="shared" si="10"/>
        <v/>
      </c>
    </row>
    <row r="691" spans="1:14">
      <c r="A691" s="12"/>
      <c r="B691" s="12"/>
      <c r="C691" s="11"/>
      <c r="D691" s="12"/>
      <c r="E691" s="12"/>
      <c r="F691" s="12"/>
      <c r="G691" s="12"/>
      <c r="H691" s="12"/>
      <c r="I691" s="100"/>
      <c r="J691" s="12"/>
      <c r="K691" s="12"/>
      <c r="L691" s="12"/>
      <c r="M691" s="12"/>
      <c r="N691" s="232" t="str">
        <f t="shared" si="10"/>
        <v/>
      </c>
    </row>
    <row r="692" spans="1:14">
      <c r="A692" s="12"/>
      <c r="B692" s="12"/>
      <c r="C692" s="11"/>
      <c r="D692" s="12"/>
      <c r="E692" s="12"/>
      <c r="F692" s="12"/>
      <c r="G692" s="12"/>
      <c r="H692" s="12"/>
      <c r="I692" s="100"/>
      <c r="J692" s="12"/>
      <c r="K692" s="12"/>
      <c r="L692" s="12"/>
      <c r="M692" s="12"/>
      <c r="N692" s="232" t="str">
        <f t="shared" si="10"/>
        <v/>
      </c>
    </row>
    <row r="693" spans="1:14">
      <c r="A693" s="12"/>
      <c r="B693" s="12"/>
      <c r="C693" s="11"/>
      <c r="D693" s="12"/>
      <c r="E693" s="12"/>
      <c r="F693" s="12"/>
      <c r="G693" s="12"/>
      <c r="H693" s="12"/>
      <c r="I693" s="100"/>
      <c r="J693" s="12"/>
      <c r="K693" s="12"/>
      <c r="L693" s="12"/>
      <c r="M693" s="12"/>
      <c r="N693" s="232" t="str">
        <f t="shared" si="10"/>
        <v/>
      </c>
    </row>
    <row r="694" spans="1:14">
      <c r="A694" s="12"/>
      <c r="B694" s="12"/>
      <c r="C694" s="11"/>
      <c r="D694" s="12"/>
      <c r="E694" s="12"/>
      <c r="F694" s="12"/>
      <c r="G694" s="12"/>
      <c r="H694" s="12"/>
      <c r="I694" s="100"/>
      <c r="J694" s="12"/>
      <c r="K694" s="12"/>
      <c r="L694" s="12"/>
      <c r="M694" s="12"/>
      <c r="N694" s="232" t="str">
        <f t="shared" si="10"/>
        <v/>
      </c>
    </row>
    <row r="695" spans="1:14">
      <c r="A695" s="12"/>
      <c r="B695" s="12"/>
      <c r="C695" s="11"/>
      <c r="D695" s="12"/>
      <c r="E695" s="12"/>
      <c r="F695" s="12"/>
      <c r="G695" s="12"/>
      <c r="H695" s="12"/>
      <c r="I695" s="100"/>
      <c r="J695" s="12"/>
      <c r="K695" s="12"/>
      <c r="L695" s="12"/>
      <c r="M695" s="12"/>
      <c r="N695" s="232" t="str">
        <f t="shared" si="10"/>
        <v/>
      </c>
    </row>
    <row r="696" spans="1:14">
      <c r="A696" s="12"/>
      <c r="B696" s="12"/>
      <c r="C696" s="11"/>
      <c r="D696" s="12"/>
      <c r="E696" s="12"/>
      <c r="F696" s="12"/>
      <c r="G696" s="12"/>
      <c r="H696" s="12"/>
      <c r="I696" s="100"/>
      <c r="J696" s="12"/>
      <c r="K696" s="12"/>
      <c r="L696" s="12"/>
      <c r="M696" s="12"/>
      <c r="N696" s="232" t="str">
        <f t="shared" si="10"/>
        <v/>
      </c>
    </row>
    <row r="697" spans="1:14">
      <c r="A697" s="12"/>
      <c r="B697" s="12"/>
      <c r="C697" s="11"/>
      <c r="D697" s="12"/>
      <c r="E697" s="12"/>
      <c r="F697" s="12"/>
      <c r="G697" s="12"/>
      <c r="H697" s="12"/>
      <c r="I697" s="100"/>
      <c r="J697" s="12"/>
      <c r="K697" s="12"/>
      <c r="L697" s="12"/>
      <c r="M697" s="12"/>
      <c r="N697" s="232" t="str">
        <f t="shared" si="10"/>
        <v/>
      </c>
    </row>
    <row r="698" spans="1:14">
      <c r="A698" s="12"/>
      <c r="B698" s="12"/>
      <c r="C698" s="11"/>
      <c r="D698" s="12"/>
      <c r="E698" s="12"/>
      <c r="F698" s="12"/>
      <c r="G698" s="12"/>
      <c r="H698" s="12"/>
      <c r="I698" s="100"/>
      <c r="J698" s="12"/>
      <c r="K698" s="12"/>
      <c r="L698" s="12"/>
      <c r="M698" s="12"/>
      <c r="N698" s="232" t="str">
        <f t="shared" si="10"/>
        <v/>
      </c>
    </row>
    <row r="699" spans="1:14">
      <c r="A699" s="12"/>
      <c r="B699" s="12"/>
      <c r="C699" s="11"/>
      <c r="D699" s="12"/>
      <c r="E699" s="12"/>
      <c r="F699" s="12"/>
      <c r="G699" s="12"/>
      <c r="H699" s="12"/>
      <c r="I699" s="100"/>
      <c r="J699" s="12"/>
      <c r="K699" s="12"/>
      <c r="L699" s="12"/>
      <c r="M699" s="12"/>
      <c r="N699" s="232" t="str">
        <f t="shared" si="10"/>
        <v/>
      </c>
    </row>
    <row r="700" spans="1:14">
      <c r="A700" s="12"/>
      <c r="B700" s="12"/>
      <c r="C700" s="11"/>
      <c r="D700" s="12"/>
      <c r="E700" s="12"/>
      <c r="F700" s="12"/>
      <c r="G700" s="12"/>
      <c r="H700" s="12"/>
      <c r="I700" s="100"/>
      <c r="J700" s="12"/>
      <c r="K700" s="12"/>
      <c r="L700" s="12"/>
      <c r="M700" s="12"/>
      <c r="N700" s="232" t="str">
        <f t="shared" si="10"/>
        <v/>
      </c>
    </row>
    <row r="701" spans="1:14">
      <c r="A701" s="12"/>
      <c r="B701" s="12"/>
      <c r="C701" s="11"/>
      <c r="D701" s="12"/>
      <c r="E701" s="12"/>
      <c r="F701" s="12"/>
      <c r="G701" s="12"/>
      <c r="H701" s="12"/>
      <c r="I701" s="100"/>
      <c r="J701" s="12"/>
      <c r="K701" s="12"/>
      <c r="L701" s="12"/>
      <c r="M701" s="12"/>
      <c r="N701" s="232" t="str">
        <f t="shared" si="10"/>
        <v/>
      </c>
    </row>
    <row r="702" spans="1:14">
      <c r="A702" s="12"/>
      <c r="B702" s="12"/>
      <c r="C702" s="11"/>
      <c r="D702" s="12"/>
      <c r="E702" s="12"/>
      <c r="F702" s="12"/>
      <c r="G702" s="12"/>
      <c r="H702" s="12"/>
      <c r="I702" s="100"/>
      <c r="J702" s="12"/>
      <c r="K702" s="12"/>
      <c r="L702" s="12"/>
      <c r="M702" s="12"/>
      <c r="N702" s="232" t="str">
        <f t="shared" si="10"/>
        <v/>
      </c>
    </row>
    <row r="703" spans="1:14">
      <c r="A703" s="12"/>
      <c r="B703" s="12"/>
      <c r="C703" s="11"/>
      <c r="D703" s="12"/>
      <c r="E703" s="12"/>
      <c r="F703" s="12"/>
      <c r="G703" s="12"/>
      <c r="H703" s="12"/>
      <c r="I703" s="100"/>
      <c r="J703" s="12"/>
      <c r="K703" s="12"/>
      <c r="L703" s="12"/>
      <c r="M703" s="12"/>
      <c r="N703" s="232" t="str">
        <f t="shared" si="10"/>
        <v/>
      </c>
    </row>
    <row r="704" spans="1:14">
      <c r="A704" s="12"/>
      <c r="B704" s="12"/>
      <c r="C704" s="11"/>
      <c r="D704" s="12"/>
      <c r="E704" s="12"/>
      <c r="F704" s="12"/>
      <c r="G704" s="12"/>
      <c r="H704" s="12"/>
      <c r="I704" s="100"/>
      <c r="J704" s="12"/>
      <c r="K704" s="12"/>
      <c r="L704" s="12"/>
      <c r="M704" s="12"/>
      <c r="N704" s="232" t="str">
        <f t="shared" si="10"/>
        <v/>
      </c>
    </row>
    <row r="705" spans="1:14">
      <c r="A705" s="12"/>
      <c r="B705" s="12"/>
      <c r="C705" s="11"/>
      <c r="D705" s="12"/>
      <c r="E705" s="12"/>
      <c r="F705" s="12"/>
      <c r="G705" s="12"/>
      <c r="H705" s="12"/>
      <c r="I705" s="100"/>
      <c r="J705" s="12"/>
      <c r="K705" s="12"/>
      <c r="L705" s="12"/>
      <c r="M705" s="12"/>
      <c r="N705" s="232" t="str">
        <f t="shared" si="10"/>
        <v/>
      </c>
    </row>
    <row r="706" spans="1:14">
      <c r="A706" s="12"/>
      <c r="B706" s="12"/>
      <c r="C706" s="11"/>
      <c r="D706" s="12"/>
      <c r="E706" s="12"/>
      <c r="F706" s="12"/>
      <c r="G706" s="12"/>
      <c r="H706" s="12"/>
      <c r="I706" s="100"/>
      <c r="J706" s="12"/>
      <c r="K706" s="12"/>
      <c r="L706" s="12"/>
      <c r="M706" s="12"/>
      <c r="N706" s="232" t="str">
        <f t="shared" si="10"/>
        <v/>
      </c>
    </row>
    <row r="707" spans="1:14">
      <c r="A707" s="12"/>
      <c r="B707" s="12"/>
      <c r="C707" s="11"/>
      <c r="D707" s="12"/>
      <c r="E707" s="12"/>
      <c r="F707" s="12"/>
      <c r="G707" s="12"/>
      <c r="H707" s="12"/>
      <c r="I707" s="100"/>
      <c r="J707" s="12"/>
      <c r="K707" s="12"/>
      <c r="L707" s="12"/>
      <c r="M707" s="12"/>
      <c r="N707" s="232" t="str">
        <f t="shared" si="10"/>
        <v/>
      </c>
    </row>
    <row r="708" spans="1:14">
      <c r="A708" s="12"/>
      <c r="B708" s="12"/>
      <c r="C708" s="11"/>
      <c r="D708" s="12"/>
      <c r="E708" s="12"/>
      <c r="F708" s="12"/>
      <c r="G708" s="12"/>
      <c r="H708" s="12"/>
      <c r="I708" s="100"/>
      <c r="J708" s="12"/>
      <c r="K708" s="12"/>
      <c r="L708" s="12"/>
      <c r="M708" s="12"/>
      <c r="N708" s="232" t="str">
        <f t="shared" si="10"/>
        <v/>
      </c>
    </row>
    <row r="709" spans="1:14">
      <c r="A709" s="12"/>
      <c r="B709" s="12"/>
      <c r="C709" s="11"/>
      <c r="D709" s="12"/>
      <c r="E709" s="12"/>
      <c r="F709" s="12"/>
      <c r="G709" s="12"/>
      <c r="H709" s="12"/>
      <c r="I709" s="100"/>
      <c r="J709" s="12"/>
      <c r="K709" s="12"/>
      <c r="L709" s="12"/>
      <c r="M709" s="12"/>
      <c r="N709" s="232" t="str">
        <f t="shared" si="10"/>
        <v/>
      </c>
    </row>
    <row r="710" spans="1:14">
      <c r="A710" s="12"/>
      <c r="B710" s="12"/>
      <c r="C710" s="11"/>
      <c r="D710" s="12"/>
      <c r="E710" s="12"/>
      <c r="F710" s="12"/>
      <c r="G710" s="12"/>
      <c r="H710" s="12"/>
      <c r="I710" s="100"/>
      <c r="J710" s="12"/>
      <c r="K710" s="12"/>
      <c r="L710" s="12"/>
      <c r="M710" s="12"/>
      <c r="N710" s="232" t="str">
        <f t="shared" si="10"/>
        <v/>
      </c>
    </row>
    <row r="711" spans="1:14">
      <c r="A711" s="12"/>
      <c r="B711" s="12"/>
      <c r="C711" s="11"/>
      <c r="D711" s="12"/>
      <c r="E711" s="12"/>
      <c r="F711" s="12"/>
      <c r="G711" s="12"/>
      <c r="H711" s="12"/>
      <c r="I711" s="100"/>
      <c r="J711" s="12"/>
      <c r="K711" s="12"/>
      <c r="L711" s="12"/>
      <c r="M711" s="12"/>
      <c r="N711" s="232" t="str">
        <f t="shared" ref="N711:N774" si="11">IF(E711="","",E711&amp;"["&amp;G711&amp;"]")</f>
        <v/>
      </c>
    </row>
    <row r="712" spans="1:14">
      <c r="A712" s="12"/>
      <c r="B712" s="12"/>
      <c r="C712" s="11"/>
      <c r="D712" s="12"/>
      <c r="E712" s="12"/>
      <c r="F712" s="12"/>
      <c r="G712" s="12"/>
      <c r="H712" s="12"/>
      <c r="I712" s="100"/>
      <c r="J712" s="12"/>
      <c r="K712" s="12"/>
      <c r="L712" s="12"/>
      <c r="M712" s="12"/>
      <c r="N712" s="232" t="str">
        <f t="shared" si="11"/>
        <v/>
      </c>
    </row>
    <row r="713" spans="1:14">
      <c r="A713" s="12"/>
      <c r="B713" s="12"/>
      <c r="C713" s="11"/>
      <c r="D713" s="12"/>
      <c r="E713" s="12"/>
      <c r="F713" s="12"/>
      <c r="G713" s="12"/>
      <c r="H713" s="12"/>
      <c r="I713" s="100"/>
      <c r="J713" s="12"/>
      <c r="K713" s="12"/>
      <c r="L713" s="12"/>
      <c r="M713" s="12"/>
      <c r="N713" s="232" t="str">
        <f t="shared" si="11"/>
        <v/>
      </c>
    </row>
    <row r="714" spans="1:14">
      <c r="A714" s="12"/>
      <c r="B714" s="12"/>
      <c r="C714" s="11"/>
      <c r="D714" s="12"/>
      <c r="E714" s="12"/>
      <c r="F714" s="12"/>
      <c r="G714" s="12"/>
      <c r="H714" s="12"/>
      <c r="I714" s="100"/>
      <c r="J714" s="12"/>
      <c r="K714" s="12"/>
      <c r="L714" s="12"/>
      <c r="M714" s="12"/>
      <c r="N714" s="232" t="str">
        <f t="shared" si="11"/>
        <v/>
      </c>
    </row>
    <row r="715" spans="1:14">
      <c r="A715" s="12"/>
      <c r="B715" s="12"/>
      <c r="C715" s="11"/>
      <c r="D715" s="12"/>
      <c r="E715" s="12"/>
      <c r="F715" s="12"/>
      <c r="G715" s="12"/>
      <c r="H715" s="12"/>
      <c r="I715" s="100"/>
      <c r="J715" s="12"/>
      <c r="K715" s="12"/>
      <c r="L715" s="12"/>
      <c r="M715" s="12"/>
      <c r="N715" s="232" t="str">
        <f t="shared" si="11"/>
        <v/>
      </c>
    </row>
    <row r="716" spans="1:14">
      <c r="A716" s="12"/>
      <c r="B716" s="12"/>
      <c r="C716" s="11"/>
      <c r="D716" s="12"/>
      <c r="E716" s="12"/>
      <c r="F716" s="12"/>
      <c r="G716" s="12"/>
      <c r="H716" s="12"/>
      <c r="I716" s="100"/>
      <c r="J716" s="12"/>
      <c r="K716" s="12"/>
      <c r="L716" s="12"/>
      <c r="M716" s="12"/>
      <c r="N716" s="232" t="str">
        <f t="shared" si="11"/>
        <v/>
      </c>
    </row>
    <row r="717" spans="1:14">
      <c r="A717" s="12"/>
      <c r="B717" s="12"/>
      <c r="C717" s="11"/>
      <c r="D717" s="12"/>
      <c r="E717" s="12"/>
      <c r="F717" s="12"/>
      <c r="G717" s="12"/>
      <c r="H717" s="12"/>
      <c r="I717" s="100"/>
      <c r="J717" s="12"/>
      <c r="K717" s="12"/>
      <c r="L717" s="12"/>
      <c r="M717" s="12"/>
      <c r="N717" s="232" t="str">
        <f t="shared" si="11"/>
        <v/>
      </c>
    </row>
    <row r="718" spans="1:14">
      <c r="A718" s="12"/>
      <c r="B718" s="12"/>
      <c r="C718" s="11"/>
      <c r="D718" s="12"/>
      <c r="E718" s="12"/>
      <c r="F718" s="12"/>
      <c r="G718" s="12"/>
      <c r="H718" s="12"/>
      <c r="I718" s="100"/>
      <c r="J718" s="12"/>
      <c r="K718" s="12"/>
      <c r="L718" s="12"/>
      <c r="M718" s="12"/>
      <c r="N718" s="232" t="str">
        <f t="shared" si="11"/>
        <v/>
      </c>
    </row>
    <row r="719" spans="1:14">
      <c r="A719" s="12"/>
      <c r="B719" s="12"/>
      <c r="C719" s="11"/>
      <c r="D719" s="12"/>
      <c r="E719" s="12"/>
      <c r="F719" s="12"/>
      <c r="G719" s="12"/>
      <c r="H719" s="12"/>
      <c r="I719" s="100"/>
      <c r="J719" s="12"/>
      <c r="K719" s="12"/>
      <c r="L719" s="12"/>
      <c r="M719" s="12"/>
      <c r="N719" s="232" t="str">
        <f t="shared" si="11"/>
        <v/>
      </c>
    </row>
    <row r="720" spans="1:14">
      <c r="A720" s="12"/>
      <c r="B720" s="12"/>
      <c r="C720" s="11"/>
      <c r="D720" s="12"/>
      <c r="E720" s="12"/>
      <c r="F720" s="12"/>
      <c r="G720" s="12"/>
      <c r="H720" s="12"/>
      <c r="I720" s="100"/>
      <c r="J720" s="12"/>
      <c r="K720" s="12"/>
      <c r="L720" s="12"/>
      <c r="M720" s="12"/>
      <c r="N720" s="232" t="str">
        <f t="shared" si="11"/>
        <v/>
      </c>
    </row>
    <row r="721" spans="1:14">
      <c r="A721" s="12"/>
      <c r="B721" s="12"/>
      <c r="C721" s="11"/>
      <c r="D721" s="12"/>
      <c r="E721" s="12"/>
      <c r="F721" s="12"/>
      <c r="G721" s="12"/>
      <c r="H721" s="12"/>
      <c r="I721" s="100"/>
      <c r="J721" s="12"/>
      <c r="K721" s="12"/>
      <c r="L721" s="12"/>
      <c r="M721" s="12"/>
      <c r="N721" s="232" t="str">
        <f t="shared" si="11"/>
        <v/>
      </c>
    </row>
    <row r="722" spans="1:14">
      <c r="A722" s="12"/>
      <c r="B722" s="12"/>
      <c r="C722" s="11"/>
      <c r="D722" s="12"/>
      <c r="E722" s="12"/>
      <c r="F722" s="12"/>
      <c r="G722" s="12"/>
      <c r="H722" s="12"/>
      <c r="I722" s="100"/>
      <c r="J722" s="12"/>
      <c r="K722" s="12"/>
      <c r="L722" s="12"/>
      <c r="M722" s="12"/>
      <c r="N722" s="232" t="str">
        <f t="shared" si="11"/>
        <v/>
      </c>
    </row>
    <row r="723" spans="1:14">
      <c r="A723" s="12"/>
      <c r="B723" s="12"/>
      <c r="C723" s="11"/>
      <c r="D723" s="12"/>
      <c r="E723" s="12"/>
      <c r="F723" s="12"/>
      <c r="G723" s="12"/>
      <c r="H723" s="12"/>
      <c r="I723" s="100"/>
      <c r="J723" s="12"/>
      <c r="K723" s="12"/>
      <c r="L723" s="12"/>
      <c r="M723" s="12"/>
      <c r="N723" s="232" t="str">
        <f t="shared" si="11"/>
        <v/>
      </c>
    </row>
    <row r="724" spans="1:14">
      <c r="A724" s="12"/>
      <c r="B724" s="12"/>
      <c r="C724" s="11"/>
      <c r="D724" s="12"/>
      <c r="E724" s="12"/>
      <c r="F724" s="12"/>
      <c r="G724" s="12"/>
      <c r="H724" s="12"/>
      <c r="I724" s="100"/>
      <c r="J724" s="12"/>
      <c r="K724" s="12"/>
      <c r="L724" s="12"/>
      <c r="M724" s="12"/>
      <c r="N724" s="232" t="str">
        <f t="shared" si="11"/>
        <v/>
      </c>
    </row>
    <row r="725" spans="1:14">
      <c r="A725" s="12"/>
      <c r="B725" s="12"/>
      <c r="C725" s="11"/>
      <c r="D725" s="12"/>
      <c r="E725" s="12"/>
      <c r="F725" s="12"/>
      <c r="G725" s="12"/>
      <c r="H725" s="12"/>
      <c r="I725" s="100"/>
      <c r="J725" s="12"/>
      <c r="K725" s="12"/>
      <c r="L725" s="12"/>
      <c r="M725" s="12"/>
      <c r="N725" s="232" t="str">
        <f t="shared" si="11"/>
        <v/>
      </c>
    </row>
    <row r="726" spans="1:14">
      <c r="A726" s="12"/>
      <c r="B726" s="12"/>
      <c r="C726" s="11"/>
      <c r="D726" s="12"/>
      <c r="E726" s="12"/>
      <c r="F726" s="12"/>
      <c r="G726" s="12"/>
      <c r="H726" s="12"/>
      <c r="I726" s="100"/>
      <c r="J726" s="12"/>
      <c r="K726" s="12"/>
      <c r="L726" s="12"/>
      <c r="M726" s="12"/>
      <c r="N726" s="232" t="str">
        <f t="shared" si="11"/>
        <v/>
      </c>
    </row>
    <row r="727" spans="1:14">
      <c r="A727" s="12"/>
      <c r="B727" s="12"/>
      <c r="C727" s="11"/>
      <c r="D727" s="12"/>
      <c r="E727" s="12"/>
      <c r="F727" s="12"/>
      <c r="G727" s="12"/>
      <c r="H727" s="12"/>
      <c r="I727" s="100"/>
      <c r="J727" s="12"/>
      <c r="K727" s="12"/>
      <c r="L727" s="12"/>
      <c r="M727" s="12"/>
      <c r="N727" s="232" t="str">
        <f t="shared" si="11"/>
        <v/>
      </c>
    </row>
    <row r="728" spans="1:14">
      <c r="A728" s="12"/>
      <c r="B728" s="12"/>
      <c r="C728" s="11"/>
      <c r="D728" s="12"/>
      <c r="E728" s="12"/>
      <c r="F728" s="12"/>
      <c r="G728" s="12"/>
      <c r="H728" s="12"/>
      <c r="I728" s="100"/>
      <c r="J728" s="12"/>
      <c r="K728" s="12"/>
      <c r="L728" s="12"/>
      <c r="M728" s="12"/>
      <c r="N728" s="232" t="str">
        <f t="shared" si="11"/>
        <v/>
      </c>
    </row>
    <row r="729" spans="1:14">
      <c r="A729" s="12"/>
      <c r="B729" s="12"/>
      <c r="C729" s="11"/>
      <c r="D729" s="12"/>
      <c r="E729" s="12"/>
      <c r="F729" s="12"/>
      <c r="G729" s="12"/>
      <c r="H729" s="12"/>
      <c r="I729" s="100"/>
      <c r="J729" s="12"/>
      <c r="K729" s="12"/>
      <c r="L729" s="12"/>
      <c r="M729" s="12"/>
      <c r="N729" s="232" t="str">
        <f t="shared" si="11"/>
        <v/>
      </c>
    </row>
    <row r="730" spans="1:14">
      <c r="A730" s="12"/>
      <c r="B730" s="12"/>
      <c r="C730" s="11"/>
      <c r="D730" s="12"/>
      <c r="E730" s="12"/>
      <c r="F730" s="12"/>
      <c r="G730" s="12"/>
      <c r="H730" s="12"/>
      <c r="I730" s="100"/>
      <c r="J730" s="12"/>
      <c r="K730" s="12"/>
      <c r="L730" s="12"/>
      <c r="M730" s="12"/>
      <c r="N730" s="232" t="str">
        <f t="shared" si="11"/>
        <v/>
      </c>
    </row>
    <row r="731" spans="1:14">
      <c r="A731" s="12"/>
      <c r="B731" s="12"/>
      <c r="C731" s="11"/>
      <c r="D731" s="12"/>
      <c r="E731" s="12"/>
      <c r="F731" s="12"/>
      <c r="G731" s="12"/>
      <c r="H731" s="12"/>
      <c r="I731" s="100"/>
      <c r="J731" s="12"/>
      <c r="K731" s="12"/>
      <c r="L731" s="12"/>
      <c r="M731" s="12"/>
      <c r="N731" s="232" t="str">
        <f t="shared" si="11"/>
        <v/>
      </c>
    </row>
    <row r="732" spans="1:14">
      <c r="A732" s="12"/>
      <c r="B732" s="12"/>
      <c r="C732" s="11"/>
      <c r="D732" s="12"/>
      <c r="E732" s="12"/>
      <c r="F732" s="12"/>
      <c r="G732" s="12"/>
      <c r="H732" s="12"/>
      <c r="I732" s="100"/>
      <c r="J732" s="12"/>
      <c r="K732" s="12"/>
      <c r="L732" s="12"/>
      <c r="M732" s="12"/>
      <c r="N732" s="232" t="str">
        <f t="shared" si="11"/>
        <v/>
      </c>
    </row>
    <row r="733" spans="1:14">
      <c r="A733" s="12"/>
      <c r="B733" s="12"/>
      <c r="C733" s="11"/>
      <c r="D733" s="12"/>
      <c r="E733" s="12"/>
      <c r="F733" s="12"/>
      <c r="G733" s="12"/>
      <c r="H733" s="12"/>
      <c r="I733" s="100"/>
      <c r="J733" s="12"/>
      <c r="K733" s="12"/>
      <c r="L733" s="12"/>
      <c r="M733" s="12"/>
      <c r="N733" s="232" t="str">
        <f t="shared" si="11"/>
        <v/>
      </c>
    </row>
    <row r="734" spans="1:14">
      <c r="A734" s="12"/>
      <c r="B734" s="12"/>
      <c r="C734" s="11"/>
      <c r="D734" s="12"/>
      <c r="E734" s="12"/>
      <c r="F734" s="12"/>
      <c r="G734" s="12"/>
      <c r="H734" s="12"/>
      <c r="I734" s="100"/>
      <c r="J734" s="12"/>
      <c r="K734" s="12"/>
      <c r="L734" s="12"/>
      <c r="M734" s="12"/>
      <c r="N734" s="232" t="str">
        <f t="shared" si="11"/>
        <v/>
      </c>
    </row>
    <row r="735" spans="1:14">
      <c r="A735" s="12"/>
      <c r="B735" s="12"/>
      <c r="C735" s="11"/>
      <c r="D735" s="12"/>
      <c r="E735" s="12"/>
      <c r="F735" s="12"/>
      <c r="G735" s="12"/>
      <c r="H735" s="12"/>
      <c r="I735" s="100"/>
      <c r="J735" s="12"/>
      <c r="K735" s="12"/>
      <c r="L735" s="12"/>
      <c r="M735" s="12"/>
      <c r="N735" s="232" t="str">
        <f t="shared" si="11"/>
        <v/>
      </c>
    </row>
    <row r="736" spans="1:14">
      <c r="A736" s="12"/>
      <c r="B736" s="12"/>
      <c r="C736" s="11"/>
      <c r="D736" s="12"/>
      <c r="E736" s="12"/>
      <c r="F736" s="12"/>
      <c r="G736" s="12"/>
      <c r="H736" s="12"/>
      <c r="I736" s="100"/>
      <c r="J736" s="12"/>
      <c r="K736" s="12"/>
      <c r="L736" s="12"/>
      <c r="M736" s="12"/>
      <c r="N736" s="232" t="str">
        <f t="shared" si="11"/>
        <v/>
      </c>
    </row>
    <row r="737" spans="1:14">
      <c r="A737" s="12"/>
      <c r="B737" s="12"/>
      <c r="C737" s="11"/>
      <c r="D737" s="12"/>
      <c r="E737" s="12"/>
      <c r="F737" s="12"/>
      <c r="G737" s="12"/>
      <c r="H737" s="12"/>
      <c r="I737" s="100"/>
      <c r="J737" s="12"/>
      <c r="K737" s="12"/>
      <c r="L737" s="12"/>
      <c r="M737" s="12"/>
      <c r="N737" s="232" t="str">
        <f t="shared" si="11"/>
        <v/>
      </c>
    </row>
    <row r="738" spans="1:14">
      <c r="A738" s="12"/>
      <c r="B738" s="12"/>
      <c r="C738" s="11"/>
      <c r="D738" s="12"/>
      <c r="E738" s="12"/>
      <c r="F738" s="12"/>
      <c r="G738" s="12"/>
      <c r="H738" s="12"/>
      <c r="I738" s="100"/>
      <c r="J738" s="12"/>
      <c r="K738" s="12"/>
      <c r="L738" s="12"/>
      <c r="M738" s="12"/>
      <c r="N738" s="232" t="str">
        <f t="shared" si="11"/>
        <v/>
      </c>
    </row>
    <row r="739" spans="1:14">
      <c r="A739" s="12"/>
      <c r="B739" s="12"/>
      <c r="C739" s="11"/>
      <c r="D739" s="12"/>
      <c r="E739" s="12"/>
      <c r="F739" s="12"/>
      <c r="G739" s="12"/>
      <c r="H739" s="12"/>
      <c r="I739" s="100"/>
      <c r="J739" s="12"/>
      <c r="K739" s="12"/>
      <c r="L739" s="12"/>
      <c r="M739" s="12"/>
      <c r="N739" s="232" t="str">
        <f t="shared" si="11"/>
        <v/>
      </c>
    </row>
    <row r="740" spans="1:14">
      <c r="A740" s="12"/>
      <c r="B740" s="12"/>
      <c r="C740" s="11"/>
      <c r="D740" s="12"/>
      <c r="E740" s="12"/>
      <c r="F740" s="12"/>
      <c r="G740" s="12"/>
      <c r="H740" s="12"/>
      <c r="I740" s="100"/>
      <c r="J740" s="12"/>
      <c r="K740" s="12"/>
      <c r="L740" s="12"/>
      <c r="M740" s="12"/>
      <c r="N740" s="232" t="str">
        <f t="shared" si="11"/>
        <v/>
      </c>
    </row>
    <row r="741" spans="1:14">
      <c r="A741" s="12"/>
      <c r="B741" s="12"/>
      <c r="C741" s="11"/>
      <c r="D741" s="12"/>
      <c r="E741" s="12"/>
      <c r="F741" s="12"/>
      <c r="G741" s="12"/>
      <c r="H741" s="12"/>
      <c r="I741" s="100"/>
      <c r="J741" s="12"/>
      <c r="K741" s="12"/>
      <c r="L741" s="12"/>
      <c r="M741" s="12"/>
      <c r="N741" s="232" t="str">
        <f t="shared" si="11"/>
        <v/>
      </c>
    </row>
    <row r="742" spans="1:14">
      <c r="A742" s="12"/>
      <c r="B742" s="12"/>
      <c r="C742" s="11"/>
      <c r="D742" s="12"/>
      <c r="E742" s="12"/>
      <c r="F742" s="12"/>
      <c r="G742" s="12"/>
      <c r="H742" s="12"/>
      <c r="I742" s="100"/>
      <c r="J742" s="12"/>
      <c r="K742" s="12"/>
      <c r="L742" s="12"/>
      <c r="M742" s="12"/>
      <c r="N742" s="232" t="str">
        <f t="shared" si="11"/>
        <v/>
      </c>
    </row>
    <row r="743" spans="1:14">
      <c r="A743" s="12"/>
      <c r="B743" s="12"/>
      <c r="C743" s="11"/>
      <c r="D743" s="12"/>
      <c r="E743" s="12"/>
      <c r="F743" s="12"/>
      <c r="G743" s="12"/>
      <c r="H743" s="12"/>
      <c r="I743" s="100"/>
      <c r="J743" s="12"/>
      <c r="K743" s="12"/>
      <c r="L743" s="12"/>
      <c r="M743" s="12"/>
      <c r="N743" s="232" t="str">
        <f t="shared" si="11"/>
        <v/>
      </c>
    </row>
    <row r="744" spans="1:14">
      <c r="A744" s="12"/>
      <c r="B744" s="12"/>
      <c r="C744" s="11"/>
      <c r="D744" s="12"/>
      <c r="E744" s="12"/>
      <c r="F744" s="12"/>
      <c r="G744" s="12"/>
      <c r="H744" s="12"/>
      <c r="I744" s="100"/>
      <c r="J744" s="12"/>
      <c r="K744" s="12"/>
      <c r="L744" s="12"/>
      <c r="M744" s="12"/>
      <c r="N744" s="232" t="str">
        <f t="shared" si="11"/>
        <v/>
      </c>
    </row>
    <row r="745" spans="1:14">
      <c r="A745" s="12"/>
      <c r="B745" s="12"/>
      <c r="C745" s="11"/>
      <c r="D745" s="12"/>
      <c r="E745" s="12"/>
      <c r="F745" s="12"/>
      <c r="G745" s="12"/>
      <c r="H745" s="12"/>
      <c r="I745" s="100"/>
      <c r="J745" s="12"/>
      <c r="K745" s="12"/>
      <c r="L745" s="12"/>
      <c r="M745" s="12"/>
      <c r="N745" s="232" t="str">
        <f t="shared" si="11"/>
        <v/>
      </c>
    </row>
    <row r="746" spans="1:14">
      <c r="A746" s="12"/>
      <c r="B746" s="12"/>
      <c r="C746" s="11"/>
      <c r="D746" s="12"/>
      <c r="E746" s="12"/>
      <c r="F746" s="12"/>
      <c r="G746" s="12"/>
      <c r="H746" s="12"/>
      <c r="I746" s="100"/>
      <c r="J746" s="12"/>
      <c r="K746" s="12"/>
      <c r="L746" s="12"/>
      <c r="M746" s="12"/>
      <c r="N746" s="232" t="str">
        <f t="shared" si="11"/>
        <v/>
      </c>
    </row>
    <row r="747" spans="1:14">
      <c r="A747" s="12"/>
      <c r="B747" s="12"/>
      <c r="C747" s="11"/>
      <c r="D747" s="12"/>
      <c r="E747" s="12"/>
      <c r="F747" s="12"/>
      <c r="G747" s="12"/>
      <c r="H747" s="12"/>
      <c r="I747" s="100"/>
      <c r="J747" s="12"/>
      <c r="K747" s="12"/>
      <c r="L747" s="12"/>
      <c r="M747" s="12"/>
      <c r="N747" s="232" t="str">
        <f t="shared" si="11"/>
        <v/>
      </c>
    </row>
    <row r="748" spans="1:14">
      <c r="A748" s="12"/>
      <c r="B748" s="12"/>
      <c r="C748" s="11"/>
      <c r="D748" s="12"/>
      <c r="E748" s="12"/>
      <c r="F748" s="12"/>
      <c r="G748" s="12"/>
      <c r="H748" s="12"/>
      <c r="I748" s="100"/>
      <c r="J748" s="12"/>
      <c r="K748" s="12"/>
      <c r="L748" s="12"/>
      <c r="M748" s="12"/>
      <c r="N748" s="232" t="str">
        <f t="shared" si="11"/>
        <v/>
      </c>
    </row>
    <row r="749" spans="1:14">
      <c r="A749" s="12"/>
      <c r="B749" s="12"/>
      <c r="C749" s="11"/>
      <c r="D749" s="12"/>
      <c r="E749" s="12"/>
      <c r="F749" s="12"/>
      <c r="G749" s="12"/>
      <c r="H749" s="12"/>
      <c r="I749" s="100"/>
      <c r="J749" s="12"/>
      <c r="K749" s="12"/>
      <c r="L749" s="12"/>
      <c r="M749" s="12"/>
      <c r="N749" s="232" t="str">
        <f t="shared" si="11"/>
        <v/>
      </c>
    </row>
    <row r="750" spans="1:14">
      <c r="A750" s="12"/>
      <c r="B750" s="12"/>
      <c r="C750" s="11"/>
      <c r="D750" s="12"/>
      <c r="E750" s="12"/>
      <c r="F750" s="12"/>
      <c r="G750" s="12"/>
      <c r="H750" s="12"/>
      <c r="I750" s="100"/>
      <c r="J750" s="12"/>
      <c r="K750" s="12"/>
      <c r="L750" s="12"/>
      <c r="M750" s="12"/>
      <c r="N750" s="232" t="str">
        <f t="shared" si="11"/>
        <v/>
      </c>
    </row>
    <row r="751" spans="1:14">
      <c r="A751" s="12"/>
      <c r="B751" s="12"/>
      <c r="C751" s="11"/>
      <c r="D751" s="12"/>
      <c r="E751" s="12"/>
      <c r="F751" s="12"/>
      <c r="G751" s="12"/>
      <c r="H751" s="12"/>
      <c r="I751" s="100"/>
      <c r="J751" s="12"/>
      <c r="K751" s="12"/>
      <c r="L751" s="12"/>
      <c r="M751" s="12"/>
      <c r="N751" s="232" t="str">
        <f t="shared" si="11"/>
        <v/>
      </c>
    </row>
    <row r="752" spans="1:14">
      <c r="A752" s="12"/>
      <c r="B752" s="12"/>
      <c r="C752" s="11"/>
      <c r="D752" s="12"/>
      <c r="E752" s="12"/>
      <c r="F752" s="12"/>
      <c r="G752" s="12"/>
      <c r="H752" s="12"/>
      <c r="I752" s="100"/>
      <c r="J752" s="12"/>
      <c r="K752" s="12"/>
      <c r="L752" s="12"/>
      <c r="M752" s="12"/>
      <c r="N752" s="232" t="str">
        <f t="shared" si="11"/>
        <v/>
      </c>
    </row>
    <row r="753" spans="1:14">
      <c r="A753" s="12"/>
      <c r="B753" s="12"/>
      <c r="C753" s="11"/>
      <c r="D753" s="12"/>
      <c r="E753" s="12"/>
      <c r="F753" s="12"/>
      <c r="G753" s="12"/>
      <c r="H753" s="12"/>
      <c r="I753" s="100"/>
      <c r="J753" s="12"/>
      <c r="K753" s="12"/>
      <c r="L753" s="12"/>
      <c r="M753" s="12"/>
      <c r="N753" s="232" t="str">
        <f t="shared" si="11"/>
        <v/>
      </c>
    </row>
    <row r="754" spans="1:14">
      <c r="A754" s="12"/>
      <c r="B754" s="12"/>
      <c r="C754" s="11"/>
      <c r="D754" s="12"/>
      <c r="E754" s="12"/>
      <c r="F754" s="12"/>
      <c r="G754" s="12"/>
      <c r="H754" s="12"/>
      <c r="I754" s="100"/>
      <c r="J754" s="12"/>
      <c r="K754" s="12"/>
      <c r="L754" s="12"/>
      <c r="M754" s="12"/>
      <c r="N754" s="232" t="str">
        <f t="shared" si="11"/>
        <v/>
      </c>
    </row>
    <row r="755" spans="1:14">
      <c r="A755" s="12"/>
      <c r="B755" s="12"/>
      <c r="C755" s="11"/>
      <c r="D755" s="12"/>
      <c r="E755" s="12"/>
      <c r="F755" s="12"/>
      <c r="G755" s="12"/>
      <c r="H755" s="12"/>
      <c r="I755" s="100"/>
      <c r="J755" s="12"/>
      <c r="K755" s="12"/>
      <c r="L755" s="12"/>
      <c r="M755" s="12"/>
      <c r="N755" s="232" t="str">
        <f t="shared" si="11"/>
        <v/>
      </c>
    </row>
    <row r="756" spans="1:14">
      <c r="A756" s="12"/>
      <c r="B756" s="12"/>
      <c r="C756" s="11"/>
      <c r="D756" s="12"/>
      <c r="E756" s="12"/>
      <c r="F756" s="12"/>
      <c r="G756" s="12"/>
      <c r="H756" s="12"/>
      <c r="I756" s="100"/>
      <c r="J756" s="12"/>
      <c r="K756" s="12"/>
      <c r="L756" s="12"/>
      <c r="M756" s="12"/>
      <c r="N756" s="232" t="str">
        <f t="shared" si="11"/>
        <v/>
      </c>
    </row>
    <row r="757" spans="1:14">
      <c r="A757" s="12"/>
      <c r="B757" s="12"/>
      <c r="C757" s="11"/>
      <c r="D757" s="12"/>
      <c r="E757" s="12"/>
      <c r="F757" s="12"/>
      <c r="G757" s="12"/>
      <c r="H757" s="12"/>
      <c r="I757" s="100"/>
      <c r="J757" s="12"/>
      <c r="K757" s="12"/>
      <c r="L757" s="12"/>
      <c r="M757" s="12"/>
      <c r="N757" s="232" t="str">
        <f t="shared" si="11"/>
        <v/>
      </c>
    </row>
    <row r="758" spans="1:14">
      <c r="A758" s="12"/>
      <c r="B758" s="12"/>
      <c r="C758" s="11"/>
      <c r="D758" s="12"/>
      <c r="E758" s="12"/>
      <c r="F758" s="12"/>
      <c r="G758" s="12"/>
      <c r="H758" s="12"/>
      <c r="I758" s="100"/>
      <c r="J758" s="12"/>
      <c r="K758" s="12"/>
      <c r="L758" s="12"/>
      <c r="M758" s="12"/>
      <c r="N758" s="232" t="str">
        <f t="shared" si="11"/>
        <v/>
      </c>
    </row>
    <row r="759" spans="1:14">
      <c r="A759" s="12"/>
      <c r="B759" s="12"/>
      <c r="C759" s="11"/>
      <c r="D759" s="12"/>
      <c r="E759" s="12"/>
      <c r="F759" s="12"/>
      <c r="G759" s="12"/>
      <c r="H759" s="12"/>
      <c r="I759" s="100"/>
      <c r="J759" s="12"/>
      <c r="K759" s="12"/>
      <c r="L759" s="12"/>
      <c r="M759" s="12"/>
      <c r="N759" s="232" t="str">
        <f t="shared" si="11"/>
        <v/>
      </c>
    </row>
    <row r="760" spans="1:14">
      <c r="A760" s="12"/>
      <c r="B760" s="12"/>
      <c r="C760" s="11"/>
      <c r="D760" s="12"/>
      <c r="E760" s="12"/>
      <c r="F760" s="12"/>
      <c r="G760" s="12"/>
      <c r="H760" s="12"/>
      <c r="I760" s="100"/>
      <c r="J760" s="12"/>
      <c r="K760" s="12"/>
      <c r="L760" s="12"/>
      <c r="M760" s="12"/>
      <c r="N760" s="232" t="str">
        <f t="shared" si="11"/>
        <v/>
      </c>
    </row>
    <row r="761" spans="1:14">
      <c r="A761" s="12"/>
      <c r="B761" s="12"/>
      <c r="C761" s="11"/>
      <c r="D761" s="12"/>
      <c r="E761" s="12"/>
      <c r="F761" s="12"/>
      <c r="G761" s="12"/>
      <c r="H761" s="12"/>
      <c r="I761" s="100"/>
      <c r="J761" s="12"/>
      <c r="K761" s="12"/>
      <c r="L761" s="12"/>
      <c r="M761" s="12"/>
      <c r="N761" s="232" t="str">
        <f t="shared" si="11"/>
        <v/>
      </c>
    </row>
    <row r="762" spans="1:14">
      <c r="A762" s="12"/>
      <c r="B762" s="12"/>
      <c r="C762" s="11"/>
      <c r="D762" s="12"/>
      <c r="E762" s="12"/>
      <c r="F762" s="12"/>
      <c r="G762" s="12"/>
      <c r="H762" s="12"/>
      <c r="I762" s="100"/>
      <c r="J762" s="12"/>
      <c r="K762" s="12"/>
      <c r="L762" s="12"/>
      <c r="M762" s="12"/>
      <c r="N762" s="232" t="str">
        <f t="shared" si="11"/>
        <v/>
      </c>
    </row>
    <row r="763" spans="1:14">
      <c r="A763" s="12"/>
      <c r="B763" s="12"/>
      <c r="C763" s="11"/>
      <c r="D763" s="12"/>
      <c r="E763" s="12"/>
      <c r="F763" s="12"/>
      <c r="G763" s="12"/>
      <c r="H763" s="12"/>
      <c r="I763" s="100"/>
      <c r="J763" s="12"/>
      <c r="K763" s="12"/>
      <c r="L763" s="12"/>
      <c r="M763" s="12"/>
      <c r="N763" s="232" t="str">
        <f t="shared" si="11"/>
        <v/>
      </c>
    </row>
    <row r="764" spans="1:14">
      <c r="A764" s="12"/>
      <c r="B764" s="12"/>
      <c r="C764" s="11"/>
      <c r="D764" s="12"/>
      <c r="E764" s="12"/>
      <c r="F764" s="12"/>
      <c r="G764" s="12"/>
      <c r="H764" s="12"/>
      <c r="I764" s="100"/>
      <c r="J764" s="12"/>
      <c r="K764" s="12"/>
      <c r="L764" s="12"/>
      <c r="M764" s="12"/>
      <c r="N764" s="232" t="str">
        <f t="shared" si="11"/>
        <v/>
      </c>
    </row>
    <row r="765" spans="1:14">
      <c r="A765" s="12"/>
      <c r="B765" s="12"/>
      <c r="C765" s="11"/>
      <c r="D765" s="12"/>
      <c r="E765" s="12"/>
      <c r="F765" s="12"/>
      <c r="G765" s="12"/>
      <c r="H765" s="12"/>
      <c r="I765" s="100"/>
      <c r="J765" s="12"/>
      <c r="K765" s="12"/>
      <c r="L765" s="12"/>
      <c r="M765" s="12"/>
      <c r="N765" s="232" t="str">
        <f t="shared" si="11"/>
        <v/>
      </c>
    </row>
    <row r="766" spans="1:14">
      <c r="A766" s="12"/>
      <c r="B766" s="12"/>
      <c r="C766" s="11"/>
      <c r="D766" s="12"/>
      <c r="E766" s="12"/>
      <c r="F766" s="12"/>
      <c r="G766" s="12"/>
      <c r="H766" s="12"/>
      <c r="I766" s="100"/>
      <c r="J766" s="12"/>
      <c r="K766" s="12"/>
      <c r="L766" s="12"/>
      <c r="M766" s="12"/>
      <c r="N766" s="232" t="str">
        <f t="shared" si="11"/>
        <v/>
      </c>
    </row>
    <row r="767" spans="1:14">
      <c r="A767" s="12"/>
      <c r="B767" s="12"/>
      <c r="C767" s="11"/>
      <c r="D767" s="12"/>
      <c r="E767" s="12"/>
      <c r="F767" s="12"/>
      <c r="G767" s="12"/>
      <c r="H767" s="12"/>
      <c r="I767" s="100"/>
      <c r="J767" s="12"/>
      <c r="K767" s="12"/>
      <c r="L767" s="12"/>
      <c r="M767" s="12"/>
      <c r="N767" s="232" t="str">
        <f t="shared" si="11"/>
        <v/>
      </c>
    </row>
    <row r="768" spans="1:14">
      <c r="A768" s="12"/>
      <c r="B768" s="12"/>
      <c r="C768" s="11"/>
      <c r="D768" s="12"/>
      <c r="E768" s="12"/>
      <c r="F768" s="12"/>
      <c r="G768" s="12"/>
      <c r="H768" s="12"/>
      <c r="I768" s="100"/>
      <c r="J768" s="12"/>
      <c r="K768" s="12"/>
      <c r="L768" s="12"/>
      <c r="M768" s="12"/>
      <c r="N768" s="232" t="str">
        <f t="shared" si="11"/>
        <v/>
      </c>
    </row>
    <row r="769" spans="1:14">
      <c r="A769" s="12"/>
      <c r="B769" s="12"/>
      <c r="C769" s="11"/>
      <c r="D769" s="12"/>
      <c r="E769" s="12"/>
      <c r="F769" s="12"/>
      <c r="G769" s="12"/>
      <c r="H769" s="12"/>
      <c r="I769" s="100"/>
      <c r="J769" s="12"/>
      <c r="K769" s="12"/>
      <c r="L769" s="12"/>
      <c r="M769" s="12"/>
      <c r="N769" s="232" t="str">
        <f t="shared" si="11"/>
        <v/>
      </c>
    </row>
    <row r="770" spans="1:14">
      <c r="A770" s="12"/>
      <c r="B770" s="12"/>
      <c r="C770" s="11"/>
      <c r="D770" s="12"/>
      <c r="E770" s="12"/>
      <c r="F770" s="12"/>
      <c r="G770" s="12"/>
      <c r="H770" s="12"/>
      <c r="I770" s="100"/>
      <c r="J770" s="12"/>
      <c r="K770" s="12"/>
      <c r="L770" s="12"/>
      <c r="M770" s="12"/>
      <c r="N770" s="232" t="str">
        <f t="shared" si="11"/>
        <v/>
      </c>
    </row>
    <row r="771" spans="1:14">
      <c r="A771" s="12"/>
      <c r="B771" s="12"/>
      <c r="C771" s="11"/>
      <c r="D771" s="12"/>
      <c r="E771" s="12"/>
      <c r="F771" s="12"/>
      <c r="G771" s="12"/>
      <c r="H771" s="12"/>
      <c r="I771" s="100"/>
      <c r="J771" s="12"/>
      <c r="K771" s="12"/>
      <c r="L771" s="12"/>
      <c r="M771" s="12"/>
      <c r="N771" s="232" t="str">
        <f t="shared" si="11"/>
        <v/>
      </c>
    </row>
    <row r="772" spans="1:14">
      <c r="A772" s="12"/>
      <c r="B772" s="12"/>
      <c r="C772" s="11"/>
      <c r="D772" s="12"/>
      <c r="E772" s="12"/>
      <c r="F772" s="12"/>
      <c r="G772" s="12"/>
      <c r="H772" s="12"/>
      <c r="I772" s="100"/>
      <c r="J772" s="12"/>
      <c r="K772" s="12"/>
      <c r="L772" s="12"/>
      <c r="M772" s="12"/>
      <c r="N772" s="232" t="str">
        <f t="shared" si="11"/>
        <v/>
      </c>
    </row>
    <row r="773" spans="1:14">
      <c r="A773" s="12"/>
      <c r="B773" s="12"/>
      <c r="C773" s="11"/>
      <c r="D773" s="12"/>
      <c r="E773" s="12"/>
      <c r="F773" s="12"/>
      <c r="G773" s="12"/>
      <c r="H773" s="12"/>
      <c r="I773" s="100"/>
      <c r="J773" s="12"/>
      <c r="K773" s="12"/>
      <c r="L773" s="12"/>
      <c r="M773" s="12"/>
      <c r="N773" s="232" t="str">
        <f t="shared" si="11"/>
        <v/>
      </c>
    </row>
    <row r="774" spans="1:14">
      <c r="A774" s="12"/>
      <c r="B774" s="12"/>
      <c r="C774" s="11"/>
      <c r="D774" s="12"/>
      <c r="E774" s="12"/>
      <c r="F774" s="12"/>
      <c r="G774" s="12"/>
      <c r="H774" s="12"/>
      <c r="I774" s="100"/>
      <c r="J774" s="12"/>
      <c r="K774" s="12"/>
      <c r="L774" s="12"/>
      <c r="M774" s="12"/>
      <c r="N774" s="232" t="str">
        <f t="shared" si="11"/>
        <v/>
      </c>
    </row>
    <row r="775" spans="1:14">
      <c r="A775" s="12"/>
      <c r="B775" s="12"/>
      <c r="C775" s="11"/>
      <c r="D775" s="12"/>
      <c r="E775" s="12"/>
      <c r="F775" s="12"/>
      <c r="G775" s="12"/>
      <c r="H775" s="12"/>
      <c r="I775" s="100"/>
      <c r="J775" s="12"/>
      <c r="K775" s="12"/>
      <c r="L775" s="12"/>
      <c r="M775" s="12"/>
      <c r="N775" s="232" t="str">
        <f t="shared" ref="N775:N805" si="12">IF(E775="","",E775&amp;"["&amp;G775&amp;"]")</f>
        <v/>
      </c>
    </row>
    <row r="776" spans="1:14">
      <c r="A776" s="12"/>
      <c r="B776" s="12"/>
      <c r="C776" s="11"/>
      <c r="D776" s="12"/>
      <c r="E776" s="12"/>
      <c r="F776" s="12"/>
      <c r="G776" s="12"/>
      <c r="H776" s="12"/>
      <c r="I776" s="100"/>
      <c r="J776" s="12"/>
      <c r="K776" s="12"/>
      <c r="L776" s="12"/>
      <c r="M776" s="12"/>
      <c r="N776" s="232" t="str">
        <f t="shared" si="12"/>
        <v/>
      </c>
    </row>
    <row r="777" spans="1:14">
      <c r="A777" s="12"/>
      <c r="B777" s="12"/>
      <c r="C777" s="11"/>
      <c r="D777" s="12"/>
      <c r="E777" s="12"/>
      <c r="F777" s="12"/>
      <c r="G777" s="12"/>
      <c r="H777" s="12"/>
      <c r="I777" s="100"/>
      <c r="J777" s="12"/>
      <c r="K777" s="12"/>
      <c r="L777" s="12"/>
      <c r="M777" s="12"/>
      <c r="N777" s="232" t="str">
        <f t="shared" si="12"/>
        <v/>
      </c>
    </row>
    <row r="778" spans="1:14">
      <c r="A778" s="12"/>
      <c r="B778" s="12"/>
      <c r="C778" s="11"/>
      <c r="D778" s="12"/>
      <c r="E778" s="12"/>
      <c r="F778" s="12"/>
      <c r="G778" s="12"/>
      <c r="H778" s="12"/>
      <c r="I778" s="100"/>
      <c r="J778" s="12"/>
      <c r="K778" s="12"/>
      <c r="L778" s="12"/>
      <c r="M778" s="12"/>
      <c r="N778" s="232" t="str">
        <f t="shared" si="12"/>
        <v/>
      </c>
    </row>
    <row r="779" spans="1:14">
      <c r="A779" s="12"/>
      <c r="B779" s="12"/>
      <c r="C779" s="11"/>
      <c r="D779" s="12"/>
      <c r="E779" s="12"/>
      <c r="F779" s="12"/>
      <c r="G779" s="12"/>
      <c r="H779" s="12"/>
      <c r="I779" s="100"/>
      <c r="J779" s="12"/>
      <c r="K779" s="12"/>
      <c r="L779" s="12"/>
      <c r="M779" s="12"/>
      <c r="N779" s="232" t="str">
        <f t="shared" si="12"/>
        <v/>
      </c>
    </row>
    <row r="780" spans="1:14">
      <c r="A780" s="12"/>
      <c r="B780" s="12"/>
      <c r="C780" s="11"/>
      <c r="D780" s="12"/>
      <c r="E780" s="12"/>
      <c r="F780" s="12"/>
      <c r="G780" s="12"/>
      <c r="H780" s="12"/>
      <c r="I780" s="100"/>
      <c r="J780" s="12"/>
      <c r="K780" s="12"/>
      <c r="L780" s="12"/>
      <c r="M780" s="12"/>
      <c r="N780" s="232" t="str">
        <f t="shared" si="12"/>
        <v/>
      </c>
    </row>
    <row r="781" spans="1:14">
      <c r="A781" s="12"/>
      <c r="B781" s="12"/>
      <c r="C781" s="11"/>
      <c r="D781" s="12"/>
      <c r="E781" s="12"/>
      <c r="F781" s="12"/>
      <c r="G781" s="12"/>
      <c r="H781" s="12"/>
      <c r="I781" s="100"/>
      <c r="J781" s="12"/>
      <c r="K781" s="12"/>
      <c r="L781" s="12"/>
      <c r="M781" s="12"/>
      <c r="N781" s="232" t="str">
        <f t="shared" si="12"/>
        <v/>
      </c>
    </row>
    <row r="782" spans="1:14">
      <c r="A782" s="12"/>
      <c r="B782" s="12"/>
      <c r="C782" s="11"/>
      <c r="D782" s="12"/>
      <c r="E782" s="12"/>
      <c r="F782" s="12"/>
      <c r="G782" s="12"/>
      <c r="H782" s="12"/>
      <c r="I782" s="100"/>
      <c r="J782" s="12"/>
      <c r="K782" s="12"/>
      <c r="L782" s="12"/>
      <c r="M782" s="12"/>
      <c r="N782" s="232" t="str">
        <f t="shared" si="12"/>
        <v/>
      </c>
    </row>
    <row r="783" spans="1:14">
      <c r="A783" s="12"/>
      <c r="B783" s="12"/>
      <c r="C783" s="11"/>
      <c r="D783" s="12"/>
      <c r="E783" s="12"/>
      <c r="F783" s="12"/>
      <c r="G783" s="12"/>
      <c r="H783" s="12"/>
      <c r="I783" s="100"/>
      <c r="J783" s="12"/>
      <c r="K783" s="12"/>
      <c r="L783" s="12"/>
      <c r="M783" s="12"/>
      <c r="N783" s="232" t="str">
        <f t="shared" si="12"/>
        <v/>
      </c>
    </row>
    <row r="784" spans="1:14">
      <c r="A784" s="12"/>
      <c r="B784" s="12"/>
      <c r="C784" s="11"/>
      <c r="D784" s="12"/>
      <c r="E784" s="12"/>
      <c r="F784" s="12"/>
      <c r="G784" s="12"/>
      <c r="H784" s="12"/>
      <c r="I784" s="100"/>
      <c r="J784" s="12"/>
      <c r="K784" s="12"/>
      <c r="L784" s="12"/>
      <c r="M784" s="12"/>
      <c r="N784" s="232" t="str">
        <f t="shared" si="12"/>
        <v/>
      </c>
    </row>
    <row r="785" spans="1:14">
      <c r="A785" s="12"/>
      <c r="B785" s="12"/>
      <c r="C785" s="11"/>
      <c r="D785" s="12"/>
      <c r="E785" s="12"/>
      <c r="F785" s="12"/>
      <c r="G785" s="12"/>
      <c r="H785" s="12"/>
      <c r="I785" s="100"/>
      <c r="J785" s="12"/>
      <c r="K785" s="12"/>
      <c r="L785" s="12"/>
      <c r="M785" s="12"/>
      <c r="N785" s="232" t="str">
        <f t="shared" si="12"/>
        <v/>
      </c>
    </row>
    <row r="786" spans="1:14">
      <c r="A786" s="12"/>
      <c r="B786" s="12"/>
      <c r="C786" s="11"/>
      <c r="D786" s="12"/>
      <c r="E786" s="12"/>
      <c r="F786" s="12"/>
      <c r="G786" s="12"/>
      <c r="H786" s="12"/>
      <c r="I786" s="100"/>
      <c r="J786" s="12"/>
      <c r="K786" s="12"/>
      <c r="L786" s="12"/>
      <c r="M786" s="12"/>
      <c r="N786" s="232" t="str">
        <f t="shared" si="12"/>
        <v/>
      </c>
    </row>
    <row r="787" spans="1:14">
      <c r="A787" s="12"/>
      <c r="B787" s="12"/>
      <c r="C787" s="11"/>
      <c r="D787" s="12"/>
      <c r="E787" s="12"/>
      <c r="F787" s="12"/>
      <c r="G787" s="12"/>
      <c r="H787" s="12"/>
      <c r="I787" s="100"/>
      <c r="J787" s="12"/>
      <c r="K787" s="12"/>
      <c r="L787" s="12"/>
      <c r="M787" s="12"/>
      <c r="N787" s="232" t="str">
        <f t="shared" si="12"/>
        <v/>
      </c>
    </row>
    <row r="788" spans="1:14">
      <c r="A788" s="12"/>
      <c r="B788" s="12"/>
      <c r="C788" s="11"/>
      <c r="D788" s="12"/>
      <c r="E788" s="12"/>
      <c r="F788" s="12"/>
      <c r="G788" s="12"/>
      <c r="H788" s="12"/>
      <c r="I788" s="100"/>
      <c r="J788" s="12"/>
      <c r="K788" s="12"/>
      <c r="L788" s="12"/>
      <c r="M788" s="12"/>
      <c r="N788" s="232" t="str">
        <f t="shared" si="12"/>
        <v/>
      </c>
    </row>
    <row r="789" spans="1:14">
      <c r="A789" s="12"/>
      <c r="B789" s="12"/>
      <c r="C789" s="11"/>
      <c r="D789" s="12"/>
      <c r="E789" s="12"/>
      <c r="F789" s="12"/>
      <c r="G789" s="12"/>
      <c r="H789" s="12"/>
      <c r="I789" s="100"/>
      <c r="J789" s="12"/>
      <c r="K789" s="12"/>
      <c r="L789" s="12"/>
      <c r="M789" s="12"/>
      <c r="N789" s="232" t="str">
        <f t="shared" si="12"/>
        <v/>
      </c>
    </row>
    <row r="790" spans="1:14">
      <c r="A790" s="12"/>
      <c r="B790" s="12"/>
      <c r="C790" s="11"/>
      <c r="D790" s="12"/>
      <c r="E790" s="12"/>
      <c r="F790" s="12"/>
      <c r="G790" s="12"/>
      <c r="H790" s="12"/>
      <c r="I790" s="100"/>
      <c r="J790" s="12"/>
      <c r="K790" s="12"/>
      <c r="L790" s="12"/>
      <c r="M790" s="12"/>
      <c r="N790" s="232" t="str">
        <f t="shared" si="12"/>
        <v/>
      </c>
    </row>
    <row r="791" spans="1:14">
      <c r="A791" s="12"/>
      <c r="B791" s="12"/>
      <c r="C791" s="11"/>
      <c r="D791" s="12"/>
      <c r="E791" s="12"/>
      <c r="F791" s="12"/>
      <c r="G791" s="12"/>
      <c r="H791" s="12"/>
      <c r="I791" s="100"/>
      <c r="J791" s="12"/>
      <c r="K791" s="12"/>
      <c r="L791" s="12"/>
      <c r="M791" s="12"/>
      <c r="N791" s="232" t="str">
        <f t="shared" si="12"/>
        <v/>
      </c>
    </row>
    <row r="792" spans="1:14">
      <c r="A792" s="12"/>
      <c r="B792" s="12"/>
      <c r="C792" s="11"/>
      <c r="D792" s="12"/>
      <c r="E792" s="12"/>
      <c r="F792" s="12"/>
      <c r="G792" s="12"/>
      <c r="H792" s="12"/>
      <c r="I792" s="100"/>
      <c r="J792" s="12"/>
      <c r="K792" s="12"/>
      <c r="L792" s="12"/>
      <c r="M792" s="12"/>
      <c r="N792" s="232" t="str">
        <f t="shared" si="12"/>
        <v/>
      </c>
    </row>
    <row r="793" spans="1:14">
      <c r="A793" s="12"/>
      <c r="B793" s="12"/>
      <c r="C793" s="11"/>
      <c r="D793" s="12"/>
      <c r="E793" s="12"/>
      <c r="F793" s="12"/>
      <c r="G793" s="12"/>
      <c r="H793" s="12"/>
      <c r="I793" s="100"/>
      <c r="J793" s="12"/>
      <c r="K793" s="12"/>
      <c r="L793" s="12"/>
      <c r="M793" s="12"/>
      <c r="N793" s="232" t="str">
        <f t="shared" si="12"/>
        <v/>
      </c>
    </row>
    <row r="794" spans="1:14">
      <c r="A794" s="12"/>
      <c r="B794" s="12"/>
      <c r="C794" s="11"/>
      <c r="D794" s="12"/>
      <c r="E794" s="12"/>
      <c r="F794" s="12"/>
      <c r="G794" s="12"/>
      <c r="H794" s="12"/>
      <c r="I794" s="100"/>
      <c r="J794" s="12"/>
      <c r="K794" s="12"/>
      <c r="L794" s="12"/>
      <c r="M794" s="12"/>
      <c r="N794" s="232" t="str">
        <f t="shared" si="12"/>
        <v/>
      </c>
    </row>
    <row r="795" spans="1:14">
      <c r="A795" s="12"/>
      <c r="B795" s="12"/>
      <c r="C795" s="11"/>
      <c r="D795" s="12"/>
      <c r="E795" s="12"/>
      <c r="F795" s="12"/>
      <c r="G795" s="12"/>
      <c r="H795" s="12"/>
      <c r="I795" s="100"/>
      <c r="J795" s="12"/>
      <c r="K795" s="12"/>
      <c r="L795" s="12"/>
      <c r="M795" s="12"/>
      <c r="N795" s="232" t="str">
        <f t="shared" si="12"/>
        <v/>
      </c>
    </row>
    <row r="796" spans="1:14">
      <c r="A796" s="12"/>
      <c r="B796" s="12"/>
      <c r="C796" s="11"/>
      <c r="D796" s="12"/>
      <c r="E796" s="12"/>
      <c r="F796" s="12"/>
      <c r="G796" s="12"/>
      <c r="H796" s="12"/>
      <c r="I796" s="100"/>
      <c r="J796" s="12"/>
      <c r="K796" s="12"/>
      <c r="L796" s="12"/>
      <c r="M796" s="12"/>
      <c r="N796" s="232" t="str">
        <f t="shared" si="12"/>
        <v/>
      </c>
    </row>
    <row r="797" spans="1:14">
      <c r="A797" s="12"/>
      <c r="B797" s="12"/>
      <c r="C797" s="11"/>
      <c r="D797" s="12"/>
      <c r="E797" s="12"/>
      <c r="F797" s="12"/>
      <c r="G797" s="12"/>
      <c r="H797" s="12"/>
      <c r="I797" s="100"/>
      <c r="J797" s="12"/>
      <c r="K797" s="12"/>
      <c r="L797" s="12"/>
      <c r="M797" s="12"/>
      <c r="N797" s="232" t="str">
        <f t="shared" si="12"/>
        <v/>
      </c>
    </row>
    <row r="798" spans="1:14">
      <c r="A798" s="12"/>
      <c r="B798" s="12"/>
      <c r="C798" s="11"/>
      <c r="D798" s="12"/>
      <c r="E798" s="12"/>
      <c r="F798" s="12"/>
      <c r="G798" s="12"/>
      <c r="H798" s="12"/>
      <c r="I798" s="100"/>
      <c r="J798" s="12"/>
      <c r="K798" s="12"/>
      <c r="L798" s="12"/>
      <c r="M798" s="12"/>
      <c r="N798" s="232" t="str">
        <f t="shared" si="12"/>
        <v/>
      </c>
    </row>
    <row r="799" spans="1:14">
      <c r="A799" s="12"/>
      <c r="B799" s="12"/>
      <c r="C799" s="11"/>
      <c r="D799" s="12"/>
      <c r="E799" s="12"/>
      <c r="F799" s="12"/>
      <c r="G799" s="12"/>
      <c r="H799" s="12"/>
      <c r="I799" s="100"/>
      <c r="J799" s="12"/>
      <c r="K799" s="12"/>
      <c r="L799" s="12"/>
      <c r="M799" s="12"/>
      <c r="N799" s="232" t="str">
        <f t="shared" si="12"/>
        <v/>
      </c>
    </row>
    <row r="800" spans="1:14">
      <c r="A800" s="12"/>
      <c r="B800" s="12"/>
      <c r="C800" s="11"/>
      <c r="D800" s="12"/>
      <c r="E800" s="12"/>
      <c r="F800" s="12"/>
      <c r="G800" s="12"/>
      <c r="H800" s="12"/>
      <c r="I800" s="100"/>
      <c r="J800" s="12"/>
      <c r="K800" s="12"/>
      <c r="L800" s="12"/>
      <c r="M800" s="12"/>
      <c r="N800" s="232" t="str">
        <f t="shared" si="12"/>
        <v/>
      </c>
    </row>
    <row r="801" spans="1:14">
      <c r="A801" s="12"/>
      <c r="B801" s="12"/>
      <c r="C801" s="11"/>
      <c r="D801" s="12"/>
      <c r="E801" s="12"/>
      <c r="F801" s="12"/>
      <c r="G801" s="12"/>
      <c r="H801" s="12"/>
      <c r="I801" s="100"/>
      <c r="J801" s="12"/>
      <c r="K801" s="12"/>
      <c r="L801" s="12"/>
      <c r="M801" s="12"/>
      <c r="N801" s="232" t="str">
        <f t="shared" si="12"/>
        <v/>
      </c>
    </row>
    <row r="802" spans="1:14">
      <c r="A802" s="12"/>
      <c r="B802" s="12"/>
      <c r="C802" s="11"/>
      <c r="D802" s="12"/>
      <c r="E802" s="12"/>
      <c r="F802" s="12"/>
      <c r="G802" s="12"/>
      <c r="H802" s="12"/>
      <c r="I802" s="100"/>
      <c r="J802" s="12"/>
      <c r="K802" s="12"/>
      <c r="L802" s="12"/>
      <c r="M802" s="12"/>
      <c r="N802" s="232" t="str">
        <f t="shared" si="12"/>
        <v/>
      </c>
    </row>
    <row r="803" spans="1:14">
      <c r="A803" s="12"/>
      <c r="B803" s="12"/>
      <c r="C803" s="11"/>
      <c r="D803" s="12"/>
      <c r="E803" s="12"/>
      <c r="F803" s="12"/>
      <c r="G803" s="12"/>
      <c r="H803" s="12"/>
      <c r="I803" s="100"/>
      <c r="J803" s="12"/>
      <c r="K803" s="12"/>
      <c r="L803" s="12"/>
      <c r="M803" s="12"/>
      <c r="N803" s="232" t="str">
        <f t="shared" si="12"/>
        <v/>
      </c>
    </row>
    <row r="804" spans="1:14">
      <c r="A804" s="12"/>
      <c r="B804" s="12"/>
      <c r="C804" s="11"/>
      <c r="D804" s="12"/>
      <c r="E804" s="12"/>
      <c r="F804" s="12"/>
      <c r="G804" s="12"/>
      <c r="H804" s="12"/>
      <c r="I804" s="100"/>
      <c r="J804" s="12"/>
      <c r="K804" s="12"/>
      <c r="L804" s="12"/>
      <c r="M804" s="12"/>
      <c r="N804" s="232" t="str">
        <f t="shared" si="12"/>
        <v/>
      </c>
    </row>
    <row r="805" spans="1:14">
      <c r="A805" s="12"/>
      <c r="B805" s="12"/>
      <c r="C805" s="11"/>
      <c r="D805" s="12"/>
      <c r="E805" s="12"/>
      <c r="F805" s="12"/>
      <c r="G805" s="12"/>
      <c r="H805" s="12"/>
      <c r="I805" s="100"/>
      <c r="J805" s="12"/>
      <c r="K805" s="12"/>
      <c r="L805" s="12"/>
      <c r="M805" s="12"/>
      <c r="N805" s="232"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78856-0E5A-47C8-926E-BBE2C802D35B}">
  <sheetPr>
    <tabColor rgb="FFFFFF00"/>
  </sheetPr>
  <dimension ref="A1:N42"/>
  <sheetViews>
    <sheetView workbookViewId="0">
      <selection activeCell="N1" sqref="N1:N26"/>
    </sheetView>
  </sheetViews>
  <sheetFormatPr defaultRowHeight="18.75"/>
  <cols>
    <col min="1" max="1" width="36" bestFit="1" customWidth="1"/>
    <col min="2" max="2" width="17.5" bestFit="1" customWidth="1"/>
    <col min="5" max="5" width="35.375" bestFit="1" customWidth="1"/>
    <col min="8" max="8" width="13" bestFit="1" customWidth="1"/>
    <col min="9" max="9" width="17.25" bestFit="1" customWidth="1"/>
  </cols>
  <sheetData>
    <row r="1" spans="1:14">
      <c r="A1" s="237" t="s">
        <v>615</v>
      </c>
      <c r="B1" s="234" t="s">
        <v>616</v>
      </c>
      <c r="H1" t="s">
        <v>617</v>
      </c>
      <c r="I1" t="str">
        <f>INDEX(Sheet1!$J$1:$K$23,MATCH(H1,Sheet1!J$1:J$23,0),2)</f>
        <v>モロオカマサヤ</v>
      </c>
      <c r="J1" t="s">
        <v>618</v>
      </c>
      <c r="K1" t="s">
        <v>619</v>
      </c>
      <c r="N1" t="s">
        <v>620</v>
      </c>
    </row>
    <row r="2" spans="1:14">
      <c r="A2" s="237" t="s">
        <v>621</v>
      </c>
      <c r="B2" s="234" t="s">
        <v>622</v>
      </c>
      <c r="H2" t="s">
        <v>623</v>
      </c>
      <c r="I2" t="e">
        <f>INDEX(Sheet1!$J$1:$K$23,MATCH(H2,Sheet1!J$1:J$23,0),2)</f>
        <v>#N/A</v>
      </c>
      <c r="J2" t="s">
        <v>624</v>
      </c>
      <c r="K2" t="s">
        <v>625</v>
      </c>
      <c r="N2" t="e">
        <v>#N/A</v>
      </c>
    </row>
    <row r="3" spans="1:14">
      <c r="A3" s="238" t="s">
        <v>626</v>
      </c>
      <c r="B3" s="235" t="s">
        <v>627</v>
      </c>
      <c r="H3" t="s">
        <v>628</v>
      </c>
      <c r="I3" t="str">
        <f>INDEX(Sheet1!$J$1:$K$23,MATCH(H3,Sheet1!J$1:J$23,0),2)</f>
        <v>ヤスイアツシ</v>
      </c>
      <c r="J3" t="s">
        <v>629</v>
      </c>
      <c r="K3" t="s">
        <v>630</v>
      </c>
      <c r="N3" t="s">
        <v>631</v>
      </c>
    </row>
    <row r="4" spans="1:14">
      <c r="A4" s="238" t="s">
        <v>632</v>
      </c>
      <c r="B4" s="235" t="s">
        <v>633</v>
      </c>
      <c r="H4" t="s">
        <v>629</v>
      </c>
      <c r="I4" t="str">
        <f>INDEX(Sheet1!$J$1:$K$23,MATCH(H4,Sheet1!J$1:J$23,0),2)</f>
        <v>サカグチヒロシ</v>
      </c>
      <c r="J4" t="s">
        <v>634</v>
      </c>
      <c r="K4" t="s">
        <v>635</v>
      </c>
      <c r="N4" t="s">
        <v>630</v>
      </c>
    </row>
    <row r="5" spans="1:14">
      <c r="A5" s="238" t="s">
        <v>636</v>
      </c>
      <c r="B5" s="235" t="s">
        <v>637</v>
      </c>
      <c r="H5" t="s">
        <v>638</v>
      </c>
      <c r="I5" t="str">
        <f>INDEX(Sheet1!$J$1:$K$23,MATCH(H5,Sheet1!J$1:J$23,0),2)</f>
        <v>ミナミマサヒロ</v>
      </c>
      <c r="J5" t="s">
        <v>639</v>
      </c>
      <c r="K5" t="s">
        <v>640</v>
      </c>
      <c r="N5" t="s">
        <v>641</v>
      </c>
    </row>
    <row r="6" spans="1:14">
      <c r="A6" s="238" t="s">
        <v>642</v>
      </c>
      <c r="B6" s="235" t="s">
        <v>643</v>
      </c>
      <c r="H6" t="s">
        <v>638</v>
      </c>
      <c r="I6" t="str">
        <f>INDEX(Sheet1!$J$1:$K$23,MATCH(H6,Sheet1!J$1:J$23,0),2)</f>
        <v>ミナミマサヒロ</v>
      </c>
      <c r="J6" t="s">
        <v>644</v>
      </c>
      <c r="K6" t="s">
        <v>645</v>
      </c>
      <c r="N6" t="s">
        <v>641</v>
      </c>
    </row>
    <row r="7" spans="1:14">
      <c r="A7" s="238" t="s">
        <v>646</v>
      </c>
      <c r="B7" s="236" t="s">
        <v>647</v>
      </c>
      <c r="H7" t="s">
        <v>624</v>
      </c>
      <c r="I7" t="str">
        <f>INDEX(Sheet1!$J$1:$K$23,MATCH(H7,Sheet1!J$1:J$23,0),2)</f>
        <v>ツジコウイチロウ</v>
      </c>
      <c r="J7" t="s">
        <v>648</v>
      </c>
      <c r="K7" t="s">
        <v>649</v>
      </c>
      <c r="N7" t="s">
        <v>625</v>
      </c>
    </row>
    <row r="8" spans="1:14">
      <c r="A8" s="239" t="s">
        <v>650</v>
      </c>
      <c r="B8" s="240" t="s">
        <v>651</v>
      </c>
      <c r="H8" t="s">
        <v>638</v>
      </c>
      <c r="I8" t="str">
        <f>INDEX(Sheet1!$J$1:$K$23,MATCH(H8,Sheet1!J$1:J$23,0),2)</f>
        <v>ミナミマサヒロ</v>
      </c>
      <c r="J8" t="s">
        <v>652</v>
      </c>
      <c r="K8" t="s">
        <v>653</v>
      </c>
      <c r="N8" t="s">
        <v>641</v>
      </c>
    </row>
    <row r="9" spans="1:14">
      <c r="A9" s="239" t="s">
        <v>654</v>
      </c>
      <c r="B9" s="240" t="s">
        <v>655</v>
      </c>
      <c r="H9" t="s">
        <v>638</v>
      </c>
      <c r="I9" t="str">
        <f>INDEX(Sheet1!$J$1:$K$23,MATCH(H9,Sheet1!J$1:J$23,0),2)</f>
        <v>ミナミマサヒロ</v>
      </c>
      <c r="J9" t="s">
        <v>638</v>
      </c>
      <c r="K9" t="s">
        <v>641</v>
      </c>
      <c r="N9" t="s">
        <v>641</v>
      </c>
    </row>
    <row r="10" spans="1:14">
      <c r="A10" s="238" t="s">
        <v>656</v>
      </c>
      <c r="B10" s="240" t="s">
        <v>657</v>
      </c>
      <c r="H10" t="s">
        <v>638</v>
      </c>
      <c r="I10" t="str">
        <f>INDEX(Sheet1!$J$1:$K$23,MATCH(H10,Sheet1!J$1:J$23,0),2)</f>
        <v>ミナミマサヒロ</v>
      </c>
      <c r="J10" t="s">
        <v>658</v>
      </c>
      <c r="K10" t="s">
        <v>659</v>
      </c>
      <c r="N10" t="s">
        <v>641</v>
      </c>
    </row>
    <row r="11" spans="1:14">
      <c r="A11" s="238" t="s">
        <v>660</v>
      </c>
      <c r="B11" s="240" t="s">
        <v>661</v>
      </c>
      <c r="H11" t="s">
        <v>638</v>
      </c>
      <c r="I11" t="str">
        <f>INDEX(Sheet1!$J$1:$K$23,MATCH(H11,Sheet1!J$1:J$23,0),2)</f>
        <v>ミナミマサヒロ</v>
      </c>
      <c r="J11" t="s">
        <v>662</v>
      </c>
      <c r="K11" t="s">
        <v>663</v>
      </c>
      <c r="N11" t="s">
        <v>641</v>
      </c>
    </row>
    <row r="12" spans="1:14">
      <c r="A12" s="239" t="s">
        <v>664</v>
      </c>
      <c r="B12" s="240" t="s">
        <v>665</v>
      </c>
      <c r="H12" t="s">
        <v>638</v>
      </c>
      <c r="I12" t="str">
        <f>INDEX(Sheet1!$J$1:$K$23,MATCH(H12,Sheet1!J$1:J$23,0),2)</f>
        <v>ミナミマサヒロ</v>
      </c>
      <c r="J12" t="s">
        <v>666</v>
      </c>
      <c r="K12" t="s">
        <v>667</v>
      </c>
      <c r="N12" t="s">
        <v>641</v>
      </c>
    </row>
    <row r="13" spans="1:14">
      <c r="A13" s="239" t="s">
        <v>668</v>
      </c>
      <c r="B13" s="240" t="s">
        <v>669</v>
      </c>
      <c r="H13" t="s">
        <v>638</v>
      </c>
      <c r="I13" t="str">
        <f>INDEX(Sheet1!$J$1:$K$23,MATCH(H13,Sheet1!J$1:J$23,0),2)</f>
        <v>ミナミマサヒロ</v>
      </c>
      <c r="J13" t="s">
        <v>670</v>
      </c>
      <c r="K13" t="s">
        <v>671</v>
      </c>
      <c r="N13" t="s">
        <v>641</v>
      </c>
    </row>
    <row r="14" spans="1:14">
      <c r="A14" s="237" t="s">
        <v>672</v>
      </c>
      <c r="B14" s="234" t="s">
        <v>673</v>
      </c>
      <c r="H14" t="s">
        <v>674</v>
      </c>
      <c r="I14" t="e">
        <f>INDEX(Sheet1!$J$1:$K$23,MATCH(H14,Sheet1!J$1:J$23,0),2)</f>
        <v>#N/A</v>
      </c>
      <c r="J14" t="s">
        <v>675</v>
      </c>
      <c r="K14" t="s">
        <v>676</v>
      </c>
      <c r="N14" t="e">
        <v>#N/A</v>
      </c>
    </row>
    <row r="15" spans="1:14">
      <c r="A15" s="239" t="s">
        <v>677</v>
      </c>
      <c r="B15" s="241" t="s">
        <v>678</v>
      </c>
      <c r="H15" t="s">
        <v>658</v>
      </c>
      <c r="I15" t="str">
        <f>INDEX(Sheet1!$J$1:$K$23,MATCH(H15,Sheet1!J$1:J$23,0),2)</f>
        <v>オザキミキト</v>
      </c>
      <c r="J15" t="s">
        <v>679</v>
      </c>
      <c r="K15" t="s">
        <v>680</v>
      </c>
      <c r="N15" t="s">
        <v>659</v>
      </c>
    </row>
    <row r="16" spans="1:14">
      <c r="A16" s="237" t="s">
        <v>672</v>
      </c>
      <c r="B16" s="234" t="s">
        <v>673</v>
      </c>
      <c r="H16" t="s">
        <v>681</v>
      </c>
      <c r="I16" t="e">
        <f>INDEX(Sheet1!$J$1:$K$23,MATCH(H16,Sheet1!J$1:J$23,0),2)</f>
        <v>#N/A</v>
      </c>
      <c r="J16" t="s">
        <v>682</v>
      </c>
      <c r="K16" t="s">
        <v>683</v>
      </c>
      <c r="N16" t="e">
        <v>#N/A</v>
      </c>
    </row>
    <row r="17" spans="1:14">
      <c r="H17" t="s">
        <v>634</v>
      </c>
      <c r="I17" t="str">
        <f>INDEX(Sheet1!$J$1:$K$23,MATCH(H17,Sheet1!J$1:J$23,0),2)</f>
        <v>カシワギマサキ</v>
      </c>
      <c r="J17" t="s">
        <v>618</v>
      </c>
      <c r="K17" t="s">
        <v>619</v>
      </c>
      <c r="N17" t="s">
        <v>635</v>
      </c>
    </row>
    <row r="18" spans="1:14">
      <c r="H18" t="s">
        <v>684</v>
      </c>
      <c r="I18" t="str">
        <f>INDEX(Sheet1!$J$1:$K$23,MATCH(H18,Sheet1!J$1:J$23,0),2)</f>
        <v>ヤマモトヒサオ</v>
      </c>
      <c r="J18" t="s">
        <v>685</v>
      </c>
      <c r="K18" t="s">
        <v>686</v>
      </c>
      <c r="N18" t="s">
        <v>687</v>
      </c>
    </row>
    <row r="19" spans="1:14">
      <c r="A19" t="str" cm="1">
        <f t="array" ref="A19:B33">_xlfn.UNIQUE(A1:B16)</f>
        <v>企画部企画G</v>
      </c>
      <c r="B19" t="str">
        <v>６５－５２５６</v>
      </c>
      <c r="E19" t="s">
        <v>688</v>
      </c>
      <c r="F19" t="s">
        <v>689</v>
      </c>
      <c r="H19" t="s">
        <v>685</v>
      </c>
      <c r="I19" t="str">
        <f>INDEX(Sheet1!$J$1:$K$23,MATCH(H19,Sheet1!J$1:J$23,0),2)</f>
        <v>タナベシゲル</v>
      </c>
      <c r="J19" t="s">
        <v>684</v>
      </c>
      <c r="K19" t="s">
        <v>687</v>
      </c>
      <c r="N19" t="s">
        <v>686</v>
      </c>
    </row>
    <row r="20" spans="1:14">
      <c r="A20" t="str">
        <v>企画部ITG</v>
      </c>
      <c r="B20" t="str">
        <v>５５６－０６４４</v>
      </c>
      <c r="E20" t="s">
        <v>690</v>
      </c>
      <c r="F20" t="s">
        <v>691</v>
      </c>
      <c r="H20" t="s">
        <v>618</v>
      </c>
      <c r="I20" t="str">
        <f>INDEX(Sheet1!$J$1:$K$23,MATCH(H20,Sheet1!J$1:J$23,0),2)</f>
        <v>ヤスダタク</v>
      </c>
      <c r="J20" t="s">
        <v>692</v>
      </c>
      <c r="K20" t="s">
        <v>693</v>
      </c>
      <c r="N20" t="s">
        <v>619</v>
      </c>
    </row>
    <row r="21" spans="1:14">
      <c r="A21" t="str">
        <v>生産技術部　生産技術一G</v>
      </c>
      <c r="B21" t="str">
        <v>６５－５２４０</v>
      </c>
      <c r="E21" t="s">
        <v>694</v>
      </c>
      <c r="F21" t="s">
        <v>695</v>
      </c>
      <c r="H21" t="s">
        <v>682</v>
      </c>
      <c r="I21" t="str">
        <f>INDEX(Sheet1!$J$1:$K$23,MATCH(H21,Sheet1!J$1:J$23,0),2)</f>
        <v>オギュウヒロキ</v>
      </c>
      <c r="J21" t="s">
        <v>628</v>
      </c>
      <c r="K21" t="s">
        <v>631</v>
      </c>
      <c r="N21" t="s">
        <v>683</v>
      </c>
    </row>
    <row r="22" spans="1:14">
      <c r="A22" t="str">
        <v>品質管理部　品質管理一G</v>
      </c>
      <c r="B22" t="str">
        <v>６５－５１４７</v>
      </c>
      <c r="E22" t="s">
        <v>696</v>
      </c>
      <c r="F22" t="s">
        <v>697</v>
      </c>
      <c r="H22" t="s">
        <v>679</v>
      </c>
      <c r="I22" t="str">
        <f>INDEX(Sheet1!$J$1:$K$23,MATCH(H22,Sheet1!J$1:J$23,0),2)</f>
        <v>イマイトシユキ</v>
      </c>
      <c r="J22" t="s">
        <v>617</v>
      </c>
      <c r="K22" t="s">
        <v>620</v>
      </c>
      <c r="N22" t="s">
        <v>680</v>
      </c>
    </row>
    <row r="23" spans="1:14">
      <c r="A23" t="str">
        <v>生産管理部　甲賀生産管理Ｇ</v>
      </c>
      <c r="B23" t="str">
        <v>６５－５１０９</v>
      </c>
      <c r="E23" t="s">
        <v>698</v>
      </c>
      <c r="F23" t="s">
        <v>699</v>
      </c>
      <c r="H23" t="s">
        <v>675</v>
      </c>
      <c r="I23" t="str">
        <f>INDEX(Sheet1!$J$1:$K$23,MATCH(H23,Sheet1!J$1:J$23,0),2)</f>
        <v>カツラリョウキ</v>
      </c>
      <c r="J23" t="s">
        <v>700</v>
      </c>
      <c r="K23" t="s">
        <v>701</v>
      </c>
      <c r="N23" t="s">
        <v>676</v>
      </c>
    </row>
    <row r="24" spans="1:14">
      <c r="A24" t="str">
        <v>購買部　甲賀サプライヤー管理一Ｇ</v>
      </c>
      <c r="B24" t="str">
        <v>６５－５１２５</v>
      </c>
      <c r="E24" t="s">
        <v>702</v>
      </c>
      <c r="F24" t="s">
        <v>703</v>
      </c>
      <c r="H24" t="s">
        <v>670</v>
      </c>
      <c r="I24" t="str">
        <f>INDEX(Sheet1!$J$1:$K$23,MATCH(H24,Sheet1!J$1:J$23,0),2)</f>
        <v>サトウマサヒロ</v>
      </c>
      <c r="N24" t="s">
        <v>671</v>
      </c>
    </row>
    <row r="25" spans="1:14">
      <c r="A25" t="str">
        <v>購買部　購買G</v>
      </c>
      <c r="B25" t="str">
        <v>６５－５２４４</v>
      </c>
      <c r="E25" t="s">
        <v>704</v>
      </c>
      <c r="F25" t="s">
        <v>705</v>
      </c>
      <c r="H25" t="s">
        <v>666</v>
      </c>
      <c r="I25" t="str">
        <f>INDEX(Sheet1!$J$1:$K$23,MATCH(H25,Sheet1!J$1:J$23,0),2)</f>
        <v>ヤノカズヒロ</v>
      </c>
      <c r="N25" t="s">
        <v>667</v>
      </c>
    </row>
    <row r="26" spans="1:14">
      <c r="A26" t="str">
        <v>甲賀工場　生産二部　工程管理G</v>
      </c>
      <c r="B26" t="str">
        <v>６５－５４７５</v>
      </c>
      <c r="E26" t="s">
        <v>706</v>
      </c>
      <c r="F26" t="s">
        <v>707</v>
      </c>
      <c r="H26" t="s">
        <v>662</v>
      </c>
      <c r="I26" t="str">
        <f>INDEX(Sheet1!$J$1:$K$23,MATCH(H26,Sheet1!J$1:J$23,0),2)</f>
        <v>オグラカズノリ</v>
      </c>
      <c r="N26" t="s">
        <v>663</v>
      </c>
    </row>
    <row r="27" spans="1:14">
      <c r="A27" t="str">
        <v>甲賀工場　生産二部　刷版G</v>
      </c>
      <c r="B27" t="str">
        <v>６５－１４７１</v>
      </c>
      <c r="E27" t="s">
        <v>708</v>
      </c>
      <c r="F27" t="s">
        <v>709</v>
      </c>
      <c r="I27" t="e">
        <f>INDEX(Sheet1!$J$1:$K$23,MATCH(事業所責任者登録シート!E32,Sheet1!J$1:J$23,0),2)</f>
        <v>#N/A</v>
      </c>
    </row>
    <row r="28" spans="1:14">
      <c r="A28" t="str">
        <v>甲賀工場　生産二部　コーティングG</v>
      </c>
      <c r="B28" t="str">
        <v>６５－１４７２</v>
      </c>
      <c r="E28" t="s">
        <v>710</v>
      </c>
      <c r="F28" t="s">
        <v>711</v>
      </c>
      <c r="I28" t="e">
        <f>INDEX(Sheet1!$J$1:$K$23,MATCH(事業所責任者登録シート!E33,Sheet1!J$1:J$23,0),2)</f>
        <v>#N/A</v>
      </c>
    </row>
    <row r="29" spans="1:14">
      <c r="A29" t="str">
        <v>甲賀工場　生産二部　印刷加工G</v>
      </c>
      <c r="B29" t="str">
        <v>６５－５０８２</v>
      </c>
      <c r="E29" t="s">
        <v>712</v>
      </c>
      <c r="F29" t="s">
        <v>713</v>
      </c>
      <c r="I29" t="e">
        <f>INDEX(Sheet1!$J$1:$K$23,MATCH(事業所責任者登録シート!E34,Sheet1!J$1:J$23,0),2)</f>
        <v>#N/A</v>
      </c>
    </row>
    <row r="30" spans="1:14">
      <c r="A30" t="str">
        <v>甲賀工場　生産二部　検査G</v>
      </c>
      <c r="B30" t="str">
        <v>６５－５４３１</v>
      </c>
      <c r="E30" t="s">
        <v>714</v>
      </c>
      <c r="F30" t="s">
        <v>715</v>
      </c>
      <c r="I30" t="e">
        <f>INDEX(Sheet1!$J$1:$K$23,MATCH(事業所責任者登録シート!E35,Sheet1!J$1:J$23,0),2)</f>
        <v>#N/A</v>
      </c>
    </row>
    <row r="31" spans="1:14">
      <c r="A31" t="str">
        <v>甲賀工場　生産二部　設備保全G</v>
      </c>
      <c r="B31" t="str">
        <v>６５－５０３８</v>
      </c>
      <c r="E31" t="s">
        <v>716</v>
      </c>
      <c r="F31" t="s">
        <v>717</v>
      </c>
      <c r="I31" t="e">
        <f>INDEX(Sheet1!$J$1:$K$23,MATCH(事業所責任者登録シート!E36,Sheet1!J$1:J$23,0),2)</f>
        <v>#N/A</v>
      </c>
    </row>
    <row r="32" spans="1:14">
      <c r="A32" t="str">
        <v>管理部　人事G</v>
      </c>
      <c r="B32" t="str">
        <v>６５－５０３３</v>
      </c>
      <c r="E32" t="s">
        <v>718</v>
      </c>
      <c r="F32" t="s">
        <v>719</v>
      </c>
      <c r="I32" t="e">
        <f>INDEX(Sheet1!$J$1:$K$23,MATCH(事業所責任者登録シート!E37,Sheet1!J$1:J$23,0),2)</f>
        <v>#N/A</v>
      </c>
    </row>
    <row r="33" spans="1:9">
      <c r="A33" t="str">
        <v>管理部　総務G</v>
      </c>
      <c r="B33" t="str">
        <v>６５－５１１９</v>
      </c>
      <c r="E33" t="s">
        <v>720</v>
      </c>
      <c r="F33" t="s">
        <v>721</v>
      </c>
      <c r="I33" t="e">
        <f>INDEX(Sheet1!$J$1:$K$23,MATCH(事業所責任者登録シート!E38,Sheet1!J$1:J$23,0),2)</f>
        <v>#N/A</v>
      </c>
    </row>
    <row r="34" spans="1:9">
      <c r="I34" t="e">
        <f>INDEX(Sheet1!$J$1:$K$23,MATCH(事業所責任者登録シート!E39,Sheet1!J$1:J$23,0),2)</f>
        <v>#N/A</v>
      </c>
    </row>
    <row r="35" spans="1:9">
      <c r="I35" t="e">
        <f>INDEX(Sheet1!$J$1:$K$23,MATCH(事業所責任者登録シート!E40,Sheet1!J$1:J$23,0),2)</f>
        <v>#N/A</v>
      </c>
    </row>
    <row r="36" spans="1:9">
      <c r="I36" t="e">
        <f>INDEX(Sheet1!$J$1:$K$23,MATCH(事業所責任者登録シート!E41,Sheet1!J$1:J$23,0),2)</f>
        <v>#N/A</v>
      </c>
    </row>
    <row r="37" spans="1:9">
      <c r="I37" t="e">
        <f>INDEX(Sheet1!$J$1:$K$23,MATCH(事業所責任者登録シート!E42,Sheet1!J$1:J$23,0),2)</f>
        <v>#N/A</v>
      </c>
    </row>
    <row r="38" spans="1:9">
      <c r="I38" t="e">
        <f>INDEX(Sheet1!$J$1:$K$23,MATCH(事業所責任者登録シート!E43,Sheet1!J$1:J$23,0),2)</f>
        <v>#N/A</v>
      </c>
    </row>
    <row r="39" spans="1:9">
      <c r="I39" t="e">
        <f>INDEX(Sheet1!$J$1:$K$23,MATCH(事業所責任者登録シート!E44,Sheet1!J$1:J$23,0),2)</f>
        <v>#N/A</v>
      </c>
    </row>
    <row r="40" spans="1:9">
      <c r="I40" t="e">
        <f>INDEX(Sheet1!$J$1:$K$23,MATCH(事業所責任者登録シート!E45,Sheet1!J$1:J$23,0),2)</f>
        <v>#N/A</v>
      </c>
    </row>
    <row r="41" spans="1:9">
      <c r="I41" t="e">
        <f>INDEX(Sheet1!$J$1:$K$23,MATCH(事業所責任者登録シート!E46,Sheet1!J$1:J$23,0),2)</f>
        <v>#N/A</v>
      </c>
    </row>
    <row r="42" spans="1:9">
      <c r="I42" t="e">
        <f>INDEX(Sheet1!$J$1:$K$23,MATCH(事業所責任者登録シート!E47,Sheet1!J$1:J$23,0),2)</f>
        <v>#N/A</v>
      </c>
    </row>
  </sheetData>
  <phoneticPr fontId="18"/>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zoomScale="85" zoomScaleNormal="85" workbookViewId="0">
      <selection activeCell="D6" sqref="D6:D805"/>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83" customWidth="1"/>
    <col min="48" max="48" width="13" style="83"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65</v>
      </c>
      <c r="P1" t="s">
        <v>722</v>
      </c>
      <c r="Z1" s="83"/>
      <c r="AA1" s="83" t="str">
        <f>IF(AND(ISBLANK(事業所登録シート!C6)=FALSE,事業所登録シート!C6&lt;&gt;""),(IF(事業所登録シート!D6="",事業所登録シート!C6,事業所登録シート!C6&amp;" [ "&amp;事業所登録シート!D6&amp;" ] ")), "")</f>
        <v xml:space="preserve">神奈川事業所 [ kanagawazigyousyo1 ] </v>
      </c>
      <c r="AB1" s="83" t="str" cm="1">
        <f t="array" ref="AB1">IFERROR(INDEX(AA:AA,SMALL(IF(AA:AA&lt;&gt;"",ROW(AA:AA)),ROW())),"")</f>
        <v xml:space="preserve">神奈川事業所 [ kanagawazigyousyo1 ] </v>
      </c>
      <c r="AU1" s="83"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83"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723</v>
      </c>
    </row>
    <row r="2" spans="2:71">
      <c r="Z2" s="83"/>
      <c r="AA2" s="83" t="str">
        <f>IF(AND(ISBLANK(事業所登録シート!C7)=FALSE,事業所登録シート!C7&lt;&gt;""),(IF(事業所登録シート!D7="",事業所登録シート!C7,事業所登録シート!C7&amp;" [ "&amp;事業所登録シート!D7&amp;" ] ")), "")</f>
        <v/>
      </c>
      <c r="AB2" s="83" t="str" cm="1">
        <f t="array" ref="AB2">IFERROR(INDEX(AA:AA,SMALL(IF(AA:AA&lt;&gt;"",ROW(AA:AA)),ROW())),"")</f>
        <v/>
      </c>
      <c r="BH2" t="s">
        <v>724</v>
      </c>
      <c r="BI2" t="s">
        <v>725</v>
      </c>
      <c r="BK2" t="str">
        <f>BH2&amp;BI2&amp;BJ2</f>
        <v>B列：</v>
      </c>
      <c r="BN2" t="s">
        <v>33</v>
      </c>
      <c r="BO2" t="s">
        <v>726</v>
      </c>
      <c r="BP2" t="s">
        <v>727</v>
      </c>
      <c r="BQ2" t="s">
        <v>728</v>
      </c>
      <c r="BR2" t="s">
        <v>729</v>
      </c>
      <c r="BS2" t="s">
        <v>730</v>
      </c>
    </row>
    <row r="3" spans="2:71">
      <c r="Z3" s="83"/>
      <c r="AA3" s="83" t="str">
        <f>IF(AND(ISBLANK(事業所登録シート!C8)=FALSE,事業所登録シート!C8&lt;&gt;""),(IF(事業所登録シート!D8="",事業所登録シート!C8,事業所登録シート!C8&amp;" [ "&amp;事業所登録シート!D8&amp;" ] ")), "")</f>
        <v/>
      </c>
      <c r="AB3" s="83" t="str" cm="1">
        <f t="array" ref="AB3">IFERROR(INDEX(AA:AA,SMALL(IF(AA:AA&lt;&gt;"",ROW(AA:AA)),ROW())),"")</f>
        <v/>
      </c>
      <c r="BH3" t="s">
        <v>731</v>
      </c>
      <c r="BI3" t="s">
        <v>725</v>
      </c>
      <c r="BK3" t="str">
        <f>BH3&amp;BI3&amp;BJ3</f>
        <v>C列：</v>
      </c>
      <c r="BO3" t="s">
        <v>732</v>
      </c>
      <c r="BP3" t="s">
        <v>732</v>
      </c>
      <c r="BQ3" t="s">
        <v>732</v>
      </c>
      <c r="BR3" t="s">
        <v>732</v>
      </c>
      <c r="BS3" t="s">
        <v>732</v>
      </c>
    </row>
    <row r="4" spans="2:71">
      <c r="Z4" s="83" t="s">
        <v>733</v>
      </c>
      <c r="AA4" s="83" t="str">
        <f>IF(AND(ISBLANK(事業所登録シート!C9)=FALSE,事業所登録シート!C9&lt;&gt;""),(IF(事業所登録シート!D9="",事業所登録シート!C9,事業所登録シート!C9&amp;" [ "&amp;事業所登録シート!D9&amp;" ] ")), "")</f>
        <v/>
      </c>
      <c r="AB4" s="83" t="str" cm="1">
        <f t="array" ref="AB4">IFERROR(INDEX(AA:AA,SMALL(IF(AA:AA&lt;&gt;"",ROW(AA:AA)),ROW())),"")</f>
        <v/>
      </c>
      <c r="BH4" t="s">
        <v>734</v>
      </c>
      <c r="BI4" t="s">
        <v>725</v>
      </c>
      <c r="BK4" t="str">
        <f t="shared" ref="BK4:BK34" si="0">BH4&amp;BI4&amp;BJ4</f>
        <v>D列：</v>
      </c>
      <c r="BO4" t="s">
        <v>735</v>
      </c>
      <c r="BP4" t="s">
        <v>736</v>
      </c>
      <c r="BQ4" t="s">
        <v>735</v>
      </c>
      <c r="BR4" t="s">
        <v>735</v>
      </c>
      <c r="BS4" t="s">
        <v>737</v>
      </c>
    </row>
    <row r="5" spans="2:71">
      <c r="B5" t="s">
        <v>738</v>
      </c>
      <c r="C5" t="s">
        <v>739</v>
      </c>
      <c r="D5" t="s">
        <v>740</v>
      </c>
      <c r="F5" t="s">
        <v>741</v>
      </c>
      <c r="H5" t="s">
        <v>742</v>
      </c>
      <c r="I5" t="s">
        <v>743</v>
      </c>
      <c r="K5" t="s">
        <v>744</v>
      </c>
      <c r="M5" t="s">
        <v>745</v>
      </c>
      <c r="N5" t="s">
        <v>746</v>
      </c>
      <c r="S5" t="s">
        <v>747</v>
      </c>
      <c r="Z5" s="83"/>
      <c r="AA5" s="83" t="str">
        <f>IF(AND(ISBLANK(事業所登録シート!C10)=FALSE,事業所登録シート!C10&lt;&gt;""),(IF(事業所登録シート!D10="",事業所登録シート!C10,事業所登録シート!C10&amp;" [ "&amp;事業所登録シート!D10&amp;" ] ")), "")</f>
        <v/>
      </c>
      <c r="AB5" s="83" t="str" cm="1">
        <f t="array" ref="AB5">IFERROR(INDEX(AA:AA,SMALL(IF(AA:AA&lt;&gt;"",ROW(AA:AA)),ROW())),"")</f>
        <v/>
      </c>
      <c r="BH5" t="s">
        <v>748</v>
      </c>
      <c r="BI5" t="s">
        <v>725</v>
      </c>
      <c r="BK5" t="str">
        <f t="shared" si="0"/>
        <v>E列：</v>
      </c>
      <c r="BO5" t="s">
        <v>749</v>
      </c>
      <c r="BP5" t="s">
        <v>750</v>
      </c>
      <c r="BQ5" t="s">
        <v>751</v>
      </c>
      <c r="BR5" t="s">
        <v>751</v>
      </c>
      <c r="BS5" t="s">
        <v>752</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17</v>
      </c>
      <c r="C6">
        <v>0</v>
      </c>
      <c r="D6" s="1">
        <f>COUNTA(事業所責任者登録シート!D6:'事業所責任者登録シート'!I6,事業所責任者登録シート!K6:'事業所責任者登録シート'!M6)</f>
        <v>9</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4</v>
      </c>
      <c r="I6">
        <f>IF(ユーザー登録シート!C6=1,4,IF(ユーザー登録シート!H6=1,21,22))</f>
        <v>4</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3</v>
      </c>
      <c r="N6">
        <f>IF('組織登録シート(分割版)  ※組織登録シートはどちらか記載'!$F$6="",2,'組織登録シート(分割版)  ※組織登録シートはどちらか記載'!Q6+2)</f>
        <v>3</v>
      </c>
      <c r="O6">
        <f>IF(AND('組織C③（②のG6~P→F6にペースト＋事業所名追加）'!C6="",'組織登録シート(分割版)  ※組織登録シートはどちらか記載'!C6=""),0,1)</f>
        <v>1</v>
      </c>
      <c r="S6" t="s">
        <v>753</v>
      </c>
      <c r="Z6" s="83"/>
      <c r="AA6" s="83" t="str">
        <f>IF(AND(ISBLANK(事業所登録シート!C11)=FALSE,事業所登録シート!C11&lt;&gt;""),(IF(事業所登録シート!D11="",事業所登録シート!C11,事業所登録シート!C11&amp;" [ "&amp;事業所登録シート!D11&amp;" ] ")), "")</f>
        <v/>
      </c>
      <c r="AB6" s="83" t="str" cm="1">
        <f t="array" ref="AB6">IFERROR(INDEX(AA:AA,SMALL(IF(AA:AA&lt;&gt;"",ROW(AA:AA)),ROW())),"")</f>
        <v/>
      </c>
      <c r="BH6" t="s">
        <v>754</v>
      </c>
      <c r="BI6" t="s">
        <v>725</v>
      </c>
      <c r="BK6" t="str">
        <f t="shared" si="0"/>
        <v>F列：</v>
      </c>
      <c r="BO6" t="s">
        <v>755</v>
      </c>
      <c r="BP6" t="s">
        <v>756</v>
      </c>
      <c r="BQ6" t="s">
        <v>757</v>
      </c>
      <c r="BR6" t="s">
        <v>758</v>
      </c>
      <c r="BS6" t="s">
        <v>759</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COUNTA(事業所責任者登録シート!D7:'事業所責任者登録シート'!I7,事業所責任者登録シート!K7:'事業所責任者登録シート'!M7)</f>
        <v>9</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21</v>
      </c>
      <c r="I7">
        <f>IF(ユーザー登録シート!B7=0,0,IF(ユーザー登録シート!C7=1,4,IF(ユーザー登録シート!H7=1,21,22)))</f>
        <v>21</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3</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3</v>
      </c>
      <c r="O7">
        <f>IF(AND('組織C③（②のG6~P→F6にペースト＋事業所名追加）'!C7="",'組織登録シート(分割版)  ※組織登録シートはどちらか記載'!C7=""),0,1)</f>
        <v>1</v>
      </c>
      <c r="Z7" s="83"/>
      <c r="AA7" s="83" t="str">
        <f>IF(AND(ISBLANK(事業所登録シート!C12)=FALSE,事業所登録シート!C12&lt;&gt;""),(IF(事業所登録シート!D12="",事業所登録シート!C12,事業所登録シート!C12&amp;" [ "&amp;事業所登録シート!D12&amp;" ] ")), "")</f>
        <v/>
      </c>
      <c r="AB7" s="83" t="str" cm="1">
        <f t="array" ref="AB7">IFERROR(INDEX(AA:AA,SMALL(IF(AA:AA&lt;&gt;"",ROW(AA:AA)),ROW())),"")</f>
        <v/>
      </c>
      <c r="BH7" t="s">
        <v>760</v>
      </c>
      <c r="BI7" t="s">
        <v>725</v>
      </c>
      <c r="BK7" t="str">
        <f t="shared" si="0"/>
        <v>G列：</v>
      </c>
      <c r="BO7" t="s">
        <v>761</v>
      </c>
      <c r="BP7" t="s">
        <v>762</v>
      </c>
      <c r="BQ7" t="s">
        <v>763</v>
      </c>
      <c r="BR7" t="s">
        <v>763</v>
      </c>
      <c r="BS7" t="s">
        <v>764</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COUNTA(事業所責任者登録シート!D8:'事業所責任者登録シート'!I8,事業所責任者登録シート!K8:'事業所責任者登録シート'!M8)</f>
        <v>9</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21</v>
      </c>
      <c r="I8">
        <f>IF(ユーザー登録シート!B8=0,0,IF(ユーザー登録シート!C8=1,4,IF(ユーザー登録シート!H8=1,21,22)))</f>
        <v>21</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3</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3</v>
      </c>
      <c r="O8">
        <f>IF(AND('組織C③（②のG6~P→F6にペースト＋事業所名追加）'!C8="",'組織登録シート(分割版)  ※組織登録シートはどちらか記載'!C8=""),0,1)</f>
        <v>1</v>
      </c>
      <c r="Z8" s="83"/>
      <c r="AA8" s="83" t="str">
        <f>IF(AND(ISBLANK(事業所登録シート!C13)=FALSE,事業所登録シート!C13&lt;&gt;""),(IF(事業所登録シート!D13="",事業所登録シート!C13,事業所登録シート!C13&amp;" [ "&amp;事業所登録シート!D13&amp;" ] ")), "")</f>
        <v/>
      </c>
      <c r="AB8" s="83" t="str" cm="1">
        <f t="array" ref="AB8">IFERROR(INDEX(AA:AA,SMALL(IF(AA:AA&lt;&gt;"",ROW(AA:AA)),ROW())),"")</f>
        <v/>
      </c>
      <c r="BH8" t="s">
        <v>765</v>
      </c>
      <c r="BI8" t="s">
        <v>725</v>
      </c>
      <c r="BK8" t="str">
        <f t="shared" si="0"/>
        <v>H列：</v>
      </c>
      <c r="BO8" t="s">
        <v>766</v>
      </c>
      <c r="BP8" t="s">
        <v>767</v>
      </c>
      <c r="BQ8" t="s">
        <v>768</v>
      </c>
      <c r="BR8" t="s">
        <v>769</v>
      </c>
      <c r="BS8" t="s">
        <v>770</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COUNTA(事業所責任者登録シート!D9:'事業所責任者登録シート'!I9,事業所責任者登録シート!K9:'事業所責任者登録シート'!M9)</f>
        <v>9</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4</v>
      </c>
      <c r="I9">
        <f>IF(ユーザー登録シート!B9=0,0,IF(ユーザー登録シート!C9=1,4,IF(ユーザー登録シート!H9=1,21,22)))</f>
        <v>4</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3</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3</v>
      </c>
      <c r="O9">
        <f>IF(AND('組織C③（②のG6~P→F6にペースト＋事業所名追加）'!C9="",'組織登録シート(分割版)  ※組織登録シートはどちらか記載'!C9=""),0,1)</f>
        <v>1</v>
      </c>
      <c r="Z9" s="83"/>
      <c r="AA9" s="83" t="str">
        <f>IF(AND(ISBLANK(事業所登録シート!C14)=FALSE,事業所登録シート!C14&lt;&gt;""),(IF(事業所登録シート!D14="",事業所登録シート!C14,事業所登録シート!C14&amp;" [ "&amp;事業所登録シート!D14&amp;" ] ")), "")</f>
        <v/>
      </c>
      <c r="AB9" s="83" t="str" cm="1">
        <f t="array" ref="AB9">IFERROR(INDEX(AA:AA,SMALL(IF(AA:AA&lt;&gt;"",ROW(AA:AA)),ROW())),"")</f>
        <v/>
      </c>
      <c r="BH9" t="s">
        <v>771</v>
      </c>
      <c r="BI9" t="s">
        <v>725</v>
      </c>
      <c r="BK9" t="str">
        <f t="shared" si="0"/>
        <v>I列：</v>
      </c>
      <c r="BO9" t="s">
        <v>772</v>
      </c>
      <c r="BP9" t="s">
        <v>773</v>
      </c>
      <c r="BQ9" t="s">
        <v>774</v>
      </c>
      <c r="BR9" t="s">
        <v>774</v>
      </c>
      <c r="BS9" t="s">
        <v>775</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COUNTA(事業所責任者登録シート!D10:'事業所責任者登録シート'!I10,事業所責任者登録シート!K10:'事業所責任者登録シート'!M10)</f>
        <v>9</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22</v>
      </c>
      <c r="I10">
        <f>IF(ユーザー登録シート!B10=0,0,IF(ユーザー登録シート!C10=1,4,IF(ユーザー登録シート!H10=1,21,22)))</f>
        <v>22</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4</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4</v>
      </c>
      <c r="O10">
        <f>IF(AND('組織C③（②のG6~P→F6にペースト＋事業所名追加）'!C10="",'組織登録シート(分割版)  ※組織登録シートはどちらか記載'!C10=""),0,1)</f>
        <v>1</v>
      </c>
      <c r="Z10" s="83"/>
      <c r="AA10" s="83" t="str">
        <f>IF(AND(ISBLANK(事業所登録シート!C15)=FALSE,事業所登録シート!C15&lt;&gt;""),(IF(事業所登録シート!D15="",事業所登録シート!C15,事業所登録シート!C15&amp;" [ "&amp;事業所登録シート!D15&amp;" ] ")), "")</f>
        <v/>
      </c>
      <c r="AB10" s="83" t="str" cm="1">
        <f t="array" ref="AB10">IFERROR(INDEX(AA:AA,SMALL(IF(AA:AA&lt;&gt;"",ROW(AA:AA)),ROW())),"")</f>
        <v/>
      </c>
      <c r="BH10" t="s">
        <v>776</v>
      </c>
      <c r="BI10" t="s">
        <v>725</v>
      </c>
      <c r="BK10" t="str">
        <f t="shared" si="0"/>
        <v>J列：</v>
      </c>
      <c r="BO10" t="s">
        <v>777</v>
      </c>
      <c r="BP10" t="s">
        <v>778</v>
      </c>
      <c r="BQ10" t="s">
        <v>779</v>
      </c>
      <c r="BR10" t="s">
        <v>780</v>
      </c>
      <c r="BS10" t="s">
        <v>781</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COUNTA(事業所責任者登録シート!D11:'事業所責任者登録シート'!I11,事業所責任者登録シート!K11:'事業所責任者登録シート'!M11)</f>
        <v>9</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22</v>
      </c>
      <c r="I11">
        <f>IF(ユーザー登録シート!B11=0,0,IF(ユーザー登録シート!C11=1,4,IF(ユーザー登録シート!H11=1,21,22)))</f>
        <v>22</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4</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4</v>
      </c>
      <c r="O11">
        <f>IF(AND('組織C③（②のG6~P→F6にペースト＋事業所名追加）'!C11="",'組織登録シート(分割版)  ※組織登録シートはどちらか記載'!C11=""),0,1)</f>
        <v>1</v>
      </c>
      <c r="Z11" s="83"/>
      <c r="AA11" s="83" t="str">
        <f>IF(AND(ISBLANK(事業所登録シート!C16)=FALSE,事業所登録シート!C16&lt;&gt;""),(IF(事業所登録シート!D16="",事業所登録シート!C16,事業所登録シート!C16&amp;" [ "&amp;事業所登録シート!D16&amp;" ] ")), "")</f>
        <v/>
      </c>
      <c r="AB11" s="83" t="str" cm="1">
        <f t="array" ref="AB11">IFERROR(INDEX(AA:AA,SMALL(IF(AA:AA&lt;&gt;"",ROW(AA:AA)),ROW())),"")</f>
        <v/>
      </c>
      <c r="BH11" t="s">
        <v>782</v>
      </c>
      <c r="BI11" t="s">
        <v>725</v>
      </c>
      <c r="BJ11" s="12"/>
      <c r="BK11" t="str">
        <f t="shared" si="0"/>
        <v>K列：</v>
      </c>
      <c r="BO11" t="s">
        <v>783</v>
      </c>
      <c r="BP11" t="s">
        <v>784</v>
      </c>
      <c r="BQ11" t="s">
        <v>785</v>
      </c>
      <c r="BR11" t="s">
        <v>785</v>
      </c>
      <c r="BS11" t="s">
        <v>786</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COUNTA(事業所責任者登録シート!D12:'事業所責任者登録シート'!I12,事業所責任者登録シート!K12:'事業所責任者登録シート'!M12)</f>
        <v>9</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22</v>
      </c>
      <c r="I12">
        <f>IF(ユーザー登録シート!B12=0,0,IF(ユーザー登録シート!C12=1,4,IF(ユーザー登録シート!H12=1,21,22)))</f>
        <v>22</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4</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4</v>
      </c>
      <c r="O12">
        <f>IF(AND('組織C③（②のG6~P→F6にペースト＋事業所名追加）'!C12="",'組織登録シート(分割版)  ※組織登録シートはどちらか記載'!C12=""),0,1)</f>
        <v>1</v>
      </c>
      <c r="BH12" t="s">
        <v>787</v>
      </c>
      <c r="BI12" t="s">
        <v>725</v>
      </c>
      <c r="BJ12" s="12"/>
      <c r="BK12" t="str">
        <f t="shared" si="0"/>
        <v>L列：</v>
      </c>
      <c r="BO12" t="s">
        <v>788</v>
      </c>
      <c r="BP12" t="s">
        <v>789</v>
      </c>
      <c r="BQ12" t="s">
        <v>790</v>
      </c>
      <c r="BR12" t="s">
        <v>791</v>
      </c>
      <c r="BS12" t="s">
        <v>792</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COUNTA(事業所責任者登録シート!D13:'事業所責任者登録シート'!I13,事業所責任者登録シート!K13:'事業所責任者登録シート'!M13)</f>
        <v>9</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22</v>
      </c>
      <c r="I13">
        <f>IF(ユーザー登録シート!B13=0,0,IF(ユーザー登録シート!C13=1,4,IF(ユーザー登録シート!H13=1,21,22)))</f>
        <v>22</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4</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4</v>
      </c>
      <c r="O13">
        <f>IF(AND('組織C③（②のG6~P→F6にペースト＋事業所名追加）'!C13="",'組織登録シート(分割版)  ※組織登録シートはどちらか記載'!C13=""),0,1)</f>
        <v>1</v>
      </c>
      <c r="BH13" t="s">
        <v>793</v>
      </c>
      <c r="BI13" t="s">
        <v>725</v>
      </c>
      <c r="BJ13" s="12"/>
      <c r="BK13" t="str">
        <f t="shared" si="0"/>
        <v>M列：</v>
      </c>
      <c r="BO13" t="s">
        <v>794</v>
      </c>
      <c r="BP13" t="s">
        <v>795</v>
      </c>
      <c r="BQ13" t="s">
        <v>796</v>
      </c>
      <c r="BR13" t="s">
        <v>796</v>
      </c>
      <c r="BS13" t="s">
        <v>797</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COUNTA(事業所責任者登録シート!D14:'事業所責任者登録シート'!I14,事業所責任者登録シート!K14:'事業所責任者登録シート'!M14)</f>
        <v>9</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22</v>
      </c>
      <c r="I14">
        <f>IF(ユーザー登録シート!B14=0,0,IF(ユーザー登録シート!C14=1,4,IF(ユーザー登録シート!H14=1,21,22)))</f>
        <v>22</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4</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4</v>
      </c>
      <c r="O14">
        <f>IF(AND('組織C③（②のG6~P→F6にペースト＋事業所名追加）'!C14="",'組織登録シート(分割版)  ※組織登録シートはどちらか記載'!C14=""),0,1)</f>
        <v>1</v>
      </c>
      <c r="BH14" t="s">
        <v>798</v>
      </c>
      <c r="BI14" t="s">
        <v>725</v>
      </c>
      <c r="BJ14" s="12"/>
      <c r="BK14" t="str">
        <f t="shared" si="0"/>
        <v>N列：</v>
      </c>
      <c r="BO14" t="s">
        <v>799</v>
      </c>
      <c r="BQ14" t="s">
        <v>800</v>
      </c>
      <c r="BR14" t="s">
        <v>801</v>
      </c>
      <c r="BS14" t="s">
        <v>802</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COUNTA(事業所責任者登録シート!D15:'事業所責任者登録シート'!I15,事業所責任者登録シート!K15:'事業所責任者登録シート'!M15)</f>
        <v>9</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21</v>
      </c>
      <c r="I15">
        <f>IF(ユーザー登録シート!B15=0,0,IF(ユーザー登録シート!C15=1,4,IF(ユーザー登録シート!H15=1,21,22)))</f>
        <v>21</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5</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5</v>
      </c>
      <c r="O15">
        <f>IF(AND('組織C③（②のG6~P→F6にペースト＋事業所名追加）'!C15="",'組織登録シート(分割版)  ※組織登録シートはどちらか記載'!C15=""),0,1)</f>
        <v>1</v>
      </c>
      <c r="BH15" t="s">
        <v>803</v>
      </c>
      <c r="BI15" t="s">
        <v>725</v>
      </c>
      <c r="BJ15" s="12"/>
      <c r="BK15" t="str">
        <f t="shared" si="0"/>
        <v>O列：</v>
      </c>
      <c r="BO15" t="s">
        <v>804</v>
      </c>
      <c r="BQ15" t="s">
        <v>805</v>
      </c>
      <c r="BR15" t="s">
        <v>805</v>
      </c>
      <c r="BS15" t="s">
        <v>806</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COUNTA(事業所責任者登録シート!D16:'事業所責任者登録シート'!I16,事業所責任者登録シート!K16:'事業所責任者登録シート'!M16)</f>
        <v>9</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5</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5</v>
      </c>
      <c r="O16">
        <f>IF(AND('組織C③（②のG6~P→F6にペースト＋事業所名追加）'!C16="",'組織登録シート(分割版)  ※組織登録シートはどちらか記載'!C16=""),0,1)</f>
        <v>1</v>
      </c>
      <c r="BH16" t="s">
        <v>807</v>
      </c>
      <c r="BI16" t="s">
        <v>725</v>
      </c>
      <c r="BJ16" s="12"/>
      <c r="BK16" t="str">
        <f t="shared" si="0"/>
        <v>P列：</v>
      </c>
      <c r="BO16" t="s">
        <v>808</v>
      </c>
      <c r="BQ16" t="s">
        <v>809</v>
      </c>
      <c r="BR16" t="s">
        <v>810</v>
      </c>
      <c r="BS16" t="s">
        <v>811</v>
      </c>
    </row>
    <row r="17" spans="2:71">
      <c r="B17" s="1"/>
      <c r="D17" s="1">
        <f>COUNTA(事業所責任者登録シート!D17:'事業所責任者登録シート'!I17,事業所責任者登録シート!K17:'事業所責任者登録シート'!M17)</f>
        <v>9</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5</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5</v>
      </c>
      <c r="O17">
        <f>IF(AND('組織C③（②のG6~P→F6にペースト＋事業所名追加）'!C17="",'組織登録シート(分割版)  ※組織登録シートはどちらか記載'!C17=""),0,1)</f>
        <v>1</v>
      </c>
      <c r="BH17" t="s">
        <v>812</v>
      </c>
      <c r="BI17" t="s">
        <v>725</v>
      </c>
      <c r="BJ17" s="12"/>
      <c r="BK17" t="str">
        <f t="shared" si="0"/>
        <v>Q列：</v>
      </c>
      <c r="BO17" t="s">
        <v>813</v>
      </c>
      <c r="BQ17" t="s">
        <v>814</v>
      </c>
      <c r="BR17" t="s">
        <v>814</v>
      </c>
      <c r="BS17" t="s">
        <v>815</v>
      </c>
    </row>
    <row r="18" spans="2:71">
      <c r="D18" s="1">
        <f>COUNTA(事業所責任者登録シート!D18:'事業所責任者登録シート'!I18,事業所責任者登録シート!K18:'事業所責任者登録シート'!M18)</f>
        <v>9</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5</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5</v>
      </c>
      <c r="O18">
        <f>IF(AND('組織C③（②のG6~P→F6にペースト＋事業所名追加）'!C18="",'組織登録シート(分割版)  ※組織登録シートはどちらか記載'!C18=""),0,1)</f>
        <v>1</v>
      </c>
      <c r="BH18" t="s">
        <v>816</v>
      </c>
      <c r="BI18" t="s">
        <v>725</v>
      </c>
      <c r="BJ18" s="12"/>
      <c r="BK18" t="str">
        <f t="shared" si="0"/>
        <v>R列：</v>
      </c>
      <c r="BO18" t="s">
        <v>817</v>
      </c>
      <c r="BQ18" t="s">
        <v>818</v>
      </c>
      <c r="BR18" t="s">
        <v>818</v>
      </c>
      <c r="BS18" t="s">
        <v>819</v>
      </c>
    </row>
    <row r="19" spans="2:71">
      <c r="D19" s="1">
        <f>COUNTA(事業所責任者登録シート!D19:'事業所責任者登録シート'!I19,事業所責任者登録シート!K19:'事業所責任者登録シート'!M19)</f>
        <v>9</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5</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5</v>
      </c>
      <c r="O19">
        <f>IF(AND('組織C③（②のG6~P→F6にペースト＋事業所名追加）'!C19="",'組織登録シート(分割版)  ※組織登録シートはどちらか記載'!C19=""),0,1)</f>
        <v>1</v>
      </c>
      <c r="BH19" t="s">
        <v>820</v>
      </c>
      <c r="BI19" t="s">
        <v>725</v>
      </c>
      <c r="BJ19" s="12"/>
      <c r="BK19" t="str">
        <f t="shared" si="0"/>
        <v>S列：</v>
      </c>
      <c r="BO19" t="s">
        <v>821</v>
      </c>
      <c r="BS19" t="s">
        <v>822</v>
      </c>
    </row>
    <row r="20" spans="2:71">
      <c r="D20" s="1">
        <f>COUNTA(事業所責任者登録シート!D20:'事業所責任者登録シート'!I20,事業所責任者登録シート!K20:'事業所責任者登録シート'!M20)</f>
        <v>9</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5</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5</v>
      </c>
      <c r="O20">
        <f>IF(AND('組織C③（②のG6~P→F6にペースト＋事業所名追加）'!C20="",'組織登録シート(分割版)  ※組織登録シートはどちらか記載'!C20=""),0,1)</f>
        <v>1</v>
      </c>
      <c r="BH20" t="s">
        <v>823</v>
      </c>
      <c r="BI20" t="s">
        <v>725</v>
      </c>
      <c r="BJ20" s="12"/>
      <c r="BK20" t="str">
        <f t="shared" si="0"/>
        <v>T列：</v>
      </c>
      <c r="BO20" t="s">
        <v>824</v>
      </c>
      <c r="BS20" t="s">
        <v>825</v>
      </c>
    </row>
    <row r="21" spans="2:71">
      <c r="D21" s="1">
        <f>COUNTA(事業所責任者登録シート!D21:'事業所責任者登録シート'!I21,事業所責任者登録シート!K21:'事業所責任者登録シート'!M21)</f>
        <v>9</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5</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5</v>
      </c>
      <c r="O21">
        <f>IF(AND('組織C③（②のG6~P→F6にペースト＋事業所名追加）'!C21="",'組織登録シート(分割版)  ※組織登録シートはどちらか記載'!C21=""),0,1)</f>
        <v>1</v>
      </c>
      <c r="BH21" t="s">
        <v>826</v>
      </c>
      <c r="BI21" t="s">
        <v>725</v>
      </c>
      <c r="BJ21" s="12"/>
      <c r="BK21" t="str">
        <f t="shared" si="0"/>
        <v>U列：</v>
      </c>
      <c r="BO21" t="s">
        <v>827</v>
      </c>
      <c r="BS21" t="s">
        <v>828</v>
      </c>
    </row>
    <row r="22" spans="2:71">
      <c r="D22" s="1">
        <f>COUNTA(事業所責任者登録シート!D22:'事業所責任者登録シート'!I22,事業所責任者登録シート!K22:'事業所責任者登録シート'!M22)</f>
        <v>9</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5</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5</v>
      </c>
      <c r="O22">
        <f>IF(AND('組織C③（②のG6~P→F6にペースト＋事業所名追加）'!C22="",'組織登録シート(分割版)  ※組織登録シートはどちらか記載'!C22=""),0,1)</f>
        <v>1</v>
      </c>
      <c r="BH22" t="s">
        <v>829</v>
      </c>
      <c r="BI22" t="s">
        <v>725</v>
      </c>
      <c r="BJ22" s="12"/>
      <c r="BK22" t="str">
        <f t="shared" si="0"/>
        <v>V列：</v>
      </c>
      <c r="BO22" t="s">
        <v>830</v>
      </c>
      <c r="BS22" t="s">
        <v>831</v>
      </c>
    </row>
    <row r="23" spans="2:71">
      <c r="D23" s="1">
        <f>COUNTA(事業所責任者登録シート!D23:'事業所責任者登録シート'!I23,事業所責任者登録シート!K23:'事業所責任者登録シート'!M23)</f>
        <v>9</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6</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6</v>
      </c>
      <c r="O23">
        <f>IF(AND('組織C③（②のG6~P→F6にペースト＋事業所名追加）'!C23="",'組織登録シート(分割版)  ※組織登録シートはどちらか記載'!C23=""),0,1)</f>
        <v>1</v>
      </c>
      <c r="BH23" t="s">
        <v>832</v>
      </c>
      <c r="BI23" t="s">
        <v>725</v>
      </c>
      <c r="BJ23" s="12"/>
      <c r="BK23" t="str">
        <f t="shared" si="0"/>
        <v>W列：</v>
      </c>
      <c r="BO23" t="s">
        <v>833</v>
      </c>
      <c r="BS23" t="s">
        <v>834</v>
      </c>
    </row>
    <row r="24" spans="2:71">
      <c r="D24" s="1">
        <f>COUNTA(事業所責任者登録シート!D24:'事業所責任者登録シート'!I24,事業所責任者登録シート!K24:'事業所責任者登録シート'!M24)</f>
        <v>9</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6</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6</v>
      </c>
      <c r="O24">
        <f>IF(AND('組織C③（②のG6~P→F6にペースト＋事業所名追加）'!C24="",'組織登録シート(分割版)  ※組織登録シートはどちらか記載'!C24=""),0,1)</f>
        <v>1</v>
      </c>
      <c r="BH24" t="s">
        <v>835</v>
      </c>
      <c r="BI24" t="s">
        <v>725</v>
      </c>
      <c r="BJ24" s="12"/>
      <c r="BK24" t="str">
        <f t="shared" si="0"/>
        <v>X列：</v>
      </c>
      <c r="BO24" t="s">
        <v>836</v>
      </c>
      <c r="BS24" t="s">
        <v>837</v>
      </c>
    </row>
    <row r="25" spans="2:71">
      <c r="D25" s="1">
        <f>COUNTA(事業所責任者登録シート!D25:'事業所責任者登録シート'!I25,事業所責任者登録シート!K25:'事業所責任者登録シート'!M25)</f>
        <v>9</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6</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6</v>
      </c>
      <c r="O25">
        <f>IF(AND('組織C③（②のG6~P→F6にペースト＋事業所名追加）'!C25="",'組織登録シート(分割版)  ※組織登録シートはどちらか記載'!C25=""),0,1)</f>
        <v>1</v>
      </c>
      <c r="BH25" t="s">
        <v>838</v>
      </c>
      <c r="BI25" t="s">
        <v>725</v>
      </c>
      <c r="BJ25" s="12"/>
      <c r="BK25" t="str">
        <f t="shared" si="0"/>
        <v>Y列：</v>
      </c>
      <c r="BO25" t="s">
        <v>839</v>
      </c>
      <c r="BS25" t="s">
        <v>840</v>
      </c>
    </row>
    <row r="26" spans="2:71">
      <c r="D26" s="1">
        <f>COUNTA(事業所責任者登録シート!D26:'事業所責任者登録シート'!I26,事業所責任者登録シート!K26:'事業所責任者登録シート'!M26)</f>
        <v>9</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6</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6</v>
      </c>
      <c r="O26">
        <f>IF(AND('組織C③（②のG6~P→F6にペースト＋事業所名追加）'!C26="",'組織登録シート(分割版)  ※組織登録シートはどちらか記載'!C26=""),0,1)</f>
        <v>1</v>
      </c>
      <c r="BH26" t="s">
        <v>841</v>
      </c>
      <c r="BI26" t="s">
        <v>725</v>
      </c>
      <c r="BJ26" s="12"/>
      <c r="BK26" t="str">
        <f t="shared" si="0"/>
        <v>Z列：</v>
      </c>
      <c r="BO26" t="s">
        <v>842</v>
      </c>
      <c r="BS26" t="s">
        <v>843</v>
      </c>
    </row>
    <row r="27" spans="2:71">
      <c r="D27" s="1">
        <f>COUNTA(事業所責任者登録シート!D27:'事業所責任者登録シート'!I27,事業所責任者登録シート!K27:'事業所責任者登録シート'!M27)</f>
        <v>9</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6</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6</v>
      </c>
      <c r="O27">
        <f>IF(AND('組織C③（②のG6~P→F6にペースト＋事業所名追加）'!C27="",'組織登録シート(分割版)  ※組織登録シートはどちらか記載'!C27=""),0,1)</f>
        <v>1</v>
      </c>
      <c r="BH27" t="s">
        <v>844</v>
      </c>
      <c r="BI27" t="s">
        <v>725</v>
      </c>
      <c r="BK27" t="str">
        <f t="shared" si="0"/>
        <v>AA列：</v>
      </c>
      <c r="BO27" t="s">
        <v>845</v>
      </c>
      <c r="BS27" t="s">
        <v>846</v>
      </c>
    </row>
    <row r="28" spans="2:71">
      <c r="D28" s="1">
        <f>COUNTA(事業所責任者登録シート!D28:'事業所責任者登録シート'!I28,事業所責任者登録シート!K28:'事業所責任者登録シート'!M28)</f>
        <v>9</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6</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6</v>
      </c>
      <c r="O28">
        <f>IF(AND('組織C③（②のG6~P→F6にペースト＋事業所名追加）'!C28="",'組織登録シート(分割版)  ※組織登録シートはどちらか記載'!C28=""),0,1)</f>
        <v>1</v>
      </c>
      <c r="BH28" t="s">
        <v>847</v>
      </c>
      <c r="BI28" t="s">
        <v>725</v>
      </c>
      <c r="BK28" t="str">
        <f t="shared" si="0"/>
        <v>AB列：</v>
      </c>
      <c r="BO28" t="s">
        <v>848</v>
      </c>
      <c r="BS28" t="s">
        <v>849</v>
      </c>
    </row>
    <row r="29" spans="2:71">
      <c r="D29" s="1">
        <f>COUNTA(事業所責任者登録シート!D29:'事業所責任者登録シート'!I29,事業所責任者登録シート!K29:'事業所責任者登録シート'!M29)</f>
        <v>9</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6</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6</v>
      </c>
      <c r="O29">
        <f>IF(AND('組織C③（②のG6~P→F6にペースト＋事業所名追加）'!C29="",'組織登録シート(分割版)  ※組織登録シートはどちらか記載'!C29=""),0,1)</f>
        <v>1</v>
      </c>
      <c r="BH29" t="s">
        <v>850</v>
      </c>
      <c r="BI29" t="s">
        <v>725</v>
      </c>
      <c r="BK29" t="str">
        <f t="shared" si="0"/>
        <v>AC列：</v>
      </c>
      <c r="BO29" t="s">
        <v>851</v>
      </c>
    </row>
    <row r="30" spans="2:71">
      <c r="D30" s="1">
        <f>COUNTA(事業所責任者登録シート!D30:'事業所責任者登録シート'!I30,事業所責任者登録シート!K30:'事業所責任者登録シート'!M30)</f>
        <v>9</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6</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6</v>
      </c>
      <c r="O30">
        <f>IF(AND('組織C③（②のG6~P→F6にペースト＋事業所名追加）'!C30="",'組織登録シート(分割版)  ※組織登録シートはどちらか記載'!C30=""),0,1)</f>
        <v>1</v>
      </c>
      <c r="BH30" t="s">
        <v>852</v>
      </c>
      <c r="BI30" t="s">
        <v>725</v>
      </c>
      <c r="BK30" t="str">
        <f t="shared" si="0"/>
        <v>AD列：</v>
      </c>
      <c r="BO30" t="s">
        <v>853</v>
      </c>
    </row>
    <row r="31" spans="2:71">
      <c r="D31" s="1">
        <f>COUNTA(事業所責任者登録シート!D31:'事業所責任者登録シート'!I31,事業所責任者登録シート!K31:'事業所責任者登録シート'!M31)</f>
        <v>9</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6</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6</v>
      </c>
      <c r="O31">
        <f>IF(AND('組織C③（②のG6~P→F6にペースト＋事業所名追加）'!C31="",'組織登録シート(分割版)  ※組織登録シートはどちらか記載'!C31=""),0,1)</f>
        <v>1</v>
      </c>
      <c r="BH31" t="s">
        <v>854</v>
      </c>
      <c r="BI31" t="s">
        <v>725</v>
      </c>
      <c r="BK31" t="str">
        <f t="shared" si="0"/>
        <v>AE列：</v>
      </c>
      <c r="BO31" t="s">
        <v>855</v>
      </c>
    </row>
    <row r="32" spans="2:71">
      <c r="D32" s="1">
        <f>COUNTA(事業所責任者登録シート!D32:'事業所責任者登録シート'!I32,事業所責任者登録シート!K32:'事業所責任者登録シート'!M32)</f>
        <v>9</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6</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6</v>
      </c>
      <c r="O32">
        <f>IF(AND('組織C③（②のG6~P→F6にペースト＋事業所名追加）'!C32="",'組織登録シート(分割版)  ※組織登録シートはどちらか記載'!C32=""),0,1)</f>
        <v>1</v>
      </c>
      <c r="BH32" t="s">
        <v>856</v>
      </c>
      <c r="BI32" t="s">
        <v>725</v>
      </c>
      <c r="BK32" t="str">
        <f t="shared" si="0"/>
        <v>AF列：</v>
      </c>
      <c r="BO32" t="s">
        <v>857</v>
      </c>
    </row>
    <row r="33" spans="4:67">
      <c r="D33" s="1">
        <f>COUNTA(事業所責任者登録シート!D33:'事業所責任者登録シート'!I33,事業所責任者登録シート!K33:'事業所責任者登録シート'!M33)</f>
        <v>9</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6</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6</v>
      </c>
      <c r="O33">
        <f>IF(AND('組織C③（②のG6~P→F6にペースト＋事業所名追加）'!C33="",'組織登録シート(分割版)  ※組織登録シートはどちらか記載'!C33=""),0,1)</f>
        <v>1</v>
      </c>
      <c r="BH33" t="s">
        <v>858</v>
      </c>
      <c r="BI33" t="s">
        <v>725</v>
      </c>
      <c r="BK33" t="str">
        <f t="shared" si="0"/>
        <v>AG列：</v>
      </c>
      <c r="BO33" t="s">
        <v>859</v>
      </c>
    </row>
    <row r="34" spans="4:67">
      <c r="D34" s="1">
        <f>COUNTA(事業所責任者登録シート!D34:'事業所責任者登録シート'!I34,事業所責任者登録シート!K34:'事業所責任者登録シート'!M34)</f>
        <v>9</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6</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6</v>
      </c>
      <c r="O34">
        <f>IF(AND('組織C③（②のG6~P→F6にペースト＋事業所名追加）'!C34="",'組織登録シート(分割版)  ※組織登録シートはどちらか記載'!C34=""),0,1)</f>
        <v>1</v>
      </c>
      <c r="BH34" t="s">
        <v>860</v>
      </c>
      <c r="BI34" t="s">
        <v>725</v>
      </c>
      <c r="BK34" t="str">
        <f t="shared" si="0"/>
        <v>AH列：</v>
      </c>
      <c r="BO34" t="s">
        <v>861</v>
      </c>
    </row>
    <row r="35" spans="4:67">
      <c r="D35" s="1">
        <f>COUNTA(事業所責任者登録シート!D35:'事業所責任者登録シート'!I35,事業所責任者登録シート!K35:'事業所責任者登録シート'!M35)</f>
        <v>9</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6</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6</v>
      </c>
      <c r="O35">
        <f>IF(AND('組織C③（②のG6~P→F6にペースト＋事業所名追加）'!C35="",'組織登録シート(分割版)  ※組織登録シートはどちらか記載'!C35=""),0,1)</f>
        <v>1</v>
      </c>
      <c r="BO35" t="s">
        <v>862</v>
      </c>
    </row>
    <row r="36" spans="4:67">
      <c r="D36" s="1">
        <f>COUNTA(事業所責任者登録シート!D36:'事業所責任者登録シート'!I36,事業所責任者登録シート!K36:'事業所責任者登録シート'!M36)</f>
        <v>9</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6</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6</v>
      </c>
      <c r="O36">
        <f>IF(AND('組織C③（②のG6~P→F6にペースト＋事業所名追加）'!C36="",'組織登録シート(分割版)  ※組織登録シートはどちらか記載'!C36=""),0,1)</f>
        <v>1</v>
      </c>
    </row>
    <row r="37" spans="4:67">
      <c r="D37" s="1">
        <f>COUNTA(事業所責任者登録シート!D37:'事業所責任者登録シート'!I37,事業所責任者登録シート!K37:'事業所責任者登録シート'!M37)</f>
        <v>9</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6</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6</v>
      </c>
      <c r="O37">
        <f>IF(AND('組織C③（②のG6~P→F6にペースト＋事業所名追加）'!C37="",'組織登録シート(分割版)  ※組織登録シートはどちらか記載'!C37=""),0,1)</f>
        <v>1</v>
      </c>
    </row>
    <row r="38" spans="4:67">
      <c r="D38" s="1">
        <f>COUNTA(事業所責任者登録シート!D38:'事業所責任者登録シート'!I38,事業所責任者登録シート!K38:'事業所責任者登録シート'!M38)</f>
        <v>9</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6</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6</v>
      </c>
      <c r="O38">
        <f>IF(AND('組織C③（②のG6~P→F6にペースト＋事業所名追加）'!C38="",'組織登録シート(分割版)  ※組織登録シートはどちらか記載'!C38=""),0,1)</f>
        <v>1</v>
      </c>
    </row>
    <row r="39" spans="4:67">
      <c r="D39" s="1">
        <f>COUNTA(事業所責任者登録シート!D39:'事業所責任者登録シート'!I39,事業所責任者登録シート!K39:'事業所責任者登録シート'!M39)</f>
        <v>9</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7</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7</v>
      </c>
      <c r="O39">
        <f>IF(AND('組織C③（②のG6~P→F6にペースト＋事業所名追加）'!C39="",'組織登録シート(分割版)  ※組織登録シートはどちらか記載'!C39=""),0,1)</f>
        <v>1</v>
      </c>
    </row>
    <row r="40" spans="4:67">
      <c r="D40" s="1">
        <f>COUNTA(事業所責任者登録シート!D40:'事業所責任者登録シート'!I40,事業所責任者登録シート!K40:'事業所責任者登録シート'!M40)</f>
        <v>9</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7</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7</v>
      </c>
      <c r="O40">
        <f>IF(AND('組織C③（②のG6~P→F6にペースト＋事業所名追加）'!C40="",'組織登録シート(分割版)  ※組織登録シートはどちらか記載'!C40=""),0,1)</f>
        <v>1</v>
      </c>
    </row>
    <row r="41" spans="4:67">
      <c r="D41" s="1">
        <f>COUNTA(事業所責任者登録シート!D41:'事業所責任者登録シート'!I41,事業所責任者登録シート!K41:'事業所責任者登録シート'!M41)</f>
        <v>9</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7</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7</v>
      </c>
      <c r="O41">
        <f>IF(AND('組織C③（②のG6~P→F6にペースト＋事業所名追加）'!C41="",'組織登録シート(分割版)  ※組織登録シートはどちらか記載'!C41=""),0,1)</f>
        <v>1</v>
      </c>
    </row>
    <row r="42" spans="4:67">
      <c r="D42" s="1">
        <f>COUNTA(事業所責任者登録シート!D42:'事業所責任者登録シート'!I42,事業所責任者登録シート!K42:'事業所責任者登録シート'!M42)</f>
        <v>9</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7</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7</v>
      </c>
      <c r="O42">
        <f>IF(AND('組織C③（②のG6~P→F6にペースト＋事業所名追加）'!C42="",'組織登録シート(分割版)  ※組織登録シートはどちらか記載'!C42=""),0,1)</f>
        <v>1</v>
      </c>
    </row>
    <row r="43" spans="4:67">
      <c r="D43" s="1">
        <f>COUNTA(事業所責任者登録シート!D43:'事業所責任者登録シート'!I43,事業所責任者登録シート!K43:'事業所責任者登録シート'!M43)</f>
        <v>9</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7</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7</v>
      </c>
      <c r="O43">
        <f>IF(AND('組織C③（②のG6~P→F6にペースト＋事業所名追加）'!C43="",'組織登録シート(分割版)  ※組織登録シートはどちらか記載'!C43=""),0,1)</f>
        <v>1</v>
      </c>
    </row>
    <row r="44" spans="4:67">
      <c r="D44" s="1">
        <f>COUNTA(事業所責任者登録シート!D44:'事業所責任者登録シート'!I44,事業所責任者登録シート!K44:'事業所責任者登録シート'!M44)</f>
        <v>9</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7</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7</v>
      </c>
      <c r="O44">
        <f>IF(AND('組織C③（②のG6~P→F6にペースト＋事業所名追加）'!C44="",'組織登録シート(分割版)  ※組織登録シートはどちらか記載'!C44=""),0,1)</f>
        <v>1</v>
      </c>
    </row>
    <row r="45" spans="4:67">
      <c r="D45" s="1">
        <f>COUNTA(事業所責任者登録シート!D45:'事業所責任者登録シート'!I45,事業所責任者登録シート!K45:'事業所責任者登録シート'!M45)</f>
        <v>9</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7</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7</v>
      </c>
      <c r="O45">
        <f>IF(AND('組織C③（②のG6~P→F6にペースト＋事業所名追加）'!C45="",'組織登録シート(分割版)  ※組織登録シートはどちらか記載'!C45=""),0,1)</f>
        <v>1</v>
      </c>
    </row>
    <row r="46" spans="4:67">
      <c r="D46" s="1">
        <f>COUNTA(事業所責任者登録シート!D46:'事業所責任者登録シート'!I46,事業所責任者登録シート!K46:'事業所責任者登録シート'!M46)</f>
        <v>9</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7</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7</v>
      </c>
      <c r="O46">
        <f>IF(AND('組織C③（②のG6~P→F6にペースト＋事業所名追加）'!C46="",'組織登録シート(分割版)  ※組織登録シートはどちらか記載'!C46=""),0,1)</f>
        <v>1</v>
      </c>
    </row>
    <row r="47" spans="4:67">
      <c r="D47" s="1">
        <f>COUNTA(事業所責任者登録シート!D47:'事業所責任者登録シート'!I47,事業所責任者登録シート!K47:'事業所責任者登録シート'!M47)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7</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7</v>
      </c>
      <c r="O47">
        <f>IF(AND('組織C③（②のG6~P→F6にペースト＋事業所名追加）'!C47="",'組織登録シート(分割版)  ※組織登録シートはどちらか記載'!C47=""),0,1)</f>
        <v>1</v>
      </c>
    </row>
    <row r="48" spans="4:67">
      <c r="D48" s="1">
        <f>COUNTA(事業所責任者登録シート!D48:'事業所責任者登録シート'!I48,事業所責任者登録シート!K48:'事業所責任者登録シート'!M48)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7</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7</v>
      </c>
      <c r="O48">
        <f>IF(AND('組織C③（②のG6~P→F6にペースト＋事業所名追加）'!C48="",'組織登録シート(分割版)  ※組織登録シートはどちらか記載'!C48=""),0,1)</f>
        <v>1</v>
      </c>
    </row>
    <row r="49" spans="4:15">
      <c r="D49" s="1">
        <f>COUNTA(事業所責任者登録シート!D49:'事業所責任者登録シート'!I49,事業所責任者登録シート!K49:'事業所責任者登録シート'!M49)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7</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7</v>
      </c>
      <c r="O49">
        <f>IF(AND('組織C③（②のG6~P→F6にペースト＋事業所名追加）'!C49="",'組織登録シート(分割版)  ※組織登録シートはどちらか記載'!C49=""),0,1)</f>
        <v>1</v>
      </c>
    </row>
    <row r="50" spans="4:15">
      <c r="D50" s="1">
        <f>COUNTA(事業所責任者登録シート!D50:'事業所責任者登録シート'!I50,事業所責任者登録シート!K50:'事業所責任者登録シート'!M50)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7</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7</v>
      </c>
      <c r="O50">
        <f>IF(AND('組織C③（②のG6~P→F6にペースト＋事業所名追加）'!C50="",'組織登録シート(分割版)  ※組織登録シートはどちらか記載'!C50=""),0,1)</f>
        <v>1</v>
      </c>
    </row>
    <row r="51" spans="4:15">
      <c r="D51" s="1">
        <f>COUNTA(事業所責任者登録シート!D51:'事業所責任者登録シート'!I51,事業所責任者登録シート!K51:'事業所責任者登録シート'!M51)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7</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7</v>
      </c>
      <c r="O51">
        <f>IF(AND('組織C③（②のG6~P→F6にペースト＋事業所名追加）'!C51="",'組織登録シート(分割版)  ※組織登録シートはどちらか記載'!C51=""),0,1)</f>
        <v>1</v>
      </c>
    </row>
    <row r="52" spans="4:15">
      <c r="D52" s="1">
        <f>COUNTA(事業所責任者登録シート!D52:'事業所責任者登録シート'!I52,事業所責任者登録シート!K52:'事業所責任者登録シート'!M52)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7</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7</v>
      </c>
      <c r="O52">
        <f>IF(AND('組織C③（②のG6~P→F6にペースト＋事業所名追加）'!C52="",'組織登録シート(分割版)  ※組織登録シートはどちらか記載'!C52=""),0,1)</f>
        <v>1</v>
      </c>
    </row>
    <row r="53" spans="4:15">
      <c r="D53" s="1">
        <f>COUNTA(事業所責任者登録シート!D53:'事業所責任者登録シート'!I53,事業所責任者登録シート!K53:'事業所責任者登録シート'!M53)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7</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7</v>
      </c>
      <c r="O53">
        <f>IF(AND('組織C③（②のG6~P→F6にペースト＋事業所名追加）'!C53="",'組織登録シート(分割版)  ※組織登録シートはどちらか記載'!C53=""),0,1)</f>
        <v>1</v>
      </c>
    </row>
    <row r="54" spans="4:15">
      <c r="D54" s="1">
        <f>COUNTA(事業所責任者登録シート!D54:'事業所責任者登録シート'!I54,事業所責任者登録シート!K54:'事業所責任者登録シート'!M54)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7</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7</v>
      </c>
      <c r="O54">
        <f>IF(AND('組織C③（②のG6~P→F6にペースト＋事業所名追加）'!C54="",'組織登録シート(分割版)  ※組織登録シートはどちらか記載'!C54=""),0,1)</f>
        <v>1</v>
      </c>
    </row>
    <row r="55" spans="4:15">
      <c r="D55" s="1">
        <f>COUNTA(事業所責任者登録シート!D55:'事業所責任者登録シート'!I55,事業所責任者登録シート!K55:'事業所責任者登録シート'!M55)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7</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7</v>
      </c>
      <c r="O55">
        <f>IF(AND('組織C③（②のG6~P→F6にペースト＋事業所名追加）'!C55="",'組織登録シート(分割版)  ※組織登録シートはどちらか記載'!C55=""),0,1)</f>
        <v>1</v>
      </c>
    </row>
    <row r="56" spans="4:15">
      <c r="D56" s="1">
        <f>COUNTA(事業所責任者登録シート!D56:'事業所責任者登録シート'!I56,事業所責任者登録シート!K56:'事業所責任者登録シート'!M56)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7</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7</v>
      </c>
      <c r="O56">
        <f>IF(AND('組織C③（②のG6~P→F6にペースト＋事業所名追加）'!C56="",'組織登録シート(分割版)  ※組織登録シートはどちらか記載'!C56=""),0,1)</f>
        <v>1</v>
      </c>
    </row>
    <row r="57" spans="4:15">
      <c r="D57" s="1">
        <f>COUNTA(事業所責任者登録シート!D57:'事業所責任者登録シート'!I57,事業所責任者登録シート!K57:'事業所責任者登録シート'!M57)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7</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7</v>
      </c>
      <c r="O57">
        <f>IF(AND('組織C③（②のG6~P→F6にペースト＋事業所名追加）'!C57="",'組織登録シート(分割版)  ※組織登録シートはどちらか記載'!C57=""),0,1)</f>
        <v>1</v>
      </c>
    </row>
    <row r="58" spans="4:15">
      <c r="D58" s="1">
        <f>COUNTA(事業所責任者登録シート!D58:'事業所責任者登録シート'!I58,事業所責任者登録シート!K58:'事業所責任者登録シート'!M58)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7</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7</v>
      </c>
      <c r="O58">
        <f>IF(AND('組織C③（②のG6~P→F6にペースト＋事業所名追加）'!C58="",'組織登録シート(分割版)  ※組織登録シートはどちらか記載'!C58=""),0,1)</f>
        <v>1</v>
      </c>
    </row>
    <row r="59" spans="4:15">
      <c r="D59" s="1">
        <f>COUNTA(事業所責任者登録シート!D59:'事業所責任者登録シート'!I59,事業所責任者登録シート!K59:'事業所責任者登録シート'!M59)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7</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7</v>
      </c>
      <c r="O59">
        <f>IF(AND('組織C③（②のG6~P→F6にペースト＋事業所名追加）'!C59="",'組織登録シート(分割版)  ※組織登録シートはどちらか記載'!C59=""),0,1)</f>
        <v>1</v>
      </c>
    </row>
    <row r="60" spans="4:15">
      <c r="D60" s="1">
        <f>COUNTA(事業所責任者登録シート!D60:'事業所責任者登録シート'!I60,事業所責任者登録シート!K60:'事業所責任者登録シート'!M60)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7</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7</v>
      </c>
      <c r="O60">
        <f>IF(AND('組織C③（②のG6~P→F6にペースト＋事業所名追加）'!C60="",'組織登録シート(分割版)  ※組織登録シートはどちらか記載'!C60=""),0,1)</f>
        <v>1</v>
      </c>
    </row>
    <row r="61" spans="4:15">
      <c r="D61" s="1">
        <f>COUNTA(事業所責任者登録シート!D61:'事業所責任者登録シート'!I61,事業所責任者登録シート!K61:'事業所責任者登録シート'!M61)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7</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7</v>
      </c>
      <c r="O61">
        <f>IF(AND('組織C③（②のG6~P→F6にペースト＋事業所名追加）'!C61="",'組織登録シート(分割版)  ※組織登録シートはどちらか記載'!C61=""),0,1)</f>
        <v>1</v>
      </c>
    </row>
    <row r="62" spans="4:15">
      <c r="D62" s="1">
        <f>COUNTA(事業所責任者登録シート!D62:'事業所責任者登録シート'!I62,事業所責任者登録シート!K62:'事業所責任者登録シート'!M62)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7</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7</v>
      </c>
      <c r="O62">
        <f>IF(AND('組織C③（②のG6~P→F6にペースト＋事業所名追加）'!C62="",'組織登録シート(分割版)  ※組織登録シートはどちらか記載'!C62=""),0,1)</f>
        <v>1</v>
      </c>
    </row>
    <row r="63" spans="4:15">
      <c r="D63" s="1">
        <f>COUNTA(事業所責任者登録シート!D63:'事業所責任者登録シート'!I63,事業所責任者登録シート!K63:'事業所責任者登録シート'!M63)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7</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7</v>
      </c>
      <c r="O63">
        <f>IF(AND('組織C③（②のG6~P→F6にペースト＋事業所名追加）'!C63="",'組織登録シート(分割版)  ※組織登録シートはどちらか記載'!C63=""),0,1)</f>
        <v>1</v>
      </c>
    </row>
    <row r="64" spans="4:15">
      <c r="D64" s="1">
        <f>COUNTA(事業所責任者登録シート!D64:'事業所責任者登録シート'!I64,事業所責任者登録シート!K64:'事業所責任者登録シート'!M64)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7</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7</v>
      </c>
      <c r="O64">
        <f>IF(AND('組織C③（②のG6~P→F6にペースト＋事業所名追加）'!C64="",'組織登録シート(分割版)  ※組織登録シートはどちらか記載'!C64=""),0,1)</f>
        <v>1</v>
      </c>
    </row>
    <row r="65" spans="4:15">
      <c r="D65" s="1">
        <f>COUNTA(事業所責任者登録シート!D65:'事業所責任者登録シート'!I65,事業所責任者登録シート!K65:'事業所責任者登録シート'!M65)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7</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7</v>
      </c>
      <c r="O65">
        <f>IF(AND('組織C③（②のG6~P→F6にペースト＋事業所名追加）'!C65="",'組織登録シート(分割版)  ※組織登録シートはどちらか記載'!C65=""),0,1)</f>
        <v>1</v>
      </c>
    </row>
    <row r="66" spans="4:15">
      <c r="D66" s="1">
        <f>COUNTA(事業所責任者登録シート!D66:'事業所責任者登録シート'!I66,事業所責任者登録シート!K66:'事業所責任者登録シート'!M66)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7</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7</v>
      </c>
      <c r="O66">
        <f>IF(AND('組織C③（②のG6~P→F6にペースト＋事業所名追加）'!C66="",'組織登録シート(分割版)  ※組織登録シートはどちらか記載'!C66=""),0,1)</f>
        <v>1</v>
      </c>
    </row>
    <row r="67" spans="4:15">
      <c r="D67" s="1">
        <f>COUNTA(事業所責任者登録シート!D67:'事業所責任者登録シート'!I67,事業所責任者登録シート!K67:'事業所責任者登録シート'!M67)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7</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7</v>
      </c>
      <c r="O67">
        <f>IF(AND('組織C③（②のG6~P→F6にペースト＋事業所名追加）'!C67="",'組織登録シート(分割版)  ※組織登録シートはどちらか記載'!C67=""),0,1)</f>
        <v>1</v>
      </c>
    </row>
    <row r="68" spans="4:15">
      <c r="D68" s="1">
        <f>COUNTA(事業所責任者登録シート!D68:'事業所責任者登録シート'!I68,事業所責任者登録シート!K68:'事業所責任者登録シート'!M68)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7</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7</v>
      </c>
      <c r="O68">
        <f>IF(AND('組織C③（②のG6~P→F6にペースト＋事業所名追加）'!C68="",'組織登録シート(分割版)  ※組織登録シートはどちらか記載'!C68=""),0,1)</f>
        <v>1</v>
      </c>
    </row>
    <row r="69" spans="4:15">
      <c r="D69" s="1">
        <f>COUNTA(事業所責任者登録シート!D69:'事業所責任者登録シート'!I69,事業所責任者登録シート!K69:'事業所責任者登録シート'!M69)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7</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7</v>
      </c>
      <c r="O69">
        <f>IF(AND('組織C③（②のG6~P→F6にペースト＋事業所名追加）'!C69="",'組織登録シート(分割版)  ※組織登録シートはどちらか記載'!C69=""),0,1)</f>
        <v>1</v>
      </c>
    </row>
    <row r="70" spans="4:15">
      <c r="D70" s="1">
        <f>COUNTA(事業所責任者登録シート!D70:'事業所責任者登録シート'!I70,事業所責任者登録シート!K70:'事業所責任者登録シート'!M70)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7</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7</v>
      </c>
      <c r="O70">
        <f>IF(AND('組織C③（②のG6~P→F6にペースト＋事業所名追加）'!C70="",'組織登録シート(分割版)  ※組織登録シートはどちらか記載'!C70=""),0,1)</f>
        <v>1</v>
      </c>
    </row>
    <row r="71" spans="4:15">
      <c r="D71" s="1">
        <f>COUNTA(事業所責任者登録シート!D71:'事業所責任者登録シート'!I71,事業所責任者登録シート!K71:'事業所責任者登録シート'!M71)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BDA4C-492E-45C9-A50F-2421A6D394C7}">
  <sheetPr>
    <tabColor rgb="FFFF0000"/>
  </sheetPr>
  <dimension ref="J2:EF24"/>
  <sheetViews>
    <sheetView zoomScaleNormal="100" workbookViewId="0">
      <selection activeCell="CA9" sqref="CA9"/>
    </sheetView>
  </sheetViews>
  <sheetFormatPr defaultColWidth="2.625" defaultRowHeight="18.75"/>
  <cols>
    <col min="1" max="16384" width="2.625" style="218"/>
  </cols>
  <sheetData>
    <row r="2" spans="11:136">
      <c r="U2" s="222" t="s">
        <v>297</v>
      </c>
      <c r="V2" s="222"/>
      <c r="W2" s="222"/>
      <c r="X2" s="222"/>
      <c r="Y2" s="222"/>
      <c r="Z2" s="222"/>
      <c r="AA2" s="222"/>
      <c r="AB2" s="222"/>
      <c r="AC2" s="222"/>
      <c r="AD2" s="222"/>
      <c r="AE2" s="222"/>
      <c r="AF2" s="222"/>
      <c r="AG2" s="222"/>
      <c r="AH2" s="222"/>
      <c r="AI2" s="222"/>
      <c r="AJ2" s="222"/>
      <c r="AK2" s="222"/>
    </row>
    <row r="3" spans="11:136" ht="79.5" customHeight="1"/>
    <row r="4" spans="11:136" ht="114">
      <c r="Q4" s="219" t="s">
        <v>401</v>
      </c>
      <c r="Y4" s="219" t="s">
        <v>407</v>
      </c>
      <c r="AG4" s="219" t="s">
        <v>413</v>
      </c>
      <c r="AO4" s="219" t="s">
        <v>419</v>
      </c>
    </row>
    <row r="9" spans="11:136" ht="57.75">
      <c r="K9" s="221" t="s">
        <v>863</v>
      </c>
      <c r="Q9" s="219" t="s">
        <v>864</v>
      </c>
      <c r="AG9" s="219" t="s">
        <v>865</v>
      </c>
      <c r="AW9" s="219" t="s">
        <v>866</v>
      </c>
      <c r="BM9" s="219" t="s">
        <v>867</v>
      </c>
    </row>
    <row r="14" spans="11:136" ht="114">
      <c r="M14" s="219" t="s">
        <v>868</v>
      </c>
      <c r="U14" s="219" t="s">
        <v>869</v>
      </c>
      <c r="AC14" s="219" t="s">
        <v>870</v>
      </c>
      <c r="AK14" s="219" t="s">
        <v>871</v>
      </c>
      <c r="AS14" s="219" t="s">
        <v>872</v>
      </c>
      <c r="BA14" s="219" t="s">
        <v>873</v>
      </c>
      <c r="BI14" s="219" t="s">
        <v>874</v>
      </c>
      <c r="BQ14" s="219" t="s">
        <v>875</v>
      </c>
    </row>
    <row r="15" spans="11:136">
      <c r="BU15" s="220"/>
      <c r="BV15" s="220"/>
      <c r="BW15" s="220"/>
      <c r="CA15" s="220"/>
      <c r="CB15" s="220"/>
      <c r="CC15" s="220"/>
      <c r="CD15" s="220"/>
      <c r="CE15" s="220"/>
      <c r="CI15" s="220"/>
      <c r="CJ15" s="220"/>
      <c r="CK15" s="220"/>
      <c r="CL15" s="220"/>
      <c r="CM15" s="220"/>
      <c r="CN15" s="220"/>
      <c r="CR15" s="220"/>
      <c r="CS15" s="220"/>
      <c r="CT15" s="220"/>
      <c r="CU15" s="220"/>
      <c r="CV15" s="220"/>
      <c r="CZ15" s="220"/>
      <c r="DD15" s="220"/>
      <c r="DH15" s="220"/>
      <c r="DI15" s="220"/>
      <c r="DJ15" s="220"/>
      <c r="DK15" s="220"/>
      <c r="DL15" s="220"/>
      <c r="DP15" s="220"/>
      <c r="DQ15" s="220"/>
      <c r="DR15" s="220"/>
      <c r="DS15" s="220"/>
      <c r="DT15" s="220"/>
      <c r="DX15" s="220"/>
      <c r="DY15" s="220"/>
      <c r="DZ15" s="220"/>
      <c r="EA15" s="220"/>
      <c r="EB15" s="220"/>
      <c r="EF15" s="220"/>
    </row>
    <row r="19" spans="10:72" ht="39">
      <c r="K19" s="219" t="s">
        <v>876</v>
      </c>
      <c r="O19" s="219" t="s">
        <v>877</v>
      </c>
      <c r="P19" s="220"/>
      <c r="Q19" s="220"/>
      <c r="R19" s="220"/>
      <c r="S19" s="219" t="s">
        <v>876</v>
      </c>
      <c r="W19" s="219" t="s">
        <v>877</v>
      </c>
      <c r="X19" s="220"/>
      <c r="Y19" s="220"/>
      <c r="Z19" s="220"/>
      <c r="AA19" s="219" t="s">
        <v>876</v>
      </c>
      <c r="AE19" s="219" t="s">
        <v>877</v>
      </c>
      <c r="AF19" s="220"/>
      <c r="AG19" s="220"/>
      <c r="AH19" s="220"/>
      <c r="AI19" s="219" t="s">
        <v>876</v>
      </c>
      <c r="AM19" s="219" t="s">
        <v>877</v>
      </c>
      <c r="AN19" s="220"/>
      <c r="AO19" s="220"/>
      <c r="AP19" s="220"/>
      <c r="AQ19" s="219" t="s">
        <v>876</v>
      </c>
      <c r="AU19" s="219" t="s">
        <v>877</v>
      </c>
      <c r="AY19" s="219" t="s">
        <v>876</v>
      </c>
      <c r="BC19" s="219" t="s">
        <v>877</v>
      </c>
      <c r="BD19" s="220"/>
      <c r="BE19" s="220"/>
      <c r="BF19" s="220"/>
      <c r="BG19" s="219" t="s">
        <v>876</v>
      </c>
      <c r="BK19" s="219" t="s">
        <v>877</v>
      </c>
      <c r="BL19" s="220"/>
      <c r="BM19" s="220"/>
      <c r="BN19" s="220"/>
      <c r="BO19" s="219" t="s">
        <v>876</v>
      </c>
      <c r="BS19" s="219" t="s">
        <v>877</v>
      </c>
      <c r="BT19" s="220"/>
    </row>
    <row r="24" spans="10:72" ht="132.75">
      <c r="J24" s="219" t="s">
        <v>878</v>
      </c>
      <c r="L24" s="219" t="s">
        <v>879</v>
      </c>
      <c r="N24" s="219" t="s">
        <v>880</v>
      </c>
      <c r="P24" s="219" t="s">
        <v>881</v>
      </c>
      <c r="R24" s="219" t="s">
        <v>882</v>
      </c>
      <c r="T24" s="219" t="s">
        <v>883</v>
      </c>
      <c r="V24" s="219" t="s">
        <v>884</v>
      </c>
      <c r="X24" s="219" t="s">
        <v>885</v>
      </c>
      <c r="Z24" s="219" t="s">
        <v>886</v>
      </c>
      <c r="AB24" s="219" t="s">
        <v>887</v>
      </c>
      <c r="AD24" s="219" t="s">
        <v>888</v>
      </c>
      <c r="AF24" s="219" t="s">
        <v>889</v>
      </c>
      <c r="AH24" s="219" t="s">
        <v>890</v>
      </c>
      <c r="AJ24" s="219" t="s">
        <v>891</v>
      </c>
      <c r="AL24" s="219" t="s">
        <v>892</v>
      </c>
      <c r="AN24" s="219" t="s">
        <v>893</v>
      </c>
      <c r="AP24" s="219" t="s">
        <v>894</v>
      </c>
      <c r="AR24" s="219" t="s">
        <v>895</v>
      </c>
      <c r="AT24" s="219" t="s">
        <v>896</v>
      </c>
      <c r="AV24" s="219" t="s">
        <v>897</v>
      </c>
      <c r="AX24" s="219" t="s">
        <v>898</v>
      </c>
      <c r="AZ24" s="219" t="s">
        <v>899</v>
      </c>
      <c r="BB24" s="219" t="s">
        <v>900</v>
      </c>
      <c r="BD24" s="219" t="s">
        <v>901</v>
      </c>
      <c r="BF24" s="219" t="s">
        <v>902</v>
      </c>
      <c r="BH24" s="219" t="s">
        <v>903</v>
      </c>
      <c r="BJ24" s="219" t="s">
        <v>904</v>
      </c>
      <c r="BL24" s="219" t="s">
        <v>905</v>
      </c>
      <c r="BN24" s="219" t="s">
        <v>906</v>
      </c>
      <c r="BP24" s="219" t="s">
        <v>907</v>
      </c>
      <c r="BR24" s="219" t="s">
        <v>908</v>
      </c>
      <c r="BT24" s="219" t="s">
        <v>909</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A03A2A16-53A3-4BED-8C0E-2E286E7B3C6E}"/>
  </dataValidation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thickBot="1">
      <c r="E1" s="170" t="s">
        <v>910</v>
      </c>
      <c r="P1" s="138"/>
      <c r="Q1" s="138"/>
    </row>
    <row r="2" spans="1:17">
      <c r="A2" s="107" t="s">
        <v>911</v>
      </c>
      <c r="B2" s="107" t="s">
        <v>912</v>
      </c>
      <c r="C2" s="123" t="s">
        <v>913</v>
      </c>
      <c r="D2" s="107" t="s">
        <v>228</v>
      </c>
      <c r="E2" s="123" t="s">
        <v>914</v>
      </c>
      <c r="F2" s="123" t="s">
        <v>915</v>
      </c>
      <c r="G2" s="123" t="s">
        <v>916</v>
      </c>
      <c r="H2" s="123" t="s">
        <v>917</v>
      </c>
      <c r="I2" s="123" t="s">
        <v>918</v>
      </c>
      <c r="J2" s="123" t="s">
        <v>919</v>
      </c>
      <c r="K2" s="123" t="s">
        <v>920</v>
      </c>
      <c r="L2" s="123" t="s">
        <v>921</v>
      </c>
      <c r="M2" s="123" t="s">
        <v>922</v>
      </c>
      <c r="N2" s="123" t="s">
        <v>923</v>
      </c>
      <c r="O2" s="123" t="s">
        <v>924</v>
      </c>
      <c r="P2" s="123" t="s">
        <v>925</v>
      </c>
      <c r="Q2" s="123" t="s">
        <v>926</v>
      </c>
    </row>
    <row r="3" spans="1:17" ht="56.25">
      <c r="A3" s="107" t="s">
        <v>273</v>
      </c>
      <c r="B3" s="107" t="s">
        <v>273</v>
      </c>
      <c r="C3" s="129" t="s">
        <v>377</v>
      </c>
      <c r="D3" s="124" t="s">
        <v>273</v>
      </c>
      <c r="E3" s="141" t="s">
        <v>927</v>
      </c>
      <c r="F3" s="127" t="s">
        <v>928</v>
      </c>
      <c r="G3" s="125" t="s">
        <v>929</v>
      </c>
      <c r="H3" s="127" t="s">
        <v>382</v>
      </c>
      <c r="I3" s="125" t="s">
        <v>929</v>
      </c>
      <c r="J3" s="127" t="s">
        <v>382</v>
      </c>
      <c r="K3" s="125" t="s">
        <v>929</v>
      </c>
      <c r="L3" s="127" t="s">
        <v>382</v>
      </c>
      <c r="M3" s="125" t="s">
        <v>929</v>
      </c>
      <c r="N3" s="127" t="s">
        <v>382</v>
      </c>
      <c r="O3" s="125" t="s">
        <v>929</v>
      </c>
      <c r="P3" s="107" t="s">
        <v>273</v>
      </c>
      <c r="Q3" s="126" t="s">
        <v>927</v>
      </c>
    </row>
    <row r="4" spans="1:17" ht="78.95" customHeight="1">
      <c r="A4" s="107"/>
      <c r="B4" s="107"/>
      <c r="C4" s="129" t="s">
        <v>930</v>
      </c>
      <c r="D4" s="134"/>
      <c r="E4" s="126" t="s">
        <v>931</v>
      </c>
      <c r="F4" s="131" t="s">
        <v>932</v>
      </c>
      <c r="G4" s="129"/>
      <c r="H4" s="131" t="s">
        <v>933</v>
      </c>
      <c r="I4" s="129" t="s">
        <v>934</v>
      </c>
      <c r="J4" s="131" t="s">
        <v>933</v>
      </c>
      <c r="K4" s="129" t="s">
        <v>935</v>
      </c>
      <c r="L4" s="131" t="s">
        <v>933</v>
      </c>
      <c r="M4" s="129" t="s">
        <v>936</v>
      </c>
      <c r="N4" s="131" t="s">
        <v>933</v>
      </c>
      <c r="O4" s="129" t="s">
        <v>937</v>
      </c>
      <c r="P4" s="107"/>
      <c r="Q4" s="130" t="s">
        <v>938</v>
      </c>
    </row>
    <row r="5" spans="1:17" ht="19.5">
      <c r="A5" s="107" t="s">
        <v>939</v>
      </c>
      <c r="B5" s="107"/>
      <c r="C5" s="135" t="s">
        <v>391</v>
      </c>
      <c r="D5" s="142">
        <v>44562</v>
      </c>
      <c r="E5" s="135" t="s">
        <v>940</v>
      </c>
      <c r="F5" s="135" t="s">
        <v>941</v>
      </c>
      <c r="G5" s="135" t="s">
        <v>942</v>
      </c>
      <c r="H5" s="135" t="s">
        <v>943</v>
      </c>
      <c r="I5" s="135" t="s">
        <v>944</v>
      </c>
      <c r="J5" s="135" t="s">
        <v>945</v>
      </c>
      <c r="K5" s="135" t="s">
        <v>946</v>
      </c>
      <c r="L5" s="135" t="s">
        <v>947</v>
      </c>
      <c r="M5" s="135" t="s">
        <v>948</v>
      </c>
      <c r="N5" s="135" t="s">
        <v>949</v>
      </c>
      <c r="O5" s="135" t="s">
        <v>950</v>
      </c>
      <c r="P5" s="135" t="s">
        <v>951</v>
      </c>
      <c r="Q5" s="135">
        <v>5</v>
      </c>
    </row>
    <row r="6" spans="1:17">
      <c r="A6" s="107" t="s">
        <v>952</v>
      </c>
      <c r="B6" s="133"/>
      <c r="C6" s="123" t="s">
        <v>398</v>
      </c>
      <c r="D6" s="134"/>
      <c r="E6" s="37" t="str">
        <f t="shared" ref="E6:E69" si="0">IF(G6="", "", G6) &amp; IF(I6="", "", "-" &amp; I6) &amp; IF(K6="", "", "-" &amp; K6) &amp; IF(M6="", "", "-" &amp; M6) &amp; IF(O6="", "", "-" &amp; O6)</f>
        <v>総務部</v>
      </c>
      <c r="F6" s="123" t="s">
        <v>953</v>
      </c>
      <c r="G6" s="123" t="s">
        <v>401</v>
      </c>
      <c r="H6" s="107"/>
      <c r="I6" s="107" t="s">
        <v>203</v>
      </c>
      <c r="J6" s="107"/>
      <c r="K6" s="107"/>
      <c r="L6" s="107"/>
      <c r="M6" s="107"/>
      <c r="N6" s="107"/>
      <c r="O6" s="107"/>
      <c r="P6" s="107"/>
      <c r="Q6" s="37">
        <f t="shared" ref="Q6:Q69" si="1">IF(G6="","",(IF(I6="",1,IF(K6="",2,IF(M6="",3,IF(O6="",4,5))))))</f>
        <v>1</v>
      </c>
    </row>
    <row r="7" spans="1:17">
      <c r="A7" s="107" t="s">
        <v>951</v>
      </c>
      <c r="B7" s="133"/>
      <c r="C7" s="123" t="s">
        <v>398</v>
      </c>
      <c r="D7" s="134"/>
      <c r="E7" s="37" t="str">
        <f>IF(G7="", "", G7) &amp; IF(I7="", "", "-" &amp; I7) &amp; IF(K7="", "", "-" &amp; K7) &amp; IF(M7="", "", "-" &amp; M7) &amp; IF(O7="", "", "-" &amp; O7)</f>
        <v>経理部</v>
      </c>
      <c r="F7" s="123" t="s">
        <v>954</v>
      </c>
      <c r="G7" s="123" t="s">
        <v>407</v>
      </c>
      <c r="H7" s="123"/>
      <c r="I7" s="123" t="s">
        <v>203</v>
      </c>
      <c r="J7" s="107"/>
      <c r="K7" s="107"/>
      <c r="L7" s="107"/>
      <c r="M7" s="107"/>
      <c r="N7" s="107"/>
      <c r="O7" s="107"/>
      <c r="P7" s="107"/>
      <c r="Q7" s="37">
        <f t="shared" si="1"/>
        <v>1</v>
      </c>
    </row>
    <row r="8" spans="1:17">
      <c r="A8" s="107" t="s">
        <v>939</v>
      </c>
      <c r="B8" s="133"/>
      <c r="C8" s="123" t="s">
        <v>398</v>
      </c>
      <c r="D8" s="134"/>
      <c r="E8" s="37" t="str">
        <f>IF(G8="", "", G8) &amp; IF(I8="", "", "-" &amp; I8) &amp; IF(K8="", "", "-" &amp; K8) &amp; IF(M8="", "", "-" &amp; M8) &amp; IF(O8="", "", "-" &amp; O8)</f>
        <v>営業企画部</v>
      </c>
      <c r="F8" s="123" t="s">
        <v>955</v>
      </c>
      <c r="G8" s="123" t="s">
        <v>413</v>
      </c>
      <c r="H8" s="123"/>
      <c r="I8" s="123" t="s">
        <v>203</v>
      </c>
      <c r="J8" s="123"/>
      <c r="K8" s="123"/>
      <c r="L8" s="107"/>
      <c r="M8" s="107"/>
      <c r="N8" s="107"/>
      <c r="O8" s="107"/>
      <c r="P8" s="107"/>
      <c r="Q8" s="37">
        <f t="shared" si="1"/>
        <v>1</v>
      </c>
    </row>
    <row r="9" spans="1:17">
      <c r="A9" s="107" t="s">
        <v>956</v>
      </c>
      <c r="B9" s="133"/>
      <c r="C9" s="123" t="s">
        <v>398</v>
      </c>
      <c r="D9" s="134"/>
      <c r="E9" s="37" t="str">
        <f>IF(G9="", "", G9) &amp; IF(I9="", "", "-" &amp; I9) &amp; IF(K9="", "", "-" &amp; K9) &amp; IF(M9="", "", "-" &amp; M9) &amp; IF(O9="", "", "-" &amp; O9)</f>
        <v>A製品事業部</v>
      </c>
      <c r="F9" s="123" t="s">
        <v>957</v>
      </c>
      <c r="G9" s="123" t="s">
        <v>419</v>
      </c>
      <c r="H9" s="123"/>
      <c r="I9" s="123" t="s">
        <v>203</v>
      </c>
      <c r="J9" s="123"/>
      <c r="K9" s="123"/>
      <c r="L9" s="123"/>
      <c r="M9" s="123"/>
      <c r="N9" s="107"/>
      <c r="O9" s="107"/>
      <c r="P9" s="107"/>
      <c r="Q9" s="37">
        <f>IF(G9="","",(IF(I9="",1,IF(K9="",2,IF(M9="",3,IF(O9="",4,5))))))</f>
        <v>1</v>
      </c>
    </row>
    <row r="10" spans="1:17">
      <c r="A10" s="107" t="s">
        <v>958</v>
      </c>
      <c r="B10" s="133"/>
      <c r="C10" s="123" t="s">
        <v>398</v>
      </c>
      <c r="D10" s="134"/>
      <c r="E10" s="37" t="str">
        <f>IF(G10="", "", G10) &amp; IF(I10="", "", "-" &amp; I10) &amp; IF(K10="", "", "-" &amp; K10) &amp; IF(M10="", "", "-" &amp; M10) &amp; IF(O10="", "", "-" &amp; O10)</f>
        <v>総務部-総務課</v>
      </c>
      <c r="F10" s="123" t="s">
        <v>953</v>
      </c>
      <c r="G10" s="123" t="s">
        <v>401</v>
      </c>
      <c r="H10" s="123" t="s">
        <v>959</v>
      </c>
      <c r="I10" s="123" t="s">
        <v>960</v>
      </c>
      <c r="J10" s="123"/>
      <c r="K10" s="123"/>
      <c r="L10" s="123"/>
      <c r="M10" s="123"/>
      <c r="N10" s="123"/>
      <c r="O10" s="123"/>
      <c r="P10" s="107"/>
      <c r="Q10" s="37">
        <f>IF(G10="","",(IF(I10="",1,IF(K10="",2,IF(M10="",3,IF(O10="",4,5))))))</f>
        <v>2</v>
      </c>
    </row>
    <row r="11" spans="1:17">
      <c r="A11" s="107" t="s">
        <v>961</v>
      </c>
      <c r="B11" s="133"/>
      <c r="C11" s="123" t="s">
        <v>398</v>
      </c>
      <c r="D11" s="134"/>
      <c r="E11" s="37" t="str">
        <f>IF(G11="", "", G11) &amp; IF(I11="", "", "-" &amp; I11) &amp; IF(K11="", "", "-" &amp; K11) &amp; IF(M11="", "", "-" &amp; M11) &amp; IF(O11="", "", "-" &amp; O11)</f>
        <v>A製品事業部-製造部</v>
      </c>
      <c r="F11" s="123" t="s">
        <v>957</v>
      </c>
      <c r="G11" s="123" t="s">
        <v>419</v>
      </c>
      <c r="H11" s="123" t="s">
        <v>962</v>
      </c>
      <c r="I11" s="123" t="s">
        <v>864</v>
      </c>
      <c r="J11" s="123"/>
      <c r="K11" s="123"/>
      <c r="L11" s="123"/>
      <c r="M11" s="123"/>
      <c r="N11" s="123"/>
      <c r="O11" s="123"/>
      <c r="P11" s="107"/>
      <c r="Q11" s="37">
        <f t="shared" si="1"/>
        <v>2</v>
      </c>
    </row>
    <row r="12" spans="1:17">
      <c r="A12" s="107" t="s">
        <v>963</v>
      </c>
      <c r="B12" s="133"/>
      <c r="C12" s="123" t="s">
        <v>398</v>
      </c>
      <c r="D12" s="134"/>
      <c r="E12" s="37" t="str">
        <f t="shared" si="0"/>
        <v>A製品事業部-購買部</v>
      </c>
      <c r="F12" s="123" t="s">
        <v>957</v>
      </c>
      <c r="G12" s="123" t="s">
        <v>419</v>
      </c>
      <c r="H12" s="123" t="s">
        <v>964</v>
      </c>
      <c r="I12" s="123" t="s">
        <v>865</v>
      </c>
      <c r="J12" s="123"/>
      <c r="K12" s="123"/>
      <c r="L12" s="123"/>
      <c r="M12" s="123"/>
      <c r="N12" s="123"/>
      <c r="O12" s="123"/>
      <c r="P12" s="107"/>
      <c r="Q12" s="37">
        <f t="shared" si="1"/>
        <v>2</v>
      </c>
    </row>
    <row r="13" spans="1:17">
      <c r="A13" s="107" t="s">
        <v>965</v>
      </c>
      <c r="B13" s="133"/>
      <c r="C13" s="123" t="s">
        <v>398</v>
      </c>
      <c r="D13" s="134"/>
      <c r="E13" s="37" t="str">
        <f t="shared" si="0"/>
        <v>A製品事業部-営業部</v>
      </c>
      <c r="F13" s="123" t="s">
        <v>957</v>
      </c>
      <c r="G13" s="123" t="s">
        <v>419</v>
      </c>
      <c r="H13" s="123" t="s">
        <v>966</v>
      </c>
      <c r="I13" s="123" t="s">
        <v>866</v>
      </c>
      <c r="J13" s="123"/>
      <c r="K13" s="123"/>
      <c r="L13" s="123"/>
      <c r="M13" s="123"/>
      <c r="N13" s="123"/>
      <c r="O13" s="123"/>
      <c r="P13" s="107"/>
      <c r="Q13" s="37">
        <f t="shared" si="1"/>
        <v>2</v>
      </c>
    </row>
    <row r="14" spans="1:17">
      <c r="A14" s="107" t="s">
        <v>967</v>
      </c>
      <c r="B14" s="133"/>
      <c r="C14" s="123" t="s">
        <v>398</v>
      </c>
      <c r="D14" s="134"/>
      <c r="E14" s="37" t="str">
        <f t="shared" si="0"/>
        <v>A製品事業部-開発部</v>
      </c>
      <c r="F14" s="123" t="s">
        <v>957</v>
      </c>
      <c r="G14" s="123" t="s">
        <v>419</v>
      </c>
      <c r="H14" s="123" t="s">
        <v>968</v>
      </c>
      <c r="I14" s="123" t="s">
        <v>867</v>
      </c>
      <c r="J14" s="123"/>
      <c r="K14" s="123"/>
      <c r="L14" s="123"/>
      <c r="M14" s="123"/>
      <c r="N14" s="123"/>
      <c r="O14" s="123"/>
      <c r="P14" s="107"/>
      <c r="Q14" s="37">
        <f t="shared" si="1"/>
        <v>2</v>
      </c>
    </row>
    <row r="15" spans="1:17">
      <c r="A15" s="107" t="s">
        <v>969</v>
      </c>
      <c r="B15" s="133"/>
      <c r="C15" s="123" t="s">
        <v>398</v>
      </c>
      <c r="D15" s="134"/>
      <c r="E15" s="37" t="str">
        <f>IF(G15="", "", G15) &amp; IF(I15="", "", "-" &amp; I15) &amp; IF(K15="", "", "-" &amp; K15) &amp; IF(M15="", "", "-" &amp; M15) &amp; IF(O15="", "", "-" &amp; O15)</f>
        <v>A製品事業部-製造部-アルファ課</v>
      </c>
      <c r="F15" s="123" t="s">
        <v>957</v>
      </c>
      <c r="G15" s="123" t="s">
        <v>419</v>
      </c>
      <c r="H15" s="123" t="s">
        <v>962</v>
      </c>
      <c r="I15" s="123" t="s">
        <v>864</v>
      </c>
      <c r="J15" s="123" t="s">
        <v>970</v>
      </c>
      <c r="K15" s="123" t="s">
        <v>868</v>
      </c>
      <c r="L15" s="123"/>
      <c r="M15" s="123"/>
      <c r="N15" s="123"/>
      <c r="O15" s="123"/>
      <c r="P15" s="107"/>
      <c r="Q15" s="37">
        <f t="shared" si="1"/>
        <v>3</v>
      </c>
    </row>
    <row r="16" spans="1:17">
      <c r="A16" s="107" t="s">
        <v>971</v>
      </c>
      <c r="B16" s="133"/>
      <c r="C16" s="123" t="s">
        <v>398</v>
      </c>
      <c r="D16" s="134"/>
      <c r="E16" s="37" t="str">
        <f t="shared" si="0"/>
        <v>A製品事業部-製造部-ベータ課</v>
      </c>
      <c r="F16" s="123" t="s">
        <v>957</v>
      </c>
      <c r="G16" s="123" t="s">
        <v>419</v>
      </c>
      <c r="H16" s="123" t="s">
        <v>962</v>
      </c>
      <c r="I16" s="123" t="s">
        <v>864</v>
      </c>
      <c r="J16" s="123" t="s">
        <v>972</v>
      </c>
      <c r="K16" s="123" t="s">
        <v>869</v>
      </c>
      <c r="L16" s="123"/>
      <c r="M16" s="123"/>
      <c r="N16" s="123"/>
      <c r="O16" s="123"/>
      <c r="P16" s="107"/>
      <c r="Q16" s="37">
        <f t="shared" si="1"/>
        <v>3</v>
      </c>
    </row>
    <row r="17" spans="1:17">
      <c r="A17" s="107" t="s">
        <v>973</v>
      </c>
      <c r="B17" s="133"/>
      <c r="C17" s="123" t="s">
        <v>398</v>
      </c>
      <c r="D17" s="134"/>
      <c r="E17" s="37" t="str">
        <f t="shared" si="0"/>
        <v>A製品事業部-購買部-ガンマ課</v>
      </c>
      <c r="F17" s="123" t="s">
        <v>957</v>
      </c>
      <c r="G17" s="123" t="s">
        <v>419</v>
      </c>
      <c r="H17" s="123" t="s">
        <v>964</v>
      </c>
      <c r="I17" s="123" t="s">
        <v>865</v>
      </c>
      <c r="J17" s="123" t="s">
        <v>974</v>
      </c>
      <c r="K17" s="123" t="s">
        <v>870</v>
      </c>
      <c r="L17" s="123"/>
      <c r="M17" s="123"/>
      <c r="N17" s="123"/>
      <c r="O17" s="123"/>
      <c r="P17" s="107"/>
      <c r="Q17" s="37">
        <f t="shared" si="1"/>
        <v>3</v>
      </c>
    </row>
    <row r="18" spans="1:17">
      <c r="A18" s="107" t="s">
        <v>975</v>
      </c>
      <c r="B18" s="133"/>
      <c r="C18" s="123" t="s">
        <v>398</v>
      </c>
      <c r="D18" s="134"/>
      <c r="E18" s="37" t="str">
        <f t="shared" si="0"/>
        <v>A製品事業部-購買部-デルタ課</v>
      </c>
      <c r="F18" s="123" t="s">
        <v>957</v>
      </c>
      <c r="G18" s="123" t="s">
        <v>419</v>
      </c>
      <c r="H18" s="123" t="s">
        <v>964</v>
      </c>
      <c r="I18" s="123" t="s">
        <v>865</v>
      </c>
      <c r="J18" s="123" t="s">
        <v>976</v>
      </c>
      <c r="K18" s="123" t="s">
        <v>871</v>
      </c>
      <c r="L18" s="123"/>
      <c r="M18" s="123"/>
      <c r="N18" s="123"/>
      <c r="O18" s="123"/>
      <c r="P18" s="107"/>
      <c r="Q18" s="37">
        <f t="shared" si="1"/>
        <v>3</v>
      </c>
    </row>
    <row r="19" spans="1:17">
      <c r="A19" s="107" t="s">
        <v>977</v>
      </c>
      <c r="B19" s="133"/>
      <c r="C19" s="123" t="s">
        <v>398</v>
      </c>
      <c r="D19" s="134"/>
      <c r="E19" s="37" t="str">
        <f t="shared" si="0"/>
        <v>A製品事業部-営業部-イプシロン課</v>
      </c>
      <c r="F19" s="123" t="s">
        <v>957</v>
      </c>
      <c r="G19" s="123" t="s">
        <v>419</v>
      </c>
      <c r="H19" s="123" t="s">
        <v>966</v>
      </c>
      <c r="I19" s="123" t="s">
        <v>866</v>
      </c>
      <c r="J19" s="123" t="s">
        <v>978</v>
      </c>
      <c r="K19" s="123" t="s">
        <v>872</v>
      </c>
      <c r="L19" s="123"/>
      <c r="M19" s="123"/>
      <c r="N19" s="123"/>
      <c r="O19" s="123"/>
      <c r="P19" s="107"/>
      <c r="Q19" s="37">
        <f t="shared" si="1"/>
        <v>3</v>
      </c>
    </row>
    <row r="20" spans="1:17">
      <c r="A20" s="107" t="s">
        <v>979</v>
      </c>
      <c r="B20" s="133"/>
      <c r="C20" s="123" t="s">
        <v>398</v>
      </c>
      <c r="D20" s="134"/>
      <c r="E20" s="37" t="str">
        <f t="shared" si="0"/>
        <v>A製品事業部-営業部-ゼータ課</v>
      </c>
      <c r="F20" s="123" t="s">
        <v>957</v>
      </c>
      <c r="G20" s="123" t="s">
        <v>419</v>
      </c>
      <c r="H20" s="123" t="s">
        <v>966</v>
      </c>
      <c r="I20" s="123" t="s">
        <v>866</v>
      </c>
      <c r="J20" s="123" t="s">
        <v>980</v>
      </c>
      <c r="K20" s="123" t="s">
        <v>873</v>
      </c>
      <c r="L20" s="123"/>
      <c r="M20" s="123"/>
      <c r="N20" s="123"/>
      <c r="O20" s="123"/>
      <c r="P20" s="107"/>
      <c r="Q20" s="37">
        <f t="shared" si="1"/>
        <v>3</v>
      </c>
    </row>
    <row r="21" spans="1:17">
      <c r="A21" s="107" t="s">
        <v>981</v>
      </c>
      <c r="B21" s="133"/>
      <c r="C21" s="123" t="s">
        <v>398</v>
      </c>
      <c r="D21" s="134"/>
      <c r="E21" s="37" t="str">
        <f t="shared" si="0"/>
        <v>A製品事業部-開発部-イータ課</v>
      </c>
      <c r="F21" s="123" t="s">
        <v>957</v>
      </c>
      <c r="G21" s="123" t="s">
        <v>419</v>
      </c>
      <c r="H21" s="123" t="s">
        <v>968</v>
      </c>
      <c r="I21" s="123" t="s">
        <v>867</v>
      </c>
      <c r="J21" s="123" t="s">
        <v>982</v>
      </c>
      <c r="K21" s="123" t="s">
        <v>874</v>
      </c>
      <c r="L21" s="123"/>
      <c r="M21" s="123"/>
      <c r="N21" s="123"/>
      <c r="O21" s="123"/>
      <c r="P21" s="107"/>
      <c r="Q21" s="37">
        <f t="shared" si="1"/>
        <v>3</v>
      </c>
    </row>
    <row r="22" spans="1:17">
      <c r="A22" s="107" t="s">
        <v>983</v>
      </c>
      <c r="B22" s="133"/>
      <c r="C22" s="123" t="s">
        <v>398</v>
      </c>
      <c r="D22" s="134"/>
      <c r="E22" s="37" t="str">
        <f t="shared" si="0"/>
        <v>A製品事業部-開発部-シータ課</v>
      </c>
      <c r="F22" s="123" t="s">
        <v>957</v>
      </c>
      <c r="G22" s="123" t="s">
        <v>419</v>
      </c>
      <c r="H22" s="123" t="s">
        <v>968</v>
      </c>
      <c r="I22" s="123" t="s">
        <v>867</v>
      </c>
      <c r="J22" s="123" t="s">
        <v>984</v>
      </c>
      <c r="K22" s="123" t="s">
        <v>875</v>
      </c>
      <c r="L22" s="123"/>
      <c r="M22" s="123"/>
      <c r="N22" s="123"/>
      <c r="O22" s="123"/>
      <c r="P22" s="107"/>
      <c r="Q22" s="37">
        <f t="shared" si="1"/>
        <v>3</v>
      </c>
    </row>
    <row r="23" spans="1:17">
      <c r="A23" s="107" t="s">
        <v>985</v>
      </c>
      <c r="B23" s="133"/>
      <c r="C23" s="123" t="s">
        <v>398</v>
      </c>
      <c r="D23" s="134"/>
      <c r="E23" s="37" t="str">
        <f t="shared" si="0"/>
        <v>A製品事業部-製造部-アルファ課-１係</v>
      </c>
      <c r="F23" s="123" t="s">
        <v>957</v>
      </c>
      <c r="G23" s="123" t="s">
        <v>419</v>
      </c>
      <c r="H23" s="123" t="s">
        <v>962</v>
      </c>
      <c r="I23" s="123" t="s">
        <v>864</v>
      </c>
      <c r="J23" s="123" t="s">
        <v>970</v>
      </c>
      <c r="K23" s="123" t="s">
        <v>868</v>
      </c>
      <c r="L23" s="123" t="s">
        <v>986</v>
      </c>
      <c r="M23" s="123" t="s">
        <v>876</v>
      </c>
      <c r="N23" s="123"/>
      <c r="O23" s="123"/>
      <c r="P23" s="107"/>
      <c r="Q23" s="37">
        <f t="shared" si="1"/>
        <v>4</v>
      </c>
    </row>
    <row r="24" spans="1:17">
      <c r="A24" s="107" t="s">
        <v>987</v>
      </c>
      <c r="B24" s="133"/>
      <c r="C24" s="123" t="s">
        <v>398</v>
      </c>
      <c r="D24" s="134"/>
      <c r="E24" s="37" t="str">
        <f t="shared" si="0"/>
        <v>A製品事業部-製造部-アルファ課-２係</v>
      </c>
      <c r="F24" s="123" t="s">
        <v>957</v>
      </c>
      <c r="G24" s="123" t="s">
        <v>419</v>
      </c>
      <c r="H24" s="123" t="s">
        <v>962</v>
      </c>
      <c r="I24" s="123" t="s">
        <v>864</v>
      </c>
      <c r="J24" s="123" t="s">
        <v>970</v>
      </c>
      <c r="K24" s="123" t="s">
        <v>868</v>
      </c>
      <c r="L24" s="123" t="s">
        <v>988</v>
      </c>
      <c r="M24" s="123" t="s">
        <v>989</v>
      </c>
      <c r="N24" s="123"/>
      <c r="O24" s="123"/>
      <c r="P24" s="107"/>
      <c r="Q24" s="37">
        <f t="shared" si="1"/>
        <v>4</v>
      </c>
    </row>
    <row r="25" spans="1:17">
      <c r="A25" s="107" t="s">
        <v>990</v>
      </c>
      <c r="B25" s="133"/>
      <c r="C25" s="123" t="s">
        <v>398</v>
      </c>
      <c r="D25" s="134"/>
      <c r="E25" s="37" t="str">
        <f t="shared" si="0"/>
        <v>A製品事業部-製造部-ベータ課-１係</v>
      </c>
      <c r="F25" s="123" t="s">
        <v>957</v>
      </c>
      <c r="G25" s="123" t="s">
        <v>419</v>
      </c>
      <c r="H25" s="123" t="s">
        <v>962</v>
      </c>
      <c r="I25" s="123" t="s">
        <v>864</v>
      </c>
      <c r="J25" s="123" t="s">
        <v>972</v>
      </c>
      <c r="K25" s="123" t="s">
        <v>869</v>
      </c>
      <c r="L25" s="123" t="s">
        <v>991</v>
      </c>
      <c r="M25" s="123" t="s">
        <v>876</v>
      </c>
      <c r="N25" s="123"/>
      <c r="O25" s="123"/>
      <c r="P25" s="107"/>
      <c r="Q25" s="37">
        <f t="shared" si="1"/>
        <v>4</v>
      </c>
    </row>
    <row r="26" spans="1:17">
      <c r="A26" s="107" t="s">
        <v>992</v>
      </c>
      <c r="B26" s="133"/>
      <c r="C26" s="123" t="s">
        <v>398</v>
      </c>
      <c r="D26" s="134"/>
      <c r="E26" s="37" t="str">
        <f t="shared" si="0"/>
        <v>A製品事業部-製造部-ベータ課-２係</v>
      </c>
      <c r="F26" s="123" t="s">
        <v>957</v>
      </c>
      <c r="G26" s="123" t="s">
        <v>419</v>
      </c>
      <c r="H26" s="123" t="s">
        <v>962</v>
      </c>
      <c r="I26" s="123" t="s">
        <v>864</v>
      </c>
      <c r="J26" s="123" t="s">
        <v>972</v>
      </c>
      <c r="K26" s="123" t="s">
        <v>869</v>
      </c>
      <c r="L26" s="123" t="s">
        <v>993</v>
      </c>
      <c r="M26" s="123" t="s">
        <v>989</v>
      </c>
      <c r="N26" s="123"/>
      <c r="O26" s="123"/>
      <c r="P26" s="107"/>
      <c r="Q26" s="37">
        <f t="shared" si="1"/>
        <v>4</v>
      </c>
    </row>
    <row r="27" spans="1:17">
      <c r="A27" s="107" t="s">
        <v>994</v>
      </c>
      <c r="B27" s="133"/>
      <c r="C27" s="123" t="s">
        <v>398</v>
      </c>
      <c r="D27" s="134"/>
      <c r="E27" s="37" t="str">
        <f t="shared" si="0"/>
        <v>A製品事業部-購買部-ガンマ課-１係</v>
      </c>
      <c r="F27" s="123" t="s">
        <v>957</v>
      </c>
      <c r="G27" s="123" t="s">
        <v>419</v>
      </c>
      <c r="H27" s="123" t="s">
        <v>964</v>
      </c>
      <c r="I27" s="123" t="s">
        <v>865</v>
      </c>
      <c r="J27" s="123" t="s">
        <v>974</v>
      </c>
      <c r="K27" s="123" t="s">
        <v>870</v>
      </c>
      <c r="L27" s="123" t="s">
        <v>995</v>
      </c>
      <c r="M27" s="123" t="s">
        <v>876</v>
      </c>
      <c r="N27" s="123"/>
      <c r="O27" s="123"/>
      <c r="P27" s="107"/>
      <c r="Q27" s="37">
        <f t="shared" si="1"/>
        <v>4</v>
      </c>
    </row>
    <row r="28" spans="1:17">
      <c r="A28" s="107" t="s">
        <v>996</v>
      </c>
      <c r="B28" s="133"/>
      <c r="C28" s="123" t="s">
        <v>398</v>
      </c>
      <c r="D28" s="134"/>
      <c r="E28" s="37" t="str">
        <f t="shared" si="0"/>
        <v>A製品事業部-購買部-ガンマ課-２係</v>
      </c>
      <c r="F28" s="123" t="s">
        <v>957</v>
      </c>
      <c r="G28" s="123" t="s">
        <v>419</v>
      </c>
      <c r="H28" s="123" t="s">
        <v>964</v>
      </c>
      <c r="I28" s="123" t="s">
        <v>865</v>
      </c>
      <c r="J28" s="123" t="s">
        <v>974</v>
      </c>
      <c r="K28" s="123" t="s">
        <v>870</v>
      </c>
      <c r="L28" s="123" t="s">
        <v>997</v>
      </c>
      <c r="M28" s="123" t="s">
        <v>989</v>
      </c>
      <c r="N28" s="123"/>
      <c r="O28" s="123"/>
      <c r="P28" s="107"/>
      <c r="Q28" s="37">
        <f t="shared" si="1"/>
        <v>4</v>
      </c>
    </row>
    <row r="29" spans="1:17">
      <c r="A29" s="107" t="s">
        <v>998</v>
      </c>
      <c r="B29" s="133"/>
      <c r="C29" s="123" t="s">
        <v>398</v>
      </c>
      <c r="D29" s="134"/>
      <c r="E29" s="37" t="str">
        <f t="shared" si="0"/>
        <v>A製品事業部-購買部-デルタ課-１係</v>
      </c>
      <c r="F29" s="123" t="s">
        <v>957</v>
      </c>
      <c r="G29" s="123" t="s">
        <v>419</v>
      </c>
      <c r="H29" s="123" t="s">
        <v>964</v>
      </c>
      <c r="I29" s="123" t="s">
        <v>865</v>
      </c>
      <c r="J29" s="123" t="s">
        <v>976</v>
      </c>
      <c r="K29" s="123" t="s">
        <v>871</v>
      </c>
      <c r="L29" s="123" t="s">
        <v>999</v>
      </c>
      <c r="M29" s="123" t="s">
        <v>876</v>
      </c>
      <c r="N29" s="123"/>
      <c r="O29" s="123"/>
      <c r="P29" s="107"/>
      <c r="Q29" s="37">
        <f t="shared" si="1"/>
        <v>4</v>
      </c>
    </row>
    <row r="30" spans="1:17">
      <c r="A30" s="107" t="s">
        <v>1000</v>
      </c>
      <c r="B30" s="133"/>
      <c r="C30" s="123" t="s">
        <v>398</v>
      </c>
      <c r="D30" s="134"/>
      <c r="E30" s="37" t="str">
        <f t="shared" si="0"/>
        <v>A製品事業部-購買部-デルタ課-２係</v>
      </c>
      <c r="F30" s="123" t="s">
        <v>957</v>
      </c>
      <c r="G30" s="123" t="s">
        <v>419</v>
      </c>
      <c r="H30" s="123" t="s">
        <v>964</v>
      </c>
      <c r="I30" s="123" t="s">
        <v>865</v>
      </c>
      <c r="J30" s="123" t="s">
        <v>976</v>
      </c>
      <c r="K30" s="123" t="s">
        <v>871</v>
      </c>
      <c r="L30" s="123" t="s">
        <v>1001</v>
      </c>
      <c r="M30" s="123" t="s">
        <v>989</v>
      </c>
      <c r="N30" s="123"/>
      <c r="O30" s="123"/>
      <c r="P30" s="107"/>
      <c r="Q30" s="37">
        <f t="shared" si="1"/>
        <v>4</v>
      </c>
    </row>
    <row r="31" spans="1:17">
      <c r="A31" s="107" t="s">
        <v>1002</v>
      </c>
      <c r="B31" s="133"/>
      <c r="C31" s="123" t="s">
        <v>398</v>
      </c>
      <c r="D31" s="134"/>
      <c r="E31" s="37" t="str">
        <f t="shared" si="0"/>
        <v>A製品事業部-営業部-イプシロン課-１係</v>
      </c>
      <c r="F31" s="123" t="s">
        <v>957</v>
      </c>
      <c r="G31" s="123" t="s">
        <v>419</v>
      </c>
      <c r="H31" s="123" t="s">
        <v>966</v>
      </c>
      <c r="I31" s="123" t="s">
        <v>866</v>
      </c>
      <c r="J31" s="123" t="s">
        <v>978</v>
      </c>
      <c r="K31" s="123" t="s">
        <v>872</v>
      </c>
      <c r="L31" s="123" t="s">
        <v>1003</v>
      </c>
      <c r="M31" s="123" t="s">
        <v>876</v>
      </c>
      <c r="N31" s="123"/>
      <c r="O31" s="123"/>
      <c r="P31" s="107"/>
      <c r="Q31" s="37">
        <f t="shared" si="1"/>
        <v>4</v>
      </c>
    </row>
    <row r="32" spans="1:17">
      <c r="A32" s="107" t="s">
        <v>1004</v>
      </c>
      <c r="B32" s="133"/>
      <c r="C32" s="123" t="s">
        <v>398</v>
      </c>
      <c r="D32" s="134"/>
      <c r="E32" s="37" t="str">
        <f t="shared" si="0"/>
        <v>A製品事業部-営業部-イプシロン課-２係</v>
      </c>
      <c r="F32" s="123" t="s">
        <v>957</v>
      </c>
      <c r="G32" s="123" t="s">
        <v>419</v>
      </c>
      <c r="H32" s="123" t="s">
        <v>966</v>
      </c>
      <c r="I32" s="123" t="s">
        <v>866</v>
      </c>
      <c r="J32" s="123" t="s">
        <v>978</v>
      </c>
      <c r="K32" s="123" t="s">
        <v>872</v>
      </c>
      <c r="L32" s="123" t="s">
        <v>1005</v>
      </c>
      <c r="M32" s="123" t="s">
        <v>989</v>
      </c>
      <c r="N32" s="123"/>
      <c r="O32" s="123"/>
      <c r="P32" s="107"/>
      <c r="Q32" s="37">
        <f t="shared" si="1"/>
        <v>4</v>
      </c>
    </row>
    <row r="33" spans="1:17">
      <c r="A33" s="107" t="s">
        <v>1006</v>
      </c>
      <c r="B33" s="133"/>
      <c r="C33" s="123" t="s">
        <v>398</v>
      </c>
      <c r="D33" s="134"/>
      <c r="E33" s="37" t="str">
        <f t="shared" si="0"/>
        <v>A製品事業部-営業部-ゼータ課-１係</v>
      </c>
      <c r="F33" s="123" t="s">
        <v>957</v>
      </c>
      <c r="G33" s="123" t="s">
        <v>419</v>
      </c>
      <c r="H33" s="123" t="s">
        <v>966</v>
      </c>
      <c r="I33" s="123" t="s">
        <v>866</v>
      </c>
      <c r="J33" s="123" t="s">
        <v>980</v>
      </c>
      <c r="K33" s="123" t="s">
        <v>873</v>
      </c>
      <c r="L33" s="123" t="s">
        <v>1007</v>
      </c>
      <c r="M33" s="123" t="s">
        <v>876</v>
      </c>
      <c r="N33" s="123"/>
      <c r="O33" s="123"/>
      <c r="P33" s="107"/>
      <c r="Q33" s="37">
        <f t="shared" si="1"/>
        <v>4</v>
      </c>
    </row>
    <row r="34" spans="1:17">
      <c r="A34" s="107" t="s">
        <v>1008</v>
      </c>
      <c r="B34" s="133"/>
      <c r="C34" s="123" t="s">
        <v>398</v>
      </c>
      <c r="D34" s="134"/>
      <c r="E34" s="37" t="str">
        <f t="shared" si="0"/>
        <v>A製品事業部-営業部-ゼータ課-２係</v>
      </c>
      <c r="F34" s="123" t="s">
        <v>957</v>
      </c>
      <c r="G34" s="123" t="s">
        <v>419</v>
      </c>
      <c r="H34" s="123" t="s">
        <v>966</v>
      </c>
      <c r="I34" s="123" t="s">
        <v>866</v>
      </c>
      <c r="J34" s="123" t="s">
        <v>980</v>
      </c>
      <c r="K34" s="123" t="s">
        <v>873</v>
      </c>
      <c r="L34" s="123" t="s">
        <v>1009</v>
      </c>
      <c r="M34" s="123" t="s">
        <v>989</v>
      </c>
      <c r="N34" s="123"/>
      <c r="O34" s="123"/>
      <c r="P34" s="107"/>
      <c r="Q34" s="37">
        <f t="shared" si="1"/>
        <v>4</v>
      </c>
    </row>
    <row r="35" spans="1:17">
      <c r="A35" s="107" t="s">
        <v>1010</v>
      </c>
      <c r="B35" s="133"/>
      <c r="C35" s="123" t="s">
        <v>398</v>
      </c>
      <c r="D35" s="134"/>
      <c r="E35" s="37" t="str">
        <f t="shared" si="0"/>
        <v>A製品事業部-開発部-イータ課-１係</v>
      </c>
      <c r="F35" s="123" t="s">
        <v>957</v>
      </c>
      <c r="G35" s="123" t="s">
        <v>419</v>
      </c>
      <c r="H35" s="123" t="s">
        <v>968</v>
      </c>
      <c r="I35" s="123" t="s">
        <v>867</v>
      </c>
      <c r="J35" s="123" t="s">
        <v>982</v>
      </c>
      <c r="K35" s="123" t="s">
        <v>874</v>
      </c>
      <c r="L35" s="123" t="s">
        <v>1011</v>
      </c>
      <c r="M35" s="123" t="s">
        <v>876</v>
      </c>
      <c r="N35" s="123"/>
      <c r="O35" s="123"/>
      <c r="P35" s="107"/>
      <c r="Q35" s="37">
        <f t="shared" si="1"/>
        <v>4</v>
      </c>
    </row>
    <row r="36" spans="1:17">
      <c r="A36" s="107" t="s">
        <v>1012</v>
      </c>
      <c r="B36" s="133"/>
      <c r="C36" s="123" t="s">
        <v>398</v>
      </c>
      <c r="D36" s="134"/>
      <c r="E36" s="37" t="str">
        <f t="shared" si="0"/>
        <v>A製品事業部-開発部-イータ課-２係</v>
      </c>
      <c r="F36" s="123" t="s">
        <v>957</v>
      </c>
      <c r="G36" s="123" t="s">
        <v>419</v>
      </c>
      <c r="H36" s="123" t="s">
        <v>968</v>
      </c>
      <c r="I36" s="123" t="s">
        <v>867</v>
      </c>
      <c r="J36" s="123" t="s">
        <v>982</v>
      </c>
      <c r="K36" s="123" t="s">
        <v>874</v>
      </c>
      <c r="L36" s="123" t="s">
        <v>1013</v>
      </c>
      <c r="M36" s="123" t="s">
        <v>989</v>
      </c>
      <c r="N36" s="123"/>
      <c r="O36" s="123"/>
      <c r="P36" s="107"/>
      <c r="Q36" s="37">
        <f t="shared" si="1"/>
        <v>4</v>
      </c>
    </row>
    <row r="37" spans="1:17">
      <c r="A37" s="107" t="s">
        <v>1014</v>
      </c>
      <c r="B37" s="133"/>
      <c r="C37" s="123" t="s">
        <v>398</v>
      </c>
      <c r="D37" s="134"/>
      <c r="E37" s="37" t="str">
        <f t="shared" si="0"/>
        <v>A製品事業部-開発部-シータ課-１係</v>
      </c>
      <c r="F37" s="123" t="s">
        <v>957</v>
      </c>
      <c r="G37" s="123" t="s">
        <v>419</v>
      </c>
      <c r="H37" s="123" t="s">
        <v>968</v>
      </c>
      <c r="I37" s="123" t="s">
        <v>867</v>
      </c>
      <c r="J37" s="123" t="s">
        <v>984</v>
      </c>
      <c r="K37" s="123" t="s">
        <v>875</v>
      </c>
      <c r="L37" s="123" t="s">
        <v>1015</v>
      </c>
      <c r="M37" s="123" t="s">
        <v>876</v>
      </c>
      <c r="N37" s="123"/>
      <c r="O37" s="123"/>
      <c r="P37" s="107"/>
      <c r="Q37" s="37">
        <f t="shared" si="1"/>
        <v>4</v>
      </c>
    </row>
    <row r="38" spans="1:17">
      <c r="A38" s="107" t="s">
        <v>1016</v>
      </c>
      <c r="B38" s="133"/>
      <c r="C38" s="123" t="s">
        <v>398</v>
      </c>
      <c r="D38" s="134"/>
      <c r="E38" s="37" t="str">
        <f t="shared" si="0"/>
        <v>A製品事業部-開発部-シータ課-２係</v>
      </c>
      <c r="F38" s="123" t="s">
        <v>957</v>
      </c>
      <c r="G38" s="123" t="s">
        <v>419</v>
      </c>
      <c r="H38" s="123" t="s">
        <v>968</v>
      </c>
      <c r="I38" s="123" t="s">
        <v>867</v>
      </c>
      <c r="J38" s="123" t="s">
        <v>984</v>
      </c>
      <c r="K38" s="123" t="s">
        <v>875</v>
      </c>
      <c r="L38" s="123" t="s">
        <v>1017</v>
      </c>
      <c r="M38" s="123" t="s">
        <v>989</v>
      </c>
      <c r="N38" s="123"/>
      <c r="O38" s="123"/>
      <c r="P38" s="107"/>
      <c r="Q38" s="37">
        <f t="shared" si="1"/>
        <v>4</v>
      </c>
    </row>
    <row r="39" spans="1:17">
      <c r="A39" s="107" t="s">
        <v>1018</v>
      </c>
      <c r="B39" s="133"/>
      <c r="C39" s="123" t="s">
        <v>398</v>
      </c>
      <c r="D39" s="134"/>
      <c r="E39" s="37" t="str">
        <f t="shared" si="0"/>
        <v>A製品事業部-製造部-アルファ課-１係-I班</v>
      </c>
      <c r="F39" s="123" t="s">
        <v>957</v>
      </c>
      <c r="G39" s="123" t="s">
        <v>419</v>
      </c>
      <c r="H39" s="123" t="s">
        <v>962</v>
      </c>
      <c r="I39" s="123" t="s">
        <v>864</v>
      </c>
      <c r="J39" s="123" t="s">
        <v>970</v>
      </c>
      <c r="K39" s="123" t="s">
        <v>868</v>
      </c>
      <c r="L39" s="123" t="s">
        <v>986</v>
      </c>
      <c r="M39" s="123" t="s">
        <v>876</v>
      </c>
      <c r="N39" s="123" t="s">
        <v>1019</v>
      </c>
      <c r="O39" s="123" t="s">
        <v>878</v>
      </c>
      <c r="P39" s="107"/>
      <c r="Q39" s="37">
        <f t="shared" si="1"/>
        <v>5</v>
      </c>
    </row>
    <row r="40" spans="1:17">
      <c r="A40" s="107" t="s">
        <v>1020</v>
      </c>
      <c r="B40" s="133"/>
      <c r="C40" s="123" t="s">
        <v>398</v>
      </c>
      <c r="D40" s="134"/>
      <c r="E40" s="37" t="str">
        <f t="shared" si="0"/>
        <v>A製品事業部-製造部-アルファ課-１係-II班</v>
      </c>
      <c r="F40" s="123" t="s">
        <v>957</v>
      </c>
      <c r="G40" s="123" t="s">
        <v>419</v>
      </c>
      <c r="H40" s="123" t="s">
        <v>962</v>
      </c>
      <c r="I40" s="123" t="s">
        <v>864</v>
      </c>
      <c r="J40" s="123" t="s">
        <v>970</v>
      </c>
      <c r="K40" s="123" t="s">
        <v>868</v>
      </c>
      <c r="L40" s="123" t="s">
        <v>986</v>
      </c>
      <c r="M40" s="123" t="s">
        <v>876</v>
      </c>
      <c r="N40" s="123" t="s">
        <v>1021</v>
      </c>
      <c r="O40" s="123" t="s">
        <v>879</v>
      </c>
      <c r="P40" s="107"/>
      <c r="Q40" s="37">
        <f t="shared" si="1"/>
        <v>5</v>
      </c>
    </row>
    <row r="41" spans="1:17">
      <c r="A41" s="107" t="s">
        <v>1022</v>
      </c>
      <c r="B41" s="133"/>
      <c r="C41" s="123" t="s">
        <v>398</v>
      </c>
      <c r="D41" s="134"/>
      <c r="E41" s="37" t="str">
        <f t="shared" si="0"/>
        <v>A製品事業部-製造部-アルファ課-２係-III班</v>
      </c>
      <c r="F41" s="123" t="s">
        <v>957</v>
      </c>
      <c r="G41" s="123" t="s">
        <v>419</v>
      </c>
      <c r="H41" s="123" t="s">
        <v>962</v>
      </c>
      <c r="I41" s="123" t="s">
        <v>864</v>
      </c>
      <c r="J41" s="123" t="s">
        <v>970</v>
      </c>
      <c r="K41" s="123" t="s">
        <v>868</v>
      </c>
      <c r="L41" s="123" t="s">
        <v>988</v>
      </c>
      <c r="M41" s="123" t="s">
        <v>989</v>
      </c>
      <c r="N41" s="123" t="s">
        <v>1023</v>
      </c>
      <c r="O41" s="123" t="s">
        <v>880</v>
      </c>
      <c r="P41" s="107"/>
      <c r="Q41" s="37">
        <f t="shared" si="1"/>
        <v>5</v>
      </c>
    </row>
    <row r="42" spans="1:17">
      <c r="A42" s="107" t="s">
        <v>1024</v>
      </c>
      <c r="B42" s="133"/>
      <c r="C42" s="123" t="s">
        <v>398</v>
      </c>
      <c r="D42" s="134"/>
      <c r="E42" s="37" t="str">
        <f t="shared" si="0"/>
        <v>A製品事業部-製造部-アルファ課-２係-IV班</v>
      </c>
      <c r="F42" s="123" t="s">
        <v>957</v>
      </c>
      <c r="G42" s="123" t="s">
        <v>419</v>
      </c>
      <c r="H42" s="123" t="s">
        <v>962</v>
      </c>
      <c r="I42" s="123" t="s">
        <v>864</v>
      </c>
      <c r="J42" s="123" t="s">
        <v>970</v>
      </c>
      <c r="K42" s="123" t="s">
        <v>868</v>
      </c>
      <c r="L42" s="123" t="s">
        <v>988</v>
      </c>
      <c r="M42" s="123" t="s">
        <v>989</v>
      </c>
      <c r="N42" s="123" t="s">
        <v>1025</v>
      </c>
      <c r="O42" s="123" t="s">
        <v>881</v>
      </c>
      <c r="P42" s="107"/>
      <c r="Q42" s="37">
        <f t="shared" si="1"/>
        <v>5</v>
      </c>
    </row>
    <row r="43" spans="1:17">
      <c r="A43" s="107" t="s">
        <v>1026</v>
      </c>
      <c r="B43" s="133"/>
      <c r="C43" s="123" t="s">
        <v>398</v>
      </c>
      <c r="D43" s="134"/>
      <c r="E43" s="37" t="str">
        <f t="shared" si="0"/>
        <v>A製品事業部-製造部-ベータ課-１係-V班</v>
      </c>
      <c r="F43" s="123" t="s">
        <v>957</v>
      </c>
      <c r="G43" s="123" t="s">
        <v>419</v>
      </c>
      <c r="H43" s="123" t="s">
        <v>962</v>
      </c>
      <c r="I43" s="123" t="s">
        <v>864</v>
      </c>
      <c r="J43" s="123" t="s">
        <v>972</v>
      </c>
      <c r="K43" s="123" t="s">
        <v>869</v>
      </c>
      <c r="L43" s="123" t="s">
        <v>991</v>
      </c>
      <c r="M43" s="123" t="s">
        <v>876</v>
      </c>
      <c r="N43" s="123" t="s">
        <v>1027</v>
      </c>
      <c r="O43" s="123" t="s">
        <v>882</v>
      </c>
      <c r="P43" s="107"/>
      <c r="Q43" s="37">
        <f t="shared" si="1"/>
        <v>5</v>
      </c>
    </row>
    <row r="44" spans="1:17">
      <c r="A44" s="107" t="s">
        <v>1028</v>
      </c>
      <c r="B44" s="133"/>
      <c r="C44" s="123" t="s">
        <v>398</v>
      </c>
      <c r="D44" s="134"/>
      <c r="E44" s="37" t="str">
        <f t="shared" si="0"/>
        <v>A製品事業部-製造部-ベータ課-１係-VI班</v>
      </c>
      <c r="F44" s="123" t="s">
        <v>957</v>
      </c>
      <c r="G44" s="123" t="s">
        <v>419</v>
      </c>
      <c r="H44" s="123" t="s">
        <v>962</v>
      </c>
      <c r="I44" s="123" t="s">
        <v>864</v>
      </c>
      <c r="J44" s="123" t="s">
        <v>972</v>
      </c>
      <c r="K44" s="123" t="s">
        <v>869</v>
      </c>
      <c r="L44" s="123" t="s">
        <v>991</v>
      </c>
      <c r="M44" s="123" t="s">
        <v>876</v>
      </c>
      <c r="N44" s="123" t="s">
        <v>1029</v>
      </c>
      <c r="O44" s="123" t="s">
        <v>883</v>
      </c>
      <c r="P44" s="107"/>
      <c r="Q44" s="37">
        <f t="shared" si="1"/>
        <v>5</v>
      </c>
    </row>
    <row r="45" spans="1:17">
      <c r="A45" s="107" t="s">
        <v>1030</v>
      </c>
      <c r="B45" s="133"/>
      <c r="C45" s="123" t="s">
        <v>398</v>
      </c>
      <c r="D45" s="134"/>
      <c r="E45" s="37" t="str">
        <f t="shared" si="0"/>
        <v>A製品事業部-製造部-ベータ課-２係-VII班</v>
      </c>
      <c r="F45" s="123" t="s">
        <v>957</v>
      </c>
      <c r="G45" s="123" t="s">
        <v>419</v>
      </c>
      <c r="H45" s="123" t="s">
        <v>962</v>
      </c>
      <c r="I45" s="123" t="s">
        <v>864</v>
      </c>
      <c r="J45" s="123" t="s">
        <v>972</v>
      </c>
      <c r="K45" s="123" t="s">
        <v>869</v>
      </c>
      <c r="L45" s="123" t="s">
        <v>993</v>
      </c>
      <c r="M45" s="123" t="s">
        <v>989</v>
      </c>
      <c r="N45" s="123" t="s">
        <v>1031</v>
      </c>
      <c r="O45" s="123" t="s">
        <v>884</v>
      </c>
      <c r="P45" s="107"/>
      <c r="Q45" s="37">
        <f t="shared" si="1"/>
        <v>5</v>
      </c>
    </row>
    <row r="46" spans="1:17">
      <c r="A46" s="107" t="s">
        <v>1032</v>
      </c>
      <c r="B46" s="133"/>
      <c r="C46" s="123" t="s">
        <v>398</v>
      </c>
      <c r="D46" s="134"/>
      <c r="E46" s="37" t="str">
        <f t="shared" si="0"/>
        <v>A製品事業部-製造部-ベータ課-２係-VIII班</v>
      </c>
      <c r="F46" s="123" t="s">
        <v>957</v>
      </c>
      <c r="G46" s="123" t="s">
        <v>419</v>
      </c>
      <c r="H46" s="123" t="s">
        <v>962</v>
      </c>
      <c r="I46" s="123" t="s">
        <v>864</v>
      </c>
      <c r="J46" s="123" t="s">
        <v>972</v>
      </c>
      <c r="K46" s="123" t="s">
        <v>869</v>
      </c>
      <c r="L46" s="123" t="s">
        <v>993</v>
      </c>
      <c r="M46" s="123" t="s">
        <v>989</v>
      </c>
      <c r="N46" s="123" t="s">
        <v>1033</v>
      </c>
      <c r="O46" s="123" t="s">
        <v>885</v>
      </c>
      <c r="P46" s="107"/>
      <c r="Q46" s="37">
        <f t="shared" si="1"/>
        <v>5</v>
      </c>
    </row>
    <row r="47" spans="1:17">
      <c r="A47" s="107" t="s">
        <v>1034</v>
      </c>
      <c r="B47" s="133"/>
      <c r="C47" s="123" t="s">
        <v>398</v>
      </c>
      <c r="D47" s="134"/>
      <c r="E47" s="37" t="str">
        <f t="shared" si="0"/>
        <v>A製品事業部-購買部-ガンマ課-１係-IX班</v>
      </c>
      <c r="F47" s="123" t="s">
        <v>957</v>
      </c>
      <c r="G47" s="123" t="s">
        <v>419</v>
      </c>
      <c r="H47" s="123" t="s">
        <v>964</v>
      </c>
      <c r="I47" s="123" t="s">
        <v>865</v>
      </c>
      <c r="J47" s="123" t="s">
        <v>974</v>
      </c>
      <c r="K47" s="123" t="s">
        <v>870</v>
      </c>
      <c r="L47" s="123" t="s">
        <v>995</v>
      </c>
      <c r="M47" s="123" t="s">
        <v>876</v>
      </c>
      <c r="N47" s="123" t="s">
        <v>1035</v>
      </c>
      <c r="O47" s="123" t="s">
        <v>886</v>
      </c>
      <c r="P47" s="107"/>
      <c r="Q47" s="37">
        <f t="shared" si="1"/>
        <v>5</v>
      </c>
    </row>
    <row r="48" spans="1:17">
      <c r="A48" s="107" t="s">
        <v>1036</v>
      </c>
      <c r="B48" s="133"/>
      <c r="C48" s="123" t="s">
        <v>398</v>
      </c>
      <c r="D48" s="134"/>
      <c r="E48" s="37" t="str">
        <f t="shared" si="0"/>
        <v>A製品事業部-購買部-ガンマ課-１係-X班</v>
      </c>
      <c r="F48" s="123" t="s">
        <v>957</v>
      </c>
      <c r="G48" s="123" t="s">
        <v>419</v>
      </c>
      <c r="H48" s="123" t="s">
        <v>964</v>
      </c>
      <c r="I48" s="123" t="s">
        <v>865</v>
      </c>
      <c r="J48" s="123" t="s">
        <v>974</v>
      </c>
      <c r="K48" s="123" t="s">
        <v>870</v>
      </c>
      <c r="L48" s="123" t="s">
        <v>995</v>
      </c>
      <c r="M48" s="123" t="s">
        <v>876</v>
      </c>
      <c r="N48" s="123" t="s">
        <v>1037</v>
      </c>
      <c r="O48" s="123" t="s">
        <v>887</v>
      </c>
      <c r="P48" s="107"/>
      <c r="Q48" s="37">
        <f t="shared" si="1"/>
        <v>5</v>
      </c>
    </row>
    <row r="49" spans="1:17">
      <c r="A49" s="107" t="s">
        <v>1038</v>
      </c>
      <c r="B49" s="133"/>
      <c r="C49" s="123" t="s">
        <v>398</v>
      </c>
      <c r="D49" s="134"/>
      <c r="E49" s="37" t="str">
        <f t="shared" si="0"/>
        <v>A製品事業部-購買部-ガンマ課-２係-XI班</v>
      </c>
      <c r="F49" s="123" t="s">
        <v>957</v>
      </c>
      <c r="G49" s="123" t="s">
        <v>419</v>
      </c>
      <c r="H49" s="123" t="s">
        <v>964</v>
      </c>
      <c r="I49" s="123" t="s">
        <v>865</v>
      </c>
      <c r="J49" s="123" t="s">
        <v>974</v>
      </c>
      <c r="K49" s="123" t="s">
        <v>870</v>
      </c>
      <c r="L49" s="123" t="s">
        <v>997</v>
      </c>
      <c r="M49" s="123" t="s">
        <v>989</v>
      </c>
      <c r="N49" s="123" t="s">
        <v>1039</v>
      </c>
      <c r="O49" s="123" t="s">
        <v>888</v>
      </c>
      <c r="P49" s="107"/>
      <c r="Q49" s="37">
        <f t="shared" si="1"/>
        <v>5</v>
      </c>
    </row>
    <row r="50" spans="1:17">
      <c r="A50" s="107" t="s">
        <v>1040</v>
      </c>
      <c r="B50" s="133"/>
      <c r="C50" s="123" t="s">
        <v>398</v>
      </c>
      <c r="D50" s="134"/>
      <c r="E50" s="37" t="str">
        <f t="shared" si="0"/>
        <v>A製品事業部-購買部-ガンマ課-２係-XII班</v>
      </c>
      <c r="F50" s="123" t="s">
        <v>957</v>
      </c>
      <c r="G50" s="123" t="s">
        <v>419</v>
      </c>
      <c r="H50" s="123" t="s">
        <v>964</v>
      </c>
      <c r="I50" s="123" t="s">
        <v>865</v>
      </c>
      <c r="J50" s="123" t="s">
        <v>974</v>
      </c>
      <c r="K50" s="123" t="s">
        <v>870</v>
      </c>
      <c r="L50" s="123" t="s">
        <v>997</v>
      </c>
      <c r="M50" s="123" t="s">
        <v>989</v>
      </c>
      <c r="N50" s="123" t="s">
        <v>1041</v>
      </c>
      <c r="O50" s="123" t="s">
        <v>889</v>
      </c>
      <c r="P50" s="107"/>
      <c r="Q50" s="37">
        <f t="shared" si="1"/>
        <v>5</v>
      </c>
    </row>
    <row r="51" spans="1:17">
      <c r="A51" s="107" t="s">
        <v>1042</v>
      </c>
      <c r="B51" s="133"/>
      <c r="C51" s="123" t="s">
        <v>398</v>
      </c>
      <c r="D51" s="134"/>
      <c r="E51" s="37" t="str">
        <f t="shared" si="0"/>
        <v>A製品事業部-購買部-デルタ課-１係-XIII班</v>
      </c>
      <c r="F51" s="123" t="s">
        <v>957</v>
      </c>
      <c r="G51" s="123" t="s">
        <v>419</v>
      </c>
      <c r="H51" s="123" t="s">
        <v>964</v>
      </c>
      <c r="I51" s="123" t="s">
        <v>865</v>
      </c>
      <c r="J51" s="123" t="s">
        <v>976</v>
      </c>
      <c r="K51" s="123" t="s">
        <v>871</v>
      </c>
      <c r="L51" s="123" t="s">
        <v>999</v>
      </c>
      <c r="M51" s="123" t="s">
        <v>876</v>
      </c>
      <c r="N51" s="123" t="s">
        <v>1043</v>
      </c>
      <c r="O51" s="123" t="s">
        <v>890</v>
      </c>
      <c r="P51" s="107"/>
      <c r="Q51" s="37">
        <f t="shared" si="1"/>
        <v>5</v>
      </c>
    </row>
    <row r="52" spans="1:17">
      <c r="A52" s="107" t="s">
        <v>1044</v>
      </c>
      <c r="B52" s="133"/>
      <c r="C52" s="123" t="s">
        <v>398</v>
      </c>
      <c r="D52" s="134"/>
      <c r="E52" s="37" t="str">
        <f t="shared" si="0"/>
        <v>A製品事業部-購買部-デルタ課-１係-XIV班</v>
      </c>
      <c r="F52" s="123" t="s">
        <v>957</v>
      </c>
      <c r="G52" s="123" t="s">
        <v>419</v>
      </c>
      <c r="H52" s="123" t="s">
        <v>964</v>
      </c>
      <c r="I52" s="123" t="s">
        <v>865</v>
      </c>
      <c r="J52" s="123" t="s">
        <v>976</v>
      </c>
      <c r="K52" s="123" t="s">
        <v>871</v>
      </c>
      <c r="L52" s="123" t="s">
        <v>999</v>
      </c>
      <c r="M52" s="123" t="s">
        <v>876</v>
      </c>
      <c r="N52" s="123" t="s">
        <v>1045</v>
      </c>
      <c r="O52" s="123" t="s">
        <v>891</v>
      </c>
      <c r="P52" s="107"/>
      <c r="Q52" s="37">
        <f t="shared" si="1"/>
        <v>5</v>
      </c>
    </row>
    <row r="53" spans="1:17">
      <c r="A53" s="107" t="s">
        <v>1046</v>
      </c>
      <c r="B53" s="133"/>
      <c r="C53" s="123" t="s">
        <v>398</v>
      </c>
      <c r="D53" s="134"/>
      <c r="E53" s="37" t="str">
        <f t="shared" si="0"/>
        <v>A製品事業部-購買部-デルタ課-２係-XV班</v>
      </c>
      <c r="F53" s="123" t="s">
        <v>957</v>
      </c>
      <c r="G53" s="123" t="s">
        <v>419</v>
      </c>
      <c r="H53" s="123" t="s">
        <v>964</v>
      </c>
      <c r="I53" s="123" t="s">
        <v>865</v>
      </c>
      <c r="J53" s="123" t="s">
        <v>976</v>
      </c>
      <c r="K53" s="123" t="s">
        <v>871</v>
      </c>
      <c r="L53" s="123" t="s">
        <v>1001</v>
      </c>
      <c r="M53" s="123" t="s">
        <v>989</v>
      </c>
      <c r="N53" s="123" t="s">
        <v>1047</v>
      </c>
      <c r="O53" s="123" t="s">
        <v>892</v>
      </c>
      <c r="P53" s="107"/>
      <c r="Q53" s="37">
        <f t="shared" si="1"/>
        <v>5</v>
      </c>
    </row>
    <row r="54" spans="1:17">
      <c r="A54" s="107" t="s">
        <v>1048</v>
      </c>
      <c r="B54" s="133"/>
      <c r="C54" s="123" t="s">
        <v>398</v>
      </c>
      <c r="D54" s="134"/>
      <c r="E54" s="37" t="str">
        <f t="shared" si="0"/>
        <v>A製品事業部-購買部-デルタ課-２係-XVI班</v>
      </c>
      <c r="F54" s="123" t="s">
        <v>957</v>
      </c>
      <c r="G54" s="123" t="s">
        <v>419</v>
      </c>
      <c r="H54" s="123" t="s">
        <v>964</v>
      </c>
      <c r="I54" s="123" t="s">
        <v>865</v>
      </c>
      <c r="J54" s="123" t="s">
        <v>976</v>
      </c>
      <c r="K54" s="123" t="s">
        <v>871</v>
      </c>
      <c r="L54" s="123" t="s">
        <v>1001</v>
      </c>
      <c r="M54" s="123" t="s">
        <v>989</v>
      </c>
      <c r="N54" s="123" t="s">
        <v>1049</v>
      </c>
      <c r="O54" s="123" t="s">
        <v>893</v>
      </c>
      <c r="P54" s="107"/>
      <c r="Q54" s="37">
        <f t="shared" si="1"/>
        <v>5</v>
      </c>
    </row>
    <row r="55" spans="1:17">
      <c r="A55" s="107" t="s">
        <v>1050</v>
      </c>
      <c r="B55" s="133"/>
      <c r="C55" s="123" t="s">
        <v>398</v>
      </c>
      <c r="D55" s="134"/>
      <c r="E55" s="37" t="str">
        <f t="shared" si="0"/>
        <v>A製品事業部-営業部-イプシロン課-１係-XVII班</v>
      </c>
      <c r="F55" s="123" t="s">
        <v>957</v>
      </c>
      <c r="G55" s="123" t="s">
        <v>419</v>
      </c>
      <c r="H55" s="123" t="s">
        <v>966</v>
      </c>
      <c r="I55" s="123" t="s">
        <v>866</v>
      </c>
      <c r="J55" s="123" t="s">
        <v>978</v>
      </c>
      <c r="K55" s="123" t="s">
        <v>872</v>
      </c>
      <c r="L55" s="123" t="s">
        <v>1003</v>
      </c>
      <c r="M55" s="123" t="s">
        <v>876</v>
      </c>
      <c r="N55" s="123" t="s">
        <v>1051</v>
      </c>
      <c r="O55" s="123" t="s">
        <v>894</v>
      </c>
      <c r="P55" s="107"/>
      <c r="Q55" s="37">
        <f t="shared" si="1"/>
        <v>5</v>
      </c>
    </row>
    <row r="56" spans="1:17">
      <c r="A56" s="107" t="s">
        <v>1052</v>
      </c>
      <c r="B56" s="133"/>
      <c r="C56" s="123" t="s">
        <v>398</v>
      </c>
      <c r="D56" s="134"/>
      <c r="E56" s="37" t="str">
        <f t="shared" si="0"/>
        <v>A製品事業部-営業部-イプシロン課-１係-XVIII班</v>
      </c>
      <c r="F56" s="123" t="s">
        <v>957</v>
      </c>
      <c r="G56" s="123" t="s">
        <v>419</v>
      </c>
      <c r="H56" s="123" t="s">
        <v>966</v>
      </c>
      <c r="I56" s="123" t="s">
        <v>866</v>
      </c>
      <c r="J56" s="123" t="s">
        <v>978</v>
      </c>
      <c r="K56" s="123" t="s">
        <v>872</v>
      </c>
      <c r="L56" s="123" t="s">
        <v>1003</v>
      </c>
      <c r="M56" s="123" t="s">
        <v>876</v>
      </c>
      <c r="N56" s="123" t="s">
        <v>1053</v>
      </c>
      <c r="O56" s="123" t="s">
        <v>895</v>
      </c>
      <c r="P56" s="107"/>
      <c r="Q56" s="37">
        <f t="shared" si="1"/>
        <v>5</v>
      </c>
    </row>
    <row r="57" spans="1:17">
      <c r="A57" s="107" t="s">
        <v>1054</v>
      </c>
      <c r="B57" s="133"/>
      <c r="C57" s="123" t="s">
        <v>398</v>
      </c>
      <c r="D57" s="134"/>
      <c r="E57" s="37" t="str">
        <f t="shared" si="0"/>
        <v>A製品事業部-営業部-イプシロン課-２係-XIX班</v>
      </c>
      <c r="F57" s="123" t="s">
        <v>957</v>
      </c>
      <c r="G57" s="123" t="s">
        <v>419</v>
      </c>
      <c r="H57" s="123" t="s">
        <v>966</v>
      </c>
      <c r="I57" s="123" t="s">
        <v>866</v>
      </c>
      <c r="J57" s="123" t="s">
        <v>978</v>
      </c>
      <c r="K57" s="123" t="s">
        <v>872</v>
      </c>
      <c r="L57" s="123" t="s">
        <v>1005</v>
      </c>
      <c r="M57" s="123" t="s">
        <v>989</v>
      </c>
      <c r="N57" s="123" t="s">
        <v>1055</v>
      </c>
      <c r="O57" s="123" t="s">
        <v>896</v>
      </c>
      <c r="P57" s="107"/>
      <c r="Q57" s="37">
        <f t="shared" si="1"/>
        <v>5</v>
      </c>
    </row>
    <row r="58" spans="1:17">
      <c r="A58" s="107" t="s">
        <v>1056</v>
      </c>
      <c r="B58" s="133"/>
      <c r="C58" s="123" t="s">
        <v>398</v>
      </c>
      <c r="D58" s="134"/>
      <c r="E58" s="37" t="str">
        <f t="shared" si="0"/>
        <v>A製品事業部-営業部-イプシロン課-２係-XX班</v>
      </c>
      <c r="F58" s="123" t="s">
        <v>957</v>
      </c>
      <c r="G58" s="123" t="s">
        <v>419</v>
      </c>
      <c r="H58" s="123" t="s">
        <v>966</v>
      </c>
      <c r="I58" s="123" t="s">
        <v>866</v>
      </c>
      <c r="J58" s="123" t="s">
        <v>978</v>
      </c>
      <c r="K58" s="123" t="s">
        <v>872</v>
      </c>
      <c r="L58" s="123" t="s">
        <v>1005</v>
      </c>
      <c r="M58" s="123" t="s">
        <v>989</v>
      </c>
      <c r="N58" s="123" t="s">
        <v>1057</v>
      </c>
      <c r="O58" s="123" t="s">
        <v>897</v>
      </c>
      <c r="P58" s="107"/>
      <c r="Q58" s="37">
        <f t="shared" si="1"/>
        <v>5</v>
      </c>
    </row>
    <row r="59" spans="1:17">
      <c r="A59" s="107" t="s">
        <v>1058</v>
      </c>
      <c r="B59" s="133"/>
      <c r="C59" s="123" t="s">
        <v>398</v>
      </c>
      <c r="D59" s="134"/>
      <c r="E59" s="37" t="str">
        <f t="shared" si="0"/>
        <v>A製品事業部-営業部-ゼータ課-１係-XXI班</v>
      </c>
      <c r="F59" s="123" t="s">
        <v>957</v>
      </c>
      <c r="G59" s="123" t="s">
        <v>419</v>
      </c>
      <c r="H59" s="123" t="s">
        <v>966</v>
      </c>
      <c r="I59" s="123" t="s">
        <v>866</v>
      </c>
      <c r="J59" s="123" t="s">
        <v>980</v>
      </c>
      <c r="K59" s="123" t="s">
        <v>873</v>
      </c>
      <c r="L59" s="123" t="s">
        <v>1007</v>
      </c>
      <c r="M59" s="123" t="s">
        <v>876</v>
      </c>
      <c r="N59" s="123" t="s">
        <v>1059</v>
      </c>
      <c r="O59" s="123" t="s">
        <v>898</v>
      </c>
      <c r="P59" s="107"/>
      <c r="Q59" s="37">
        <f t="shared" si="1"/>
        <v>5</v>
      </c>
    </row>
    <row r="60" spans="1:17">
      <c r="A60" s="107" t="s">
        <v>1060</v>
      </c>
      <c r="B60" s="133"/>
      <c r="C60" s="123" t="s">
        <v>398</v>
      </c>
      <c r="D60" s="134"/>
      <c r="E60" s="37" t="str">
        <f t="shared" si="0"/>
        <v>A製品事業部-営業部-ゼータ課-１係-XXII班</v>
      </c>
      <c r="F60" s="123" t="s">
        <v>957</v>
      </c>
      <c r="G60" s="123" t="s">
        <v>419</v>
      </c>
      <c r="H60" s="123" t="s">
        <v>966</v>
      </c>
      <c r="I60" s="123" t="s">
        <v>866</v>
      </c>
      <c r="J60" s="123" t="s">
        <v>980</v>
      </c>
      <c r="K60" s="123" t="s">
        <v>873</v>
      </c>
      <c r="L60" s="123" t="s">
        <v>1007</v>
      </c>
      <c r="M60" s="123" t="s">
        <v>876</v>
      </c>
      <c r="N60" s="123" t="s">
        <v>1061</v>
      </c>
      <c r="O60" s="123" t="s">
        <v>899</v>
      </c>
      <c r="P60" s="107"/>
      <c r="Q60" s="37">
        <f t="shared" si="1"/>
        <v>5</v>
      </c>
    </row>
    <row r="61" spans="1:17">
      <c r="A61" s="107" t="s">
        <v>1062</v>
      </c>
      <c r="B61" s="133"/>
      <c r="C61" s="123" t="s">
        <v>398</v>
      </c>
      <c r="D61" s="134"/>
      <c r="E61" s="37" t="str">
        <f t="shared" si="0"/>
        <v>A製品事業部-営業部-ゼータ課-２係-XXIII班</v>
      </c>
      <c r="F61" s="123" t="s">
        <v>957</v>
      </c>
      <c r="G61" s="123" t="s">
        <v>419</v>
      </c>
      <c r="H61" s="123" t="s">
        <v>966</v>
      </c>
      <c r="I61" s="123" t="s">
        <v>866</v>
      </c>
      <c r="J61" s="123" t="s">
        <v>980</v>
      </c>
      <c r="K61" s="123" t="s">
        <v>873</v>
      </c>
      <c r="L61" s="123" t="s">
        <v>1009</v>
      </c>
      <c r="M61" s="123" t="s">
        <v>989</v>
      </c>
      <c r="N61" s="123" t="s">
        <v>1063</v>
      </c>
      <c r="O61" s="123" t="s">
        <v>900</v>
      </c>
      <c r="P61" s="107"/>
      <c r="Q61" s="37">
        <f t="shared" si="1"/>
        <v>5</v>
      </c>
    </row>
    <row r="62" spans="1:17">
      <c r="A62" s="107" t="s">
        <v>1064</v>
      </c>
      <c r="B62" s="133"/>
      <c r="C62" s="123" t="s">
        <v>398</v>
      </c>
      <c r="D62" s="134"/>
      <c r="E62" s="37" t="str">
        <f t="shared" si="0"/>
        <v>A製品事業部-営業部-ゼータ課-２係-XXIV班</v>
      </c>
      <c r="F62" s="123" t="s">
        <v>957</v>
      </c>
      <c r="G62" s="123" t="s">
        <v>419</v>
      </c>
      <c r="H62" s="123" t="s">
        <v>966</v>
      </c>
      <c r="I62" s="123" t="s">
        <v>866</v>
      </c>
      <c r="J62" s="123" t="s">
        <v>980</v>
      </c>
      <c r="K62" s="123" t="s">
        <v>873</v>
      </c>
      <c r="L62" s="123" t="s">
        <v>1009</v>
      </c>
      <c r="M62" s="123" t="s">
        <v>989</v>
      </c>
      <c r="N62" s="123" t="s">
        <v>1065</v>
      </c>
      <c r="O62" s="123" t="s">
        <v>901</v>
      </c>
      <c r="P62" s="107"/>
      <c r="Q62" s="37">
        <f t="shared" si="1"/>
        <v>5</v>
      </c>
    </row>
    <row r="63" spans="1:17">
      <c r="A63" s="107" t="s">
        <v>1066</v>
      </c>
      <c r="B63" s="133"/>
      <c r="C63" s="123" t="s">
        <v>398</v>
      </c>
      <c r="D63" s="134"/>
      <c r="E63" s="37" t="str">
        <f t="shared" si="0"/>
        <v>A製品事業部-開発部-イータ課-１係-XXV班</v>
      </c>
      <c r="F63" s="123" t="s">
        <v>957</v>
      </c>
      <c r="G63" s="123" t="s">
        <v>419</v>
      </c>
      <c r="H63" s="123" t="s">
        <v>968</v>
      </c>
      <c r="I63" s="123" t="s">
        <v>867</v>
      </c>
      <c r="J63" s="123" t="s">
        <v>982</v>
      </c>
      <c r="K63" s="123" t="s">
        <v>874</v>
      </c>
      <c r="L63" s="123" t="s">
        <v>1011</v>
      </c>
      <c r="M63" s="123" t="s">
        <v>876</v>
      </c>
      <c r="N63" s="123" t="s">
        <v>1067</v>
      </c>
      <c r="O63" s="123" t="s">
        <v>902</v>
      </c>
      <c r="P63" s="107"/>
      <c r="Q63" s="37">
        <f t="shared" si="1"/>
        <v>5</v>
      </c>
    </row>
    <row r="64" spans="1:17">
      <c r="A64" s="107" t="s">
        <v>1068</v>
      </c>
      <c r="B64" s="133"/>
      <c r="C64" s="123" t="s">
        <v>398</v>
      </c>
      <c r="D64" s="134"/>
      <c r="E64" s="37" t="str">
        <f t="shared" si="0"/>
        <v>A製品事業部-開発部-イータ課-１係-XXVI班</v>
      </c>
      <c r="F64" s="123" t="s">
        <v>957</v>
      </c>
      <c r="G64" s="123" t="s">
        <v>419</v>
      </c>
      <c r="H64" s="123" t="s">
        <v>968</v>
      </c>
      <c r="I64" s="123" t="s">
        <v>867</v>
      </c>
      <c r="J64" s="123" t="s">
        <v>982</v>
      </c>
      <c r="K64" s="123" t="s">
        <v>874</v>
      </c>
      <c r="L64" s="123" t="s">
        <v>1011</v>
      </c>
      <c r="M64" s="123" t="s">
        <v>876</v>
      </c>
      <c r="N64" s="123" t="s">
        <v>1069</v>
      </c>
      <c r="O64" s="123" t="s">
        <v>903</v>
      </c>
      <c r="P64" s="107"/>
      <c r="Q64" s="37">
        <f t="shared" si="1"/>
        <v>5</v>
      </c>
    </row>
    <row r="65" spans="1:17">
      <c r="A65" s="107" t="s">
        <v>1070</v>
      </c>
      <c r="B65" s="133"/>
      <c r="C65" s="123" t="s">
        <v>398</v>
      </c>
      <c r="D65" s="134"/>
      <c r="E65" s="37" t="str">
        <f t="shared" si="0"/>
        <v>A製品事業部-開発部-イータ課-２係-XXVII班</v>
      </c>
      <c r="F65" s="123" t="s">
        <v>957</v>
      </c>
      <c r="G65" s="123" t="s">
        <v>419</v>
      </c>
      <c r="H65" s="123" t="s">
        <v>968</v>
      </c>
      <c r="I65" s="123" t="s">
        <v>867</v>
      </c>
      <c r="J65" s="123" t="s">
        <v>982</v>
      </c>
      <c r="K65" s="123" t="s">
        <v>874</v>
      </c>
      <c r="L65" s="123" t="s">
        <v>1013</v>
      </c>
      <c r="M65" s="123" t="s">
        <v>989</v>
      </c>
      <c r="N65" s="123" t="s">
        <v>1071</v>
      </c>
      <c r="O65" s="123" t="s">
        <v>904</v>
      </c>
      <c r="P65" s="107"/>
      <c r="Q65" s="37">
        <f t="shared" si="1"/>
        <v>5</v>
      </c>
    </row>
    <row r="66" spans="1:17">
      <c r="A66" s="107" t="s">
        <v>1072</v>
      </c>
      <c r="B66" s="133"/>
      <c r="C66" s="123" t="s">
        <v>398</v>
      </c>
      <c r="D66" s="134"/>
      <c r="E66" s="37" t="str">
        <f t="shared" si="0"/>
        <v>A製品事業部-開発部-イータ課-２係-XXVIII班</v>
      </c>
      <c r="F66" s="123" t="s">
        <v>957</v>
      </c>
      <c r="G66" s="123" t="s">
        <v>419</v>
      </c>
      <c r="H66" s="123" t="s">
        <v>968</v>
      </c>
      <c r="I66" s="123" t="s">
        <v>867</v>
      </c>
      <c r="J66" s="123" t="s">
        <v>982</v>
      </c>
      <c r="K66" s="123" t="s">
        <v>874</v>
      </c>
      <c r="L66" s="123" t="s">
        <v>1013</v>
      </c>
      <c r="M66" s="123" t="s">
        <v>989</v>
      </c>
      <c r="N66" s="123" t="s">
        <v>1073</v>
      </c>
      <c r="O66" s="123" t="s">
        <v>905</v>
      </c>
      <c r="P66" s="107"/>
      <c r="Q66" s="37">
        <f t="shared" si="1"/>
        <v>5</v>
      </c>
    </row>
    <row r="67" spans="1:17">
      <c r="A67" s="107" t="s">
        <v>1074</v>
      </c>
      <c r="B67" s="133"/>
      <c r="C67" s="123" t="s">
        <v>398</v>
      </c>
      <c r="D67" s="134"/>
      <c r="E67" s="37" t="str">
        <f t="shared" si="0"/>
        <v>A製品事業部-開発部-シータ課-１係-XXIX班</v>
      </c>
      <c r="F67" s="123" t="s">
        <v>957</v>
      </c>
      <c r="G67" s="123" t="s">
        <v>419</v>
      </c>
      <c r="H67" s="123" t="s">
        <v>968</v>
      </c>
      <c r="I67" s="123" t="s">
        <v>867</v>
      </c>
      <c r="J67" s="123" t="s">
        <v>984</v>
      </c>
      <c r="K67" s="123" t="s">
        <v>875</v>
      </c>
      <c r="L67" s="123" t="s">
        <v>1015</v>
      </c>
      <c r="M67" s="123" t="s">
        <v>876</v>
      </c>
      <c r="N67" s="123" t="s">
        <v>1075</v>
      </c>
      <c r="O67" s="123" t="s">
        <v>906</v>
      </c>
      <c r="P67" s="107"/>
      <c r="Q67" s="37">
        <f t="shared" si="1"/>
        <v>5</v>
      </c>
    </row>
    <row r="68" spans="1:17">
      <c r="A68" s="107" t="s">
        <v>1076</v>
      </c>
      <c r="B68" s="133"/>
      <c r="C68" s="123" t="s">
        <v>398</v>
      </c>
      <c r="D68" s="134"/>
      <c r="E68" s="37" t="str">
        <f t="shared" si="0"/>
        <v>A製品事業部-開発部-シータ課-１係-XXX班</v>
      </c>
      <c r="F68" s="123" t="s">
        <v>957</v>
      </c>
      <c r="G68" s="123" t="s">
        <v>419</v>
      </c>
      <c r="H68" s="123" t="s">
        <v>968</v>
      </c>
      <c r="I68" s="123" t="s">
        <v>867</v>
      </c>
      <c r="J68" s="123" t="s">
        <v>984</v>
      </c>
      <c r="K68" s="123" t="s">
        <v>875</v>
      </c>
      <c r="L68" s="123" t="s">
        <v>1015</v>
      </c>
      <c r="M68" s="123" t="s">
        <v>876</v>
      </c>
      <c r="N68" s="123" t="s">
        <v>1077</v>
      </c>
      <c r="O68" s="123" t="s">
        <v>907</v>
      </c>
      <c r="P68" s="107"/>
      <c r="Q68" s="37">
        <f t="shared" si="1"/>
        <v>5</v>
      </c>
    </row>
    <row r="69" spans="1:17">
      <c r="A69" s="107" t="s">
        <v>1078</v>
      </c>
      <c r="B69" s="133"/>
      <c r="C69" s="123" t="s">
        <v>398</v>
      </c>
      <c r="D69" s="134"/>
      <c r="E69" s="37" t="str">
        <f t="shared" si="0"/>
        <v>A製品事業部-開発部-シータ課-２係-XXXI班</v>
      </c>
      <c r="F69" s="123" t="s">
        <v>957</v>
      </c>
      <c r="G69" s="123" t="s">
        <v>419</v>
      </c>
      <c r="H69" s="123" t="s">
        <v>968</v>
      </c>
      <c r="I69" s="123" t="s">
        <v>867</v>
      </c>
      <c r="J69" s="123" t="s">
        <v>984</v>
      </c>
      <c r="K69" s="123" t="s">
        <v>875</v>
      </c>
      <c r="L69" s="123" t="s">
        <v>1017</v>
      </c>
      <c r="M69" s="123" t="s">
        <v>989</v>
      </c>
      <c r="N69" s="123" t="s">
        <v>1079</v>
      </c>
      <c r="O69" s="123" t="s">
        <v>908</v>
      </c>
      <c r="P69" s="107"/>
      <c r="Q69" s="37">
        <f t="shared" si="1"/>
        <v>5</v>
      </c>
    </row>
    <row r="70" spans="1:17">
      <c r="A70" s="107" t="s">
        <v>1080</v>
      </c>
      <c r="B70" s="133"/>
      <c r="C70" s="123" t="s">
        <v>398</v>
      </c>
      <c r="D70" s="134"/>
      <c r="E70" s="37" t="str">
        <f t="shared" ref="E70:E133" si="2">IF(G70="", "", G70) &amp; IF(I70="", "", "-" &amp; I70) &amp; IF(K70="", "", "-" &amp; K70) &amp; IF(M70="", "", "-" &amp; M70) &amp; IF(O70="", "", "-" &amp; O70)</f>
        <v>A製品事業部-開発部-シータ課-２係-XXXII班</v>
      </c>
      <c r="F70" s="123" t="s">
        <v>957</v>
      </c>
      <c r="G70" s="123" t="s">
        <v>419</v>
      </c>
      <c r="H70" s="123" t="s">
        <v>968</v>
      </c>
      <c r="I70" s="123" t="s">
        <v>867</v>
      </c>
      <c r="J70" s="123" t="s">
        <v>984</v>
      </c>
      <c r="K70" s="123" t="s">
        <v>875</v>
      </c>
      <c r="L70" s="123" t="s">
        <v>1017</v>
      </c>
      <c r="M70" s="123" t="s">
        <v>989</v>
      </c>
      <c r="N70" s="123" t="s">
        <v>1081</v>
      </c>
      <c r="O70" s="123" t="s">
        <v>909</v>
      </c>
      <c r="P70" s="107"/>
      <c r="Q70" s="37">
        <f t="shared" ref="Q70:Q133" si="3">IF(G70="","",(IF(I70="",1,IF(K70="",2,IF(M70="",3,IF(O70="",4,5))))))</f>
        <v>5</v>
      </c>
    </row>
    <row r="71" spans="1:17">
      <c r="A71" s="107" t="s">
        <v>1082</v>
      </c>
      <c r="B71" s="133"/>
      <c r="C71" s="123"/>
      <c r="D71" s="134"/>
      <c r="E71" s="37" t="str">
        <f t="shared" si="2"/>
        <v/>
      </c>
      <c r="F71" s="123"/>
      <c r="G71" s="123"/>
      <c r="H71" s="123"/>
      <c r="I71" s="123"/>
      <c r="J71" s="123"/>
      <c r="K71" s="123"/>
      <c r="L71" s="123"/>
      <c r="M71" s="123"/>
      <c r="N71" s="123"/>
      <c r="O71" s="123"/>
      <c r="P71" s="107"/>
      <c r="Q71" s="37" t="str">
        <f t="shared" si="3"/>
        <v/>
      </c>
    </row>
    <row r="72" spans="1:17">
      <c r="A72" s="107" t="s">
        <v>1083</v>
      </c>
      <c r="B72" s="133"/>
      <c r="C72" s="123"/>
      <c r="D72" s="134"/>
      <c r="E72" s="37" t="str">
        <f t="shared" si="2"/>
        <v/>
      </c>
      <c r="F72" s="123"/>
      <c r="G72" s="123"/>
      <c r="H72" s="123"/>
      <c r="I72" s="123"/>
      <c r="J72" s="123"/>
      <c r="K72" s="123"/>
      <c r="L72" s="123"/>
      <c r="M72" s="123"/>
      <c r="N72" s="123"/>
      <c r="O72" s="123"/>
      <c r="P72" s="107"/>
      <c r="Q72" s="37" t="str">
        <f t="shared" si="3"/>
        <v/>
      </c>
    </row>
    <row r="73" spans="1:17">
      <c r="A73" s="107" t="s">
        <v>1084</v>
      </c>
      <c r="B73" s="133"/>
      <c r="C73" s="123"/>
      <c r="D73" s="134"/>
      <c r="E73" s="37" t="str">
        <f t="shared" si="2"/>
        <v/>
      </c>
      <c r="F73" s="123"/>
      <c r="G73" s="123"/>
      <c r="H73" s="123"/>
      <c r="I73" s="123"/>
      <c r="J73" s="123"/>
      <c r="K73" s="123"/>
      <c r="L73" s="123"/>
      <c r="M73" s="123"/>
      <c r="N73" s="123"/>
      <c r="O73" s="123"/>
      <c r="P73" s="107"/>
      <c r="Q73" s="37" t="str">
        <f t="shared" si="3"/>
        <v/>
      </c>
    </row>
    <row r="74" spans="1:17">
      <c r="A74" s="107" t="s">
        <v>1085</v>
      </c>
      <c r="B74" s="133"/>
      <c r="C74" s="123"/>
      <c r="D74" s="134"/>
      <c r="E74" s="37" t="str">
        <f t="shared" si="2"/>
        <v/>
      </c>
      <c r="F74" s="123"/>
      <c r="G74" s="123"/>
      <c r="H74" s="123"/>
      <c r="I74" s="123"/>
      <c r="J74" s="123"/>
      <c r="K74" s="123"/>
      <c r="L74" s="123"/>
      <c r="M74" s="123"/>
      <c r="N74" s="123"/>
      <c r="O74" s="123"/>
      <c r="P74" s="107"/>
      <c r="Q74" s="37" t="str">
        <f t="shared" si="3"/>
        <v/>
      </c>
    </row>
    <row r="75" spans="1:17">
      <c r="A75" s="107" t="s">
        <v>1086</v>
      </c>
      <c r="B75" s="133"/>
      <c r="C75" s="123"/>
      <c r="D75" s="134"/>
      <c r="E75" s="37" t="str">
        <f t="shared" si="2"/>
        <v/>
      </c>
      <c r="F75" s="123"/>
      <c r="G75" s="123"/>
      <c r="H75" s="123"/>
      <c r="I75" s="123"/>
      <c r="J75" s="123"/>
      <c r="K75" s="123"/>
      <c r="L75" s="123"/>
      <c r="M75" s="123"/>
      <c r="N75" s="123"/>
      <c r="O75" s="123"/>
      <c r="P75" s="107"/>
      <c r="Q75" s="37" t="str">
        <f t="shared" si="3"/>
        <v/>
      </c>
    </row>
    <row r="76" spans="1:17">
      <c r="A76" s="107" t="s">
        <v>1087</v>
      </c>
      <c r="B76" s="133"/>
      <c r="C76" s="123"/>
      <c r="D76" s="134"/>
      <c r="E76" s="37" t="str">
        <f t="shared" si="2"/>
        <v/>
      </c>
      <c r="F76" s="123"/>
      <c r="G76" s="123"/>
      <c r="H76" s="123"/>
      <c r="I76" s="123"/>
      <c r="J76" s="123"/>
      <c r="K76" s="123"/>
      <c r="L76" s="123"/>
      <c r="M76" s="123"/>
      <c r="N76" s="123"/>
      <c r="O76" s="123"/>
      <c r="P76" s="107"/>
      <c r="Q76" s="37" t="str">
        <f t="shared" si="3"/>
        <v/>
      </c>
    </row>
    <row r="77" spans="1:17">
      <c r="A77" s="107" t="s">
        <v>1088</v>
      </c>
      <c r="B77" s="133"/>
      <c r="C77" s="123"/>
      <c r="D77" s="134"/>
      <c r="E77" s="37" t="str">
        <f t="shared" si="2"/>
        <v/>
      </c>
      <c r="F77" s="123"/>
      <c r="G77" s="123"/>
      <c r="H77" s="123"/>
      <c r="I77" s="123"/>
      <c r="J77" s="123"/>
      <c r="K77" s="123"/>
      <c r="L77" s="123"/>
      <c r="M77" s="123"/>
      <c r="N77" s="123"/>
      <c r="O77" s="123"/>
      <c r="P77" s="107"/>
      <c r="Q77" s="37" t="str">
        <f t="shared" si="3"/>
        <v/>
      </c>
    </row>
    <row r="78" spans="1:17">
      <c r="A78" s="107" t="s">
        <v>1089</v>
      </c>
      <c r="B78" s="133"/>
      <c r="C78" s="123"/>
      <c r="D78" s="134"/>
      <c r="E78" s="37" t="str">
        <f t="shared" si="2"/>
        <v/>
      </c>
      <c r="F78" s="123"/>
      <c r="G78" s="123"/>
      <c r="H78" s="123"/>
      <c r="I78" s="123"/>
      <c r="J78" s="123"/>
      <c r="K78" s="123"/>
      <c r="L78" s="123"/>
      <c r="M78" s="123"/>
      <c r="N78" s="123"/>
      <c r="O78" s="123"/>
      <c r="P78" s="107"/>
      <c r="Q78" s="37" t="str">
        <f t="shared" si="3"/>
        <v/>
      </c>
    </row>
    <row r="79" spans="1:17">
      <c r="A79" s="107" t="s">
        <v>1090</v>
      </c>
      <c r="B79" s="133"/>
      <c r="C79" s="123"/>
      <c r="D79" s="134"/>
      <c r="E79" s="37" t="str">
        <f t="shared" si="2"/>
        <v/>
      </c>
      <c r="F79" s="123"/>
      <c r="G79" s="123"/>
      <c r="H79" s="123"/>
      <c r="I79" s="123"/>
      <c r="J79" s="123"/>
      <c r="K79" s="123"/>
      <c r="L79" s="123"/>
      <c r="M79" s="123"/>
      <c r="N79" s="123"/>
      <c r="O79" s="123"/>
      <c r="P79" s="107"/>
      <c r="Q79" s="37" t="str">
        <f t="shared" si="3"/>
        <v/>
      </c>
    </row>
    <row r="80" spans="1:17">
      <c r="A80" s="107" t="s">
        <v>1091</v>
      </c>
      <c r="B80" s="133"/>
      <c r="C80" s="123"/>
      <c r="D80" s="134"/>
      <c r="E80" s="37" t="str">
        <f t="shared" si="2"/>
        <v/>
      </c>
      <c r="F80" s="123"/>
      <c r="G80" s="123"/>
      <c r="H80" s="123"/>
      <c r="I80" s="123"/>
      <c r="J80" s="123"/>
      <c r="K80" s="123"/>
      <c r="L80" s="123"/>
      <c r="M80" s="123"/>
      <c r="N80" s="123"/>
      <c r="O80" s="123"/>
      <c r="P80" s="107"/>
      <c r="Q80" s="37" t="str">
        <f t="shared" si="3"/>
        <v/>
      </c>
    </row>
    <row r="81" spans="1:17">
      <c r="A81" s="107" t="s">
        <v>1092</v>
      </c>
      <c r="B81" s="133"/>
      <c r="C81" s="123"/>
      <c r="D81" s="134"/>
      <c r="E81" s="37" t="str">
        <f t="shared" si="2"/>
        <v/>
      </c>
      <c r="F81" s="123"/>
      <c r="G81" s="123"/>
      <c r="H81" s="123"/>
      <c r="I81" s="123"/>
      <c r="J81" s="123"/>
      <c r="K81" s="123"/>
      <c r="L81" s="123"/>
      <c r="M81" s="123"/>
      <c r="N81" s="123"/>
      <c r="O81" s="123"/>
      <c r="P81" s="107"/>
      <c r="Q81" s="37" t="str">
        <f t="shared" si="3"/>
        <v/>
      </c>
    </row>
    <row r="82" spans="1:17">
      <c r="A82" s="107" t="s">
        <v>1093</v>
      </c>
      <c r="B82" s="133"/>
      <c r="C82" s="123"/>
      <c r="D82" s="134"/>
      <c r="E82" s="37" t="str">
        <f t="shared" si="2"/>
        <v/>
      </c>
      <c r="F82" s="123"/>
      <c r="G82" s="123"/>
      <c r="H82" s="123"/>
      <c r="I82" s="123"/>
      <c r="J82" s="123"/>
      <c r="K82" s="123"/>
      <c r="L82" s="123"/>
      <c r="M82" s="123"/>
      <c r="N82" s="123"/>
      <c r="O82" s="123"/>
      <c r="P82" s="107"/>
      <c r="Q82" s="37" t="str">
        <f t="shared" si="3"/>
        <v/>
      </c>
    </row>
    <row r="83" spans="1:17">
      <c r="A83" s="107" t="s">
        <v>1094</v>
      </c>
      <c r="B83" s="133"/>
      <c r="C83" s="123"/>
      <c r="D83" s="134"/>
      <c r="E83" s="37" t="str">
        <f t="shared" si="2"/>
        <v/>
      </c>
      <c r="F83" s="123"/>
      <c r="G83" s="123"/>
      <c r="H83" s="123"/>
      <c r="I83" s="123"/>
      <c r="J83" s="123"/>
      <c r="K83" s="123"/>
      <c r="L83" s="123"/>
      <c r="M83" s="123"/>
      <c r="N83" s="123"/>
      <c r="O83" s="123"/>
      <c r="P83" s="107"/>
      <c r="Q83" s="37" t="str">
        <f t="shared" si="3"/>
        <v/>
      </c>
    </row>
    <row r="84" spans="1:17">
      <c r="A84" s="107" t="s">
        <v>1095</v>
      </c>
      <c r="B84" s="133"/>
      <c r="C84" s="123"/>
      <c r="D84" s="134"/>
      <c r="E84" s="37" t="str">
        <f t="shared" si="2"/>
        <v/>
      </c>
      <c r="F84" s="123"/>
      <c r="G84" s="123"/>
      <c r="H84" s="123"/>
      <c r="I84" s="123"/>
      <c r="J84" s="123"/>
      <c r="K84" s="123"/>
      <c r="L84" s="123"/>
      <c r="M84" s="123"/>
      <c r="N84" s="123"/>
      <c r="O84" s="123"/>
      <c r="P84" s="107"/>
      <c r="Q84" s="37" t="str">
        <f t="shared" si="3"/>
        <v/>
      </c>
    </row>
    <row r="85" spans="1:17">
      <c r="A85" s="107" t="s">
        <v>1096</v>
      </c>
      <c r="B85" s="133"/>
      <c r="C85" s="123"/>
      <c r="D85" s="134"/>
      <c r="E85" s="37" t="str">
        <f t="shared" si="2"/>
        <v/>
      </c>
      <c r="F85" s="123"/>
      <c r="G85" s="123"/>
      <c r="H85" s="123"/>
      <c r="I85" s="123"/>
      <c r="J85" s="123"/>
      <c r="K85" s="123"/>
      <c r="L85" s="123"/>
      <c r="M85" s="123"/>
      <c r="N85" s="123"/>
      <c r="O85" s="123"/>
      <c r="P85" s="107"/>
      <c r="Q85" s="37" t="str">
        <f t="shared" si="3"/>
        <v/>
      </c>
    </row>
    <row r="86" spans="1:17">
      <c r="A86" s="107" t="s">
        <v>1097</v>
      </c>
      <c r="B86" s="133"/>
      <c r="C86" s="123"/>
      <c r="D86" s="134"/>
      <c r="E86" s="37" t="str">
        <f t="shared" si="2"/>
        <v/>
      </c>
      <c r="F86" s="123"/>
      <c r="G86" s="123"/>
      <c r="H86" s="123"/>
      <c r="I86" s="123"/>
      <c r="J86" s="123"/>
      <c r="K86" s="123"/>
      <c r="L86" s="123"/>
      <c r="M86" s="123"/>
      <c r="N86" s="123"/>
      <c r="O86" s="123"/>
      <c r="P86" s="107"/>
      <c r="Q86" s="37" t="str">
        <f t="shared" si="3"/>
        <v/>
      </c>
    </row>
    <row r="87" spans="1:17">
      <c r="A87" s="107" t="s">
        <v>1098</v>
      </c>
      <c r="B87" s="133"/>
      <c r="C87" s="123"/>
      <c r="D87" s="134"/>
      <c r="E87" s="37" t="str">
        <f t="shared" si="2"/>
        <v/>
      </c>
      <c r="F87" s="123"/>
      <c r="G87" s="123"/>
      <c r="H87" s="123"/>
      <c r="I87" s="123"/>
      <c r="J87" s="123"/>
      <c r="K87" s="123"/>
      <c r="L87" s="123"/>
      <c r="M87" s="123"/>
      <c r="N87" s="123"/>
      <c r="O87" s="123"/>
      <c r="P87" s="107"/>
      <c r="Q87" s="37" t="str">
        <f t="shared" si="3"/>
        <v/>
      </c>
    </row>
    <row r="88" spans="1:17">
      <c r="A88" s="107" t="s">
        <v>1099</v>
      </c>
      <c r="B88" s="133"/>
      <c r="C88" s="123"/>
      <c r="D88" s="134"/>
      <c r="E88" s="37" t="str">
        <f t="shared" si="2"/>
        <v/>
      </c>
      <c r="F88" s="123"/>
      <c r="G88" s="123"/>
      <c r="H88" s="123"/>
      <c r="I88" s="123"/>
      <c r="J88" s="123"/>
      <c r="K88" s="123"/>
      <c r="L88" s="123"/>
      <c r="M88" s="123"/>
      <c r="N88" s="123"/>
      <c r="O88" s="123"/>
      <c r="P88" s="107"/>
      <c r="Q88" s="37" t="str">
        <f t="shared" si="3"/>
        <v/>
      </c>
    </row>
    <row r="89" spans="1:17">
      <c r="A89" s="107" t="s">
        <v>1100</v>
      </c>
      <c r="B89" s="133"/>
      <c r="C89" s="123"/>
      <c r="D89" s="134"/>
      <c r="E89" s="37" t="str">
        <f t="shared" si="2"/>
        <v/>
      </c>
      <c r="F89" s="123"/>
      <c r="G89" s="123"/>
      <c r="H89" s="123"/>
      <c r="I89" s="123"/>
      <c r="J89" s="123"/>
      <c r="K89" s="123"/>
      <c r="L89" s="123"/>
      <c r="M89" s="123"/>
      <c r="N89" s="123"/>
      <c r="O89" s="123"/>
      <c r="P89" s="107"/>
      <c r="Q89" s="37" t="str">
        <f t="shared" si="3"/>
        <v/>
      </c>
    </row>
    <row r="90" spans="1:17">
      <c r="A90" s="107" t="s">
        <v>1101</v>
      </c>
      <c r="B90" s="133"/>
      <c r="C90" s="123"/>
      <c r="D90" s="134"/>
      <c r="E90" s="37" t="str">
        <f t="shared" si="2"/>
        <v/>
      </c>
      <c r="F90" s="123"/>
      <c r="G90" s="123"/>
      <c r="H90" s="123"/>
      <c r="I90" s="123"/>
      <c r="J90" s="123"/>
      <c r="K90" s="123"/>
      <c r="L90" s="123"/>
      <c r="M90" s="123"/>
      <c r="N90" s="123"/>
      <c r="O90" s="123"/>
      <c r="P90" s="107"/>
      <c r="Q90" s="37" t="str">
        <f t="shared" si="3"/>
        <v/>
      </c>
    </row>
    <row r="91" spans="1:17">
      <c r="A91" s="107" t="s">
        <v>1102</v>
      </c>
      <c r="B91" s="133"/>
      <c r="C91" s="123"/>
      <c r="D91" s="134"/>
      <c r="E91" s="37" t="str">
        <f t="shared" si="2"/>
        <v/>
      </c>
      <c r="F91" s="123"/>
      <c r="G91" s="123"/>
      <c r="H91" s="123"/>
      <c r="I91" s="123"/>
      <c r="J91" s="123"/>
      <c r="K91" s="123"/>
      <c r="L91" s="123"/>
      <c r="M91" s="123"/>
      <c r="N91" s="123"/>
      <c r="O91" s="123"/>
      <c r="P91" s="107"/>
      <c r="Q91" s="37" t="str">
        <f t="shared" si="3"/>
        <v/>
      </c>
    </row>
    <row r="92" spans="1:17">
      <c r="A92" s="107" t="s">
        <v>1103</v>
      </c>
      <c r="B92" s="133"/>
      <c r="C92" s="123"/>
      <c r="D92" s="134"/>
      <c r="E92" s="37" t="str">
        <f t="shared" si="2"/>
        <v/>
      </c>
      <c r="F92" s="123"/>
      <c r="G92" s="123"/>
      <c r="H92" s="123"/>
      <c r="I92" s="123"/>
      <c r="J92" s="123"/>
      <c r="K92" s="123"/>
      <c r="L92" s="123"/>
      <c r="M92" s="123"/>
      <c r="N92" s="123"/>
      <c r="O92" s="123"/>
      <c r="P92" s="107"/>
      <c r="Q92" s="37" t="str">
        <f t="shared" si="3"/>
        <v/>
      </c>
    </row>
    <row r="93" spans="1:17">
      <c r="A93" s="107" t="s">
        <v>1104</v>
      </c>
      <c r="B93" s="133"/>
      <c r="C93" s="123"/>
      <c r="D93" s="134"/>
      <c r="E93" s="37" t="str">
        <f t="shared" si="2"/>
        <v/>
      </c>
      <c r="F93" s="123"/>
      <c r="G93" s="123"/>
      <c r="H93" s="123"/>
      <c r="I93" s="123"/>
      <c r="J93" s="123"/>
      <c r="K93" s="123"/>
      <c r="L93" s="123"/>
      <c r="M93" s="123"/>
      <c r="N93" s="123"/>
      <c r="O93" s="123"/>
      <c r="P93" s="107"/>
      <c r="Q93" s="37" t="str">
        <f t="shared" si="3"/>
        <v/>
      </c>
    </row>
    <row r="94" spans="1:17">
      <c r="A94" s="107" t="s">
        <v>1105</v>
      </c>
      <c r="B94" s="133"/>
      <c r="C94" s="123"/>
      <c r="D94" s="134"/>
      <c r="E94" s="37" t="str">
        <f t="shared" si="2"/>
        <v/>
      </c>
      <c r="F94" s="123"/>
      <c r="G94" s="123"/>
      <c r="H94" s="123"/>
      <c r="I94" s="123"/>
      <c r="J94" s="123"/>
      <c r="K94" s="123"/>
      <c r="L94" s="123"/>
      <c r="M94" s="123"/>
      <c r="N94" s="123"/>
      <c r="O94" s="123"/>
      <c r="P94" s="107"/>
      <c r="Q94" s="37" t="str">
        <f t="shared" si="3"/>
        <v/>
      </c>
    </row>
    <row r="95" spans="1:17">
      <c r="A95" s="107" t="s">
        <v>1106</v>
      </c>
      <c r="B95" s="133"/>
      <c r="C95" s="123"/>
      <c r="D95" s="134"/>
      <c r="E95" s="37" t="str">
        <f t="shared" si="2"/>
        <v/>
      </c>
      <c r="F95" s="123"/>
      <c r="G95" s="123"/>
      <c r="H95" s="123"/>
      <c r="I95" s="123"/>
      <c r="J95" s="123"/>
      <c r="K95" s="123"/>
      <c r="L95" s="123"/>
      <c r="M95" s="123"/>
      <c r="N95" s="123"/>
      <c r="O95" s="123"/>
      <c r="P95" s="107"/>
      <c r="Q95" s="37" t="str">
        <f t="shared" si="3"/>
        <v/>
      </c>
    </row>
    <row r="96" spans="1:17">
      <c r="A96" s="107" t="s">
        <v>1107</v>
      </c>
      <c r="B96" s="133"/>
      <c r="C96" s="123"/>
      <c r="D96" s="134"/>
      <c r="E96" s="37" t="str">
        <f t="shared" si="2"/>
        <v/>
      </c>
      <c r="F96" s="123"/>
      <c r="G96" s="123"/>
      <c r="H96" s="123"/>
      <c r="I96" s="123"/>
      <c r="J96" s="123"/>
      <c r="K96" s="123"/>
      <c r="L96" s="123"/>
      <c r="M96" s="123"/>
      <c r="N96" s="123"/>
      <c r="O96" s="123"/>
      <c r="P96" s="107"/>
      <c r="Q96" s="37" t="str">
        <f t="shared" si="3"/>
        <v/>
      </c>
    </row>
    <row r="97" spans="1:17">
      <c r="A97" s="107" t="s">
        <v>1108</v>
      </c>
      <c r="B97" s="133"/>
      <c r="C97" s="123"/>
      <c r="D97" s="134"/>
      <c r="E97" s="37" t="str">
        <f t="shared" si="2"/>
        <v/>
      </c>
      <c r="F97" s="123"/>
      <c r="G97" s="123"/>
      <c r="H97" s="123"/>
      <c r="I97" s="123"/>
      <c r="J97" s="123"/>
      <c r="K97" s="123"/>
      <c r="L97" s="123"/>
      <c r="M97" s="123"/>
      <c r="N97" s="123"/>
      <c r="O97" s="123"/>
      <c r="P97" s="107"/>
      <c r="Q97" s="37" t="str">
        <f t="shared" si="3"/>
        <v/>
      </c>
    </row>
    <row r="98" spans="1:17">
      <c r="A98" s="107" t="s">
        <v>1109</v>
      </c>
      <c r="B98" s="133"/>
      <c r="C98" s="123"/>
      <c r="D98" s="134"/>
      <c r="E98" s="37" t="str">
        <f t="shared" si="2"/>
        <v/>
      </c>
      <c r="F98" s="123"/>
      <c r="G98" s="123"/>
      <c r="H98" s="123"/>
      <c r="I98" s="123"/>
      <c r="J98" s="123"/>
      <c r="K98" s="123"/>
      <c r="L98" s="123"/>
      <c r="M98" s="123"/>
      <c r="N98" s="123"/>
      <c r="O98" s="123"/>
      <c r="P98" s="107"/>
      <c r="Q98" s="37" t="str">
        <f t="shared" si="3"/>
        <v/>
      </c>
    </row>
    <row r="99" spans="1:17">
      <c r="A99" s="107" t="s">
        <v>1110</v>
      </c>
      <c r="B99" s="133"/>
      <c r="C99" s="123"/>
      <c r="D99" s="134"/>
      <c r="E99" s="37" t="str">
        <f t="shared" si="2"/>
        <v/>
      </c>
      <c r="F99" s="123"/>
      <c r="G99" s="123"/>
      <c r="H99" s="123"/>
      <c r="I99" s="123"/>
      <c r="J99" s="123"/>
      <c r="K99" s="123"/>
      <c r="L99" s="123"/>
      <c r="M99" s="123"/>
      <c r="N99" s="123"/>
      <c r="O99" s="123"/>
      <c r="P99" s="107"/>
      <c r="Q99" s="37" t="str">
        <f t="shared" si="3"/>
        <v/>
      </c>
    </row>
    <row r="100" spans="1:17">
      <c r="A100" s="107" t="s">
        <v>1111</v>
      </c>
      <c r="B100" s="133"/>
      <c r="C100" s="123"/>
      <c r="D100" s="134"/>
      <c r="E100" s="37" t="str">
        <f t="shared" si="2"/>
        <v/>
      </c>
      <c r="F100" s="123"/>
      <c r="G100" s="123"/>
      <c r="H100" s="123"/>
      <c r="I100" s="123"/>
      <c r="J100" s="123"/>
      <c r="K100" s="123"/>
      <c r="L100" s="123"/>
      <c r="M100" s="123"/>
      <c r="N100" s="123"/>
      <c r="O100" s="123"/>
      <c r="P100" s="107"/>
      <c r="Q100" s="37" t="str">
        <f t="shared" si="3"/>
        <v/>
      </c>
    </row>
    <row r="101" spans="1:17">
      <c r="A101" s="107" t="s">
        <v>1112</v>
      </c>
      <c r="B101" s="133"/>
      <c r="C101" s="123"/>
      <c r="D101" s="134"/>
      <c r="E101" s="37" t="str">
        <f t="shared" si="2"/>
        <v/>
      </c>
      <c r="F101" s="123"/>
      <c r="G101" s="123"/>
      <c r="H101" s="123"/>
      <c r="I101" s="123"/>
      <c r="J101" s="123"/>
      <c r="K101" s="123"/>
      <c r="L101" s="123"/>
      <c r="M101" s="123"/>
      <c r="N101" s="123"/>
      <c r="O101" s="123"/>
      <c r="P101" s="107"/>
      <c r="Q101" s="37" t="str">
        <f t="shared" si="3"/>
        <v/>
      </c>
    </row>
    <row r="102" spans="1:17">
      <c r="A102" s="107" t="s">
        <v>1113</v>
      </c>
      <c r="B102" s="133"/>
      <c r="C102" s="123"/>
      <c r="D102" s="134"/>
      <c r="E102" s="37" t="str">
        <f t="shared" si="2"/>
        <v/>
      </c>
      <c r="F102" s="123"/>
      <c r="G102" s="123"/>
      <c r="H102" s="123"/>
      <c r="I102" s="123"/>
      <c r="J102" s="123"/>
      <c r="K102" s="123"/>
      <c r="L102" s="123"/>
      <c r="M102" s="123"/>
      <c r="N102" s="123"/>
      <c r="O102" s="123"/>
      <c r="P102" s="107"/>
      <c r="Q102" s="37" t="str">
        <f t="shared" si="3"/>
        <v/>
      </c>
    </row>
    <row r="103" spans="1:17">
      <c r="A103" s="107" t="s">
        <v>1114</v>
      </c>
      <c r="B103" s="133"/>
      <c r="C103" s="123"/>
      <c r="D103" s="134"/>
      <c r="E103" s="37" t="str">
        <f t="shared" si="2"/>
        <v/>
      </c>
      <c r="F103" s="123"/>
      <c r="G103" s="123"/>
      <c r="H103" s="123"/>
      <c r="I103" s="123"/>
      <c r="J103" s="123"/>
      <c r="K103" s="123"/>
      <c r="L103" s="123"/>
      <c r="M103" s="123"/>
      <c r="N103" s="123"/>
      <c r="O103" s="123"/>
      <c r="P103" s="107"/>
      <c r="Q103" s="37" t="str">
        <f t="shared" si="3"/>
        <v/>
      </c>
    </row>
    <row r="104" spans="1:17">
      <c r="A104" s="107" t="s">
        <v>1115</v>
      </c>
      <c r="B104" s="133"/>
      <c r="C104" s="123"/>
      <c r="D104" s="134"/>
      <c r="E104" s="37" t="str">
        <f t="shared" si="2"/>
        <v/>
      </c>
      <c r="F104" s="123"/>
      <c r="G104" s="123"/>
      <c r="H104" s="123"/>
      <c r="I104" s="123"/>
      <c r="J104" s="123"/>
      <c r="K104" s="123"/>
      <c r="L104" s="123"/>
      <c r="M104" s="123"/>
      <c r="N104" s="123"/>
      <c r="O104" s="123"/>
      <c r="P104" s="107"/>
      <c r="Q104" s="37" t="str">
        <f t="shared" si="3"/>
        <v/>
      </c>
    </row>
    <row r="105" spans="1:17">
      <c r="A105" s="107" t="s">
        <v>1116</v>
      </c>
      <c r="B105" s="133"/>
      <c r="C105" s="123"/>
      <c r="D105" s="134"/>
      <c r="E105" s="37" t="str">
        <f t="shared" si="2"/>
        <v/>
      </c>
      <c r="F105" s="123"/>
      <c r="G105" s="123"/>
      <c r="H105" s="123"/>
      <c r="I105" s="123"/>
      <c r="J105" s="123"/>
      <c r="K105" s="123"/>
      <c r="L105" s="123"/>
      <c r="M105" s="123"/>
      <c r="N105" s="123"/>
      <c r="O105" s="123"/>
      <c r="P105" s="107"/>
      <c r="Q105" s="37" t="str">
        <f t="shared" si="3"/>
        <v/>
      </c>
    </row>
    <row r="106" spans="1:17">
      <c r="A106" s="107" t="s">
        <v>1117</v>
      </c>
      <c r="B106" s="133"/>
      <c r="C106" s="123"/>
      <c r="D106" s="134"/>
      <c r="E106" s="37" t="str">
        <f t="shared" si="2"/>
        <v/>
      </c>
      <c r="F106" s="123"/>
      <c r="G106" s="123"/>
      <c r="H106" s="123"/>
      <c r="I106" s="123"/>
      <c r="J106" s="123"/>
      <c r="K106" s="123"/>
      <c r="L106" s="123"/>
      <c r="M106" s="123"/>
      <c r="N106" s="123"/>
      <c r="O106" s="123"/>
      <c r="P106" s="107"/>
      <c r="Q106" s="37" t="str">
        <f t="shared" si="3"/>
        <v/>
      </c>
    </row>
    <row r="107" spans="1:17">
      <c r="A107" s="107" t="s">
        <v>1118</v>
      </c>
      <c r="B107" s="133"/>
      <c r="C107" s="123"/>
      <c r="D107" s="134"/>
      <c r="E107" s="37" t="str">
        <f t="shared" si="2"/>
        <v/>
      </c>
      <c r="F107" s="123"/>
      <c r="G107" s="123"/>
      <c r="H107" s="123"/>
      <c r="I107" s="123"/>
      <c r="J107" s="123"/>
      <c r="K107" s="123"/>
      <c r="L107" s="123"/>
      <c r="M107" s="123"/>
      <c r="N107" s="123"/>
      <c r="O107" s="123"/>
      <c r="P107" s="107"/>
      <c r="Q107" s="37" t="str">
        <f t="shared" si="3"/>
        <v/>
      </c>
    </row>
    <row r="108" spans="1:17">
      <c r="A108" s="107" t="s">
        <v>1119</v>
      </c>
      <c r="B108" s="133"/>
      <c r="C108" s="123"/>
      <c r="D108" s="134"/>
      <c r="E108" s="37" t="str">
        <f t="shared" si="2"/>
        <v/>
      </c>
      <c r="F108" s="123"/>
      <c r="G108" s="123"/>
      <c r="H108" s="123"/>
      <c r="I108" s="123"/>
      <c r="J108" s="123"/>
      <c r="K108" s="123"/>
      <c r="L108" s="123"/>
      <c r="M108" s="123"/>
      <c r="N108" s="123"/>
      <c r="O108" s="123"/>
      <c r="P108" s="107"/>
      <c r="Q108" s="37" t="str">
        <f t="shared" si="3"/>
        <v/>
      </c>
    </row>
    <row r="109" spans="1:17">
      <c r="A109" s="107" t="s">
        <v>1120</v>
      </c>
      <c r="B109" s="133"/>
      <c r="C109" s="123"/>
      <c r="D109" s="134"/>
      <c r="E109" s="37" t="str">
        <f t="shared" si="2"/>
        <v/>
      </c>
      <c r="F109" s="123"/>
      <c r="G109" s="123"/>
      <c r="H109" s="123"/>
      <c r="I109" s="123"/>
      <c r="J109" s="123"/>
      <c r="K109" s="123"/>
      <c r="L109" s="123"/>
      <c r="M109" s="123"/>
      <c r="N109" s="123"/>
      <c r="O109" s="123"/>
      <c r="P109" s="107"/>
      <c r="Q109" s="37" t="str">
        <f t="shared" si="3"/>
        <v/>
      </c>
    </row>
    <row r="110" spans="1:17">
      <c r="A110" s="107" t="s">
        <v>1121</v>
      </c>
      <c r="B110" s="133"/>
      <c r="C110" s="123"/>
      <c r="D110" s="134"/>
      <c r="E110" s="37" t="str">
        <f t="shared" si="2"/>
        <v/>
      </c>
      <c r="F110" s="123"/>
      <c r="G110" s="123"/>
      <c r="H110" s="123"/>
      <c r="I110" s="123"/>
      <c r="J110" s="123"/>
      <c r="K110" s="123"/>
      <c r="L110" s="123"/>
      <c r="M110" s="123"/>
      <c r="N110" s="123"/>
      <c r="O110" s="123"/>
      <c r="P110" s="107"/>
      <c r="Q110" s="37" t="str">
        <f t="shared" si="3"/>
        <v/>
      </c>
    </row>
    <row r="111" spans="1:17">
      <c r="A111" s="107" t="s">
        <v>1122</v>
      </c>
      <c r="B111" s="133"/>
      <c r="C111" s="123"/>
      <c r="D111" s="134"/>
      <c r="E111" s="37" t="str">
        <f t="shared" si="2"/>
        <v/>
      </c>
      <c r="F111" s="123"/>
      <c r="G111" s="123"/>
      <c r="H111" s="123"/>
      <c r="I111" s="123"/>
      <c r="J111" s="123"/>
      <c r="K111" s="123"/>
      <c r="L111" s="123"/>
      <c r="M111" s="123"/>
      <c r="N111" s="123"/>
      <c r="O111" s="123"/>
      <c r="P111" s="107"/>
      <c r="Q111" s="37" t="str">
        <f t="shared" si="3"/>
        <v/>
      </c>
    </row>
    <row r="112" spans="1:17">
      <c r="A112" s="107" t="s">
        <v>1123</v>
      </c>
      <c r="B112" s="133"/>
      <c r="C112" s="123"/>
      <c r="D112" s="134"/>
      <c r="E112" s="37" t="str">
        <f t="shared" si="2"/>
        <v/>
      </c>
      <c r="F112" s="123"/>
      <c r="G112" s="123"/>
      <c r="H112" s="123"/>
      <c r="I112" s="123"/>
      <c r="J112" s="123"/>
      <c r="K112" s="123"/>
      <c r="L112" s="123"/>
      <c r="M112" s="123"/>
      <c r="N112" s="123"/>
      <c r="O112" s="123"/>
      <c r="P112" s="107"/>
      <c r="Q112" s="37" t="str">
        <f t="shared" si="3"/>
        <v/>
      </c>
    </row>
    <row r="113" spans="1:17">
      <c r="A113" s="107" t="s">
        <v>1124</v>
      </c>
      <c r="B113" s="133"/>
      <c r="C113" s="123"/>
      <c r="D113" s="134"/>
      <c r="E113" s="37" t="str">
        <f t="shared" si="2"/>
        <v/>
      </c>
      <c r="F113" s="123"/>
      <c r="G113" s="123"/>
      <c r="H113" s="123"/>
      <c r="I113" s="123"/>
      <c r="J113" s="123"/>
      <c r="K113" s="123"/>
      <c r="L113" s="123"/>
      <c r="M113" s="123"/>
      <c r="N113" s="123"/>
      <c r="O113" s="123"/>
      <c r="P113" s="107"/>
      <c r="Q113" s="37" t="str">
        <f t="shared" si="3"/>
        <v/>
      </c>
    </row>
    <row r="114" spans="1:17">
      <c r="A114" s="107" t="s">
        <v>1125</v>
      </c>
      <c r="B114" s="133"/>
      <c r="C114" s="123"/>
      <c r="D114" s="134"/>
      <c r="E114" s="37" t="str">
        <f t="shared" si="2"/>
        <v/>
      </c>
      <c r="F114" s="123"/>
      <c r="G114" s="123"/>
      <c r="H114" s="123"/>
      <c r="I114" s="123"/>
      <c r="J114" s="123"/>
      <c r="K114" s="123"/>
      <c r="L114" s="123"/>
      <c r="M114" s="123"/>
      <c r="N114" s="123"/>
      <c r="O114" s="123"/>
      <c r="P114" s="107"/>
      <c r="Q114" s="37" t="str">
        <f t="shared" si="3"/>
        <v/>
      </c>
    </row>
    <row r="115" spans="1:17">
      <c r="A115" s="107" t="s">
        <v>1126</v>
      </c>
      <c r="B115" s="133"/>
      <c r="C115" s="123"/>
      <c r="D115" s="134"/>
      <c r="E115" s="37" t="str">
        <f t="shared" si="2"/>
        <v/>
      </c>
      <c r="F115" s="123"/>
      <c r="G115" s="123"/>
      <c r="H115" s="123"/>
      <c r="I115" s="123"/>
      <c r="J115" s="123"/>
      <c r="K115" s="123"/>
      <c r="L115" s="123"/>
      <c r="M115" s="123"/>
      <c r="N115" s="123"/>
      <c r="O115" s="123"/>
      <c r="P115" s="107"/>
      <c r="Q115" s="37" t="str">
        <f t="shared" si="3"/>
        <v/>
      </c>
    </row>
    <row r="116" spans="1:17">
      <c r="A116" s="107" t="s">
        <v>1127</v>
      </c>
      <c r="B116" s="133"/>
      <c r="C116" s="123"/>
      <c r="D116" s="134"/>
      <c r="E116" s="37" t="str">
        <f t="shared" si="2"/>
        <v/>
      </c>
      <c r="F116" s="123"/>
      <c r="G116" s="123"/>
      <c r="H116" s="123"/>
      <c r="I116" s="123"/>
      <c r="J116" s="123"/>
      <c r="K116" s="123"/>
      <c r="L116" s="123"/>
      <c r="M116" s="123"/>
      <c r="N116" s="123"/>
      <c r="O116" s="123"/>
      <c r="P116" s="107"/>
      <c r="Q116" s="37" t="str">
        <f t="shared" si="3"/>
        <v/>
      </c>
    </row>
    <row r="117" spans="1:17">
      <c r="A117" s="107" t="s">
        <v>1128</v>
      </c>
      <c r="B117" s="133"/>
      <c r="C117" s="123"/>
      <c r="D117" s="134"/>
      <c r="E117" s="37" t="str">
        <f t="shared" si="2"/>
        <v/>
      </c>
      <c r="F117" s="123"/>
      <c r="G117" s="123"/>
      <c r="H117" s="123"/>
      <c r="I117" s="123"/>
      <c r="J117" s="123"/>
      <c r="K117" s="123"/>
      <c r="L117" s="123"/>
      <c r="M117" s="123"/>
      <c r="N117" s="123"/>
      <c r="O117" s="123"/>
      <c r="P117" s="107"/>
      <c r="Q117" s="37" t="str">
        <f t="shared" si="3"/>
        <v/>
      </c>
    </row>
    <row r="118" spans="1:17">
      <c r="A118" s="107" t="s">
        <v>1129</v>
      </c>
      <c r="B118" s="133"/>
      <c r="C118" s="123"/>
      <c r="D118" s="134"/>
      <c r="E118" s="37" t="str">
        <f t="shared" si="2"/>
        <v/>
      </c>
      <c r="F118" s="123"/>
      <c r="G118" s="123"/>
      <c r="H118" s="123"/>
      <c r="I118" s="123"/>
      <c r="J118" s="123"/>
      <c r="K118" s="123"/>
      <c r="L118" s="123"/>
      <c r="M118" s="123"/>
      <c r="N118" s="123"/>
      <c r="O118" s="123"/>
      <c r="P118" s="107"/>
      <c r="Q118" s="37" t="str">
        <f t="shared" si="3"/>
        <v/>
      </c>
    </row>
    <row r="119" spans="1:17">
      <c r="A119" s="107" t="s">
        <v>1130</v>
      </c>
      <c r="B119" s="133"/>
      <c r="C119" s="123"/>
      <c r="D119" s="134"/>
      <c r="E119" s="37" t="str">
        <f t="shared" si="2"/>
        <v/>
      </c>
      <c r="F119" s="123"/>
      <c r="G119" s="123"/>
      <c r="H119" s="123"/>
      <c r="I119" s="123"/>
      <c r="J119" s="123"/>
      <c r="K119" s="123"/>
      <c r="L119" s="123"/>
      <c r="M119" s="123"/>
      <c r="N119" s="123"/>
      <c r="O119" s="123"/>
      <c r="P119" s="107"/>
      <c r="Q119" s="37" t="str">
        <f t="shared" si="3"/>
        <v/>
      </c>
    </row>
    <row r="120" spans="1:17">
      <c r="A120" s="107" t="s">
        <v>1131</v>
      </c>
      <c r="B120" s="133"/>
      <c r="C120" s="123"/>
      <c r="D120" s="134"/>
      <c r="E120" s="37" t="str">
        <f t="shared" si="2"/>
        <v/>
      </c>
      <c r="F120" s="123"/>
      <c r="G120" s="123"/>
      <c r="H120" s="123"/>
      <c r="I120" s="123"/>
      <c r="J120" s="123"/>
      <c r="K120" s="123"/>
      <c r="L120" s="123"/>
      <c r="M120" s="123"/>
      <c r="N120" s="123"/>
      <c r="O120" s="123"/>
      <c r="P120" s="107"/>
      <c r="Q120" s="37" t="str">
        <f t="shared" si="3"/>
        <v/>
      </c>
    </row>
    <row r="121" spans="1:17">
      <c r="A121" s="107" t="s">
        <v>1132</v>
      </c>
      <c r="B121" s="133"/>
      <c r="C121" s="123"/>
      <c r="D121" s="134"/>
      <c r="E121" s="37" t="str">
        <f t="shared" si="2"/>
        <v/>
      </c>
      <c r="F121" s="123"/>
      <c r="G121" s="123"/>
      <c r="H121" s="123"/>
      <c r="I121" s="123"/>
      <c r="J121" s="123"/>
      <c r="K121" s="123"/>
      <c r="L121" s="123"/>
      <c r="M121" s="123"/>
      <c r="N121" s="123"/>
      <c r="O121" s="123"/>
      <c r="P121" s="107"/>
      <c r="Q121" s="37" t="str">
        <f t="shared" si="3"/>
        <v/>
      </c>
    </row>
    <row r="122" spans="1:17">
      <c r="A122" s="107" t="s">
        <v>1133</v>
      </c>
      <c r="B122" s="133"/>
      <c r="C122" s="123"/>
      <c r="D122" s="134"/>
      <c r="E122" s="37" t="str">
        <f t="shared" si="2"/>
        <v/>
      </c>
      <c r="F122" s="123"/>
      <c r="G122" s="123"/>
      <c r="H122" s="123"/>
      <c r="I122" s="123"/>
      <c r="J122" s="123"/>
      <c r="K122" s="123"/>
      <c r="L122" s="123"/>
      <c r="M122" s="123"/>
      <c r="N122" s="123"/>
      <c r="O122" s="123"/>
      <c r="P122" s="107"/>
      <c r="Q122" s="37" t="str">
        <f t="shared" si="3"/>
        <v/>
      </c>
    </row>
    <row r="123" spans="1:17">
      <c r="A123" s="107" t="s">
        <v>1134</v>
      </c>
      <c r="B123" s="133"/>
      <c r="C123" s="123"/>
      <c r="D123" s="134"/>
      <c r="E123" s="37" t="str">
        <f t="shared" si="2"/>
        <v/>
      </c>
      <c r="F123" s="123"/>
      <c r="G123" s="123"/>
      <c r="H123" s="123"/>
      <c r="I123" s="123"/>
      <c r="J123" s="123"/>
      <c r="K123" s="123"/>
      <c r="L123" s="123"/>
      <c r="M123" s="123"/>
      <c r="N123" s="123"/>
      <c r="O123" s="123"/>
      <c r="P123" s="107"/>
      <c r="Q123" s="37" t="str">
        <f t="shared" si="3"/>
        <v/>
      </c>
    </row>
    <row r="124" spans="1:17">
      <c r="A124" s="107" t="s">
        <v>1135</v>
      </c>
      <c r="B124" s="133"/>
      <c r="C124" s="123"/>
      <c r="D124" s="134"/>
      <c r="E124" s="37" t="str">
        <f t="shared" si="2"/>
        <v/>
      </c>
      <c r="F124" s="123"/>
      <c r="G124" s="123"/>
      <c r="H124" s="123"/>
      <c r="I124" s="123"/>
      <c r="J124" s="123"/>
      <c r="K124" s="123"/>
      <c r="L124" s="123"/>
      <c r="M124" s="123"/>
      <c r="N124" s="123"/>
      <c r="O124" s="123"/>
      <c r="P124" s="107"/>
      <c r="Q124" s="37" t="str">
        <f t="shared" si="3"/>
        <v/>
      </c>
    </row>
    <row r="125" spans="1:17">
      <c r="A125" s="107" t="s">
        <v>1136</v>
      </c>
      <c r="B125" s="133"/>
      <c r="C125" s="123"/>
      <c r="D125" s="134"/>
      <c r="E125" s="37" t="str">
        <f t="shared" si="2"/>
        <v/>
      </c>
      <c r="F125" s="123"/>
      <c r="G125" s="123"/>
      <c r="H125" s="123"/>
      <c r="I125" s="123"/>
      <c r="J125" s="123"/>
      <c r="K125" s="123"/>
      <c r="L125" s="123"/>
      <c r="M125" s="123"/>
      <c r="N125" s="123"/>
      <c r="O125" s="123"/>
      <c r="P125" s="107"/>
      <c r="Q125" s="37" t="str">
        <f t="shared" si="3"/>
        <v/>
      </c>
    </row>
    <row r="126" spans="1:17">
      <c r="A126" s="107" t="s">
        <v>1137</v>
      </c>
      <c r="B126" s="133"/>
      <c r="C126" s="123"/>
      <c r="D126" s="134"/>
      <c r="E126" s="37" t="str">
        <f t="shared" si="2"/>
        <v/>
      </c>
      <c r="F126" s="123"/>
      <c r="G126" s="123"/>
      <c r="H126" s="123"/>
      <c r="I126" s="123"/>
      <c r="J126" s="123"/>
      <c r="K126" s="123"/>
      <c r="L126" s="123"/>
      <c r="M126" s="123"/>
      <c r="N126" s="123"/>
      <c r="O126" s="123"/>
      <c r="P126" s="107"/>
      <c r="Q126" s="37" t="str">
        <f t="shared" si="3"/>
        <v/>
      </c>
    </row>
    <row r="127" spans="1:17">
      <c r="A127" s="107" t="s">
        <v>1138</v>
      </c>
      <c r="B127" s="133"/>
      <c r="C127" s="123"/>
      <c r="D127" s="134"/>
      <c r="E127" s="37" t="str">
        <f t="shared" si="2"/>
        <v/>
      </c>
      <c r="F127" s="123"/>
      <c r="G127" s="123"/>
      <c r="H127" s="123"/>
      <c r="I127" s="123"/>
      <c r="J127" s="123"/>
      <c r="K127" s="123"/>
      <c r="L127" s="123"/>
      <c r="M127" s="123"/>
      <c r="N127" s="123"/>
      <c r="O127" s="123"/>
      <c r="P127" s="107"/>
      <c r="Q127" s="37" t="str">
        <f t="shared" si="3"/>
        <v/>
      </c>
    </row>
    <row r="128" spans="1:17">
      <c r="A128" s="107" t="s">
        <v>1139</v>
      </c>
      <c r="B128" s="133"/>
      <c r="C128" s="123"/>
      <c r="D128" s="134"/>
      <c r="E128" s="37" t="str">
        <f t="shared" si="2"/>
        <v/>
      </c>
      <c r="F128" s="123"/>
      <c r="G128" s="123"/>
      <c r="H128" s="123"/>
      <c r="I128" s="123"/>
      <c r="J128" s="123"/>
      <c r="K128" s="123"/>
      <c r="L128" s="123"/>
      <c r="M128" s="123"/>
      <c r="N128" s="123"/>
      <c r="O128" s="123"/>
      <c r="P128" s="107"/>
      <c r="Q128" s="37" t="str">
        <f t="shared" si="3"/>
        <v/>
      </c>
    </row>
    <row r="129" spans="1:17">
      <c r="A129" s="107" t="s">
        <v>1140</v>
      </c>
      <c r="B129" s="133"/>
      <c r="C129" s="123"/>
      <c r="D129" s="134"/>
      <c r="E129" s="37" t="str">
        <f t="shared" si="2"/>
        <v/>
      </c>
      <c r="F129" s="123"/>
      <c r="G129" s="123"/>
      <c r="H129" s="123"/>
      <c r="I129" s="123"/>
      <c r="J129" s="123"/>
      <c r="K129" s="123"/>
      <c r="L129" s="123"/>
      <c r="M129" s="123"/>
      <c r="N129" s="123"/>
      <c r="O129" s="123"/>
      <c r="P129" s="107"/>
      <c r="Q129" s="37" t="str">
        <f t="shared" si="3"/>
        <v/>
      </c>
    </row>
    <row r="130" spans="1:17">
      <c r="A130" s="107" t="s">
        <v>1141</v>
      </c>
      <c r="B130" s="133"/>
      <c r="C130" s="123"/>
      <c r="D130" s="134"/>
      <c r="E130" s="37" t="str">
        <f t="shared" si="2"/>
        <v/>
      </c>
      <c r="F130" s="123"/>
      <c r="G130" s="123"/>
      <c r="H130" s="123"/>
      <c r="I130" s="123"/>
      <c r="J130" s="123"/>
      <c r="K130" s="123"/>
      <c r="L130" s="123"/>
      <c r="M130" s="123"/>
      <c r="N130" s="123"/>
      <c r="O130" s="123"/>
      <c r="P130" s="107"/>
      <c r="Q130" s="37" t="str">
        <f t="shared" si="3"/>
        <v/>
      </c>
    </row>
    <row r="131" spans="1:17">
      <c r="A131" s="107" t="s">
        <v>1142</v>
      </c>
      <c r="B131" s="133"/>
      <c r="C131" s="123"/>
      <c r="D131" s="134"/>
      <c r="E131" s="37" t="str">
        <f t="shared" si="2"/>
        <v/>
      </c>
      <c r="F131" s="123"/>
      <c r="G131" s="123"/>
      <c r="H131" s="123"/>
      <c r="I131" s="123"/>
      <c r="J131" s="123"/>
      <c r="K131" s="123"/>
      <c r="L131" s="123"/>
      <c r="M131" s="123"/>
      <c r="N131" s="123"/>
      <c r="O131" s="123"/>
      <c r="P131" s="107"/>
      <c r="Q131" s="37" t="str">
        <f t="shared" si="3"/>
        <v/>
      </c>
    </row>
    <row r="132" spans="1:17">
      <c r="A132" s="107" t="s">
        <v>1143</v>
      </c>
      <c r="B132" s="133"/>
      <c r="C132" s="123"/>
      <c r="D132" s="134"/>
      <c r="E132" s="37" t="str">
        <f t="shared" si="2"/>
        <v/>
      </c>
      <c r="F132" s="123"/>
      <c r="G132" s="123"/>
      <c r="H132" s="123"/>
      <c r="I132" s="123"/>
      <c r="J132" s="123"/>
      <c r="K132" s="123"/>
      <c r="L132" s="123"/>
      <c r="M132" s="123"/>
      <c r="N132" s="123"/>
      <c r="O132" s="123"/>
      <c r="P132" s="107"/>
      <c r="Q132" s="37" t="str">
        <f t="shared" si="3"/>
        <v/>
      </c>
    </row>
    <row r="133" spans="1:17">
      <c r="A133" s="107" t="s">
        <v>1144</v>
      </c>
      <c r="B133" s="133"/>
      <c r="C133" s="123"/>
      <c r="D133" s="134"/>
      <c r="E133" s="37" t="str">
        <f t="shared" si="2"/>
        <v/>
      </c>
      <c r="F133" s="123"/>
      <c r="G133" s="123"/>
      <c r="H133" s="123"/>
      <c r="I133" s="123"/>
      <c r="J133" s="123"/>
      <c r="K133" s="123"/>
      <c r="L133" s="123"/>
      <c r="M133" s="123"/>
      <c r="N133" s="123"/>
      <c r="O133" s="123"/>
      <c r="P133" s="107"/>
      <c r="Q133" s="37" t="str">
        <f t="shared" si="3"/>
        <v/>
      </c>
    </row>
    <row r="134" spans="1:17">
      <c r="A134" s="107" t="s">
        <v>1145</v>
      </c>
      <c r="B134" s="133"/>
      <c r="C134" s="123"/>
      <c r="D134" s="134"/>
      <c r="E134" s="37" t="str">
        <f t="shared" ref="E134:E197" si="4">IF(G134="", "", G134) &amp; IF(I134="", "", "-" &amp; I134) &amp; IF(K134="", "", "-" &amp; K134) &amp; IF(M134="", "", "-" &amp; M134) &amp; IF(O134="", "", "-" &amp; O134)</f>
        <v/>
      </c>
      <c r="F134" s="123"/>
      <c r="G134" s="123"/>
      <c r="H134" s="123"/>
      <c r="I134" s="123"/>
      <c r="J134" s="123"/>
      <c r="K134" s="123"/>
      <c r="L134" s="123"/>
      <c r="M134" s="123"/>
      <c r="N134" s="123"/>
      <c r="O134" s="123"/>
      <c r="P134" s="107"/>
      <c r="Q134" s="37" t="str">
        <f t="shared" ref="Q134:Q197" si="5">IF(G134="","",(IF(I134="",1,IF(K134="",2,IF(M134="",3,IF(O134="",4,5))))))</f>
        <v/>
      </c>
    </row>
    <row r="135" spans="1:17">
      <c r="A135" s="107" t="s">
        <v>1146</v>
      </c>
      <c r="B135" s="133"/>
      <c r="C135" s="123"/>
      <c r="D135" s="134"/>
      <c r="E135" s="37" t="str">
        <f t="shared" si="4"/>
        <v/>
      </c>
      <c r="F135" s="123"/>
      <c r="G135" s="123"/>
      <c r="H135" s="123"/>
      <c r="I135" s="123"/>
      <c r="J135" s="123"/>
      <c r="K135" s="123"/>
      <c r="L135" s="123"/>
      <c r="M135" s="123"/>
      <c r="N135" s="123"/>
      <c r="O135" s="123"/>
      <c r="P135" s="107"/>
      <c r="Q135" s="37" t="str">
        <f t="shared" si="5"/>
        <v/>
      </c>
    </row>
    <row r="136" spans="1:17">
      <c r="A136" s="107" t="s">
        <v>1147</v>
      </c>
      <c r="B136" s="133"/>
      <c r="C136" s="123"/>
      <c r="D136" s="134"/>
      <c r="E136" s="37" t="str">
        <f t="shared" si="4"/>
        <v/>
      </c>
      <c r="F136" s="123"/>
      <c r="G136" s="123"/>
      <c r="H136" s="123"/>
      <c r="I136" s="123"/>
      <c r="J136" s="123"/>
      <c r="K136" s="123"/>
      <c r="L136" s="123"/>
      <c r="M136" s="123"/>
      <c r="N136" s="123"/>
      <c r="O136" s="123"/>
      <c r="P136" s="107"/>
      <c r="Q136" s="37" t="str">
        <f t="shared" si="5"/>
        <v/>
      </c>
    </row>
    <row r="137" spans="1:17">
      <c r="A137" s="107" t="s">
        <v>1148</v>
      </c>
      <c r="B137" s="133"/>
      <c r="C137" s="123"/>
      <c r="D137" s="134"/>
      <c r="E137" s="37" t="str">
        <f t="shared" si="4"/>
        <v/>
      </c>
      <c r="F137" s="123"/>
      <c r="G137" s="123"/>
      <c r="H137" s="123"/>
      <c r="I137" s="123"/>
      <c r="J137" s="123"/>
      <c r="K137" s="123"/>
      <c r="L137" s="123"/>
      <c r="M137" s="123"/>
      <c r="N137" s="123"/>
      <c r="O137" s="123"/>
      <c r="P137" s="107"/>
      <c r="Q137" s="37" t="str">
        <f t="shared" si="5"/>
        <v/>
      </c>
    </row>
    <row r="138" spans="1:17">
      <c r="A138" s="107" t="s">
        <v>1149</v>
      </c>
      <c r="B138" s="133"/>
      <c r="C138" s="123"/>
      <c r="D138" s="134"/>
      <c r="E138" s="37" t="str">
        <f t="shared" si="4"/>
        <v/>
      </c>
      <c r="F138" s="123"/>
      <c r="G138" s="123"/>
      <c r="H138" s="123"/>
      <c r="I138" s="123"/>
      <c r="J138" s="123"/>
      <c r="K138" s="123"/>
      <c r="L138" s="123"/>
      <c r="M138" s="123"/>
      <c r="N138" s="123"/>
      <c r="O138" s="123"/>
      <c r="P138" s="107"/>
      <c r="Q138" s="37" t="str">
        <f t="shared" si="5"/>
        <v/>
      </c>
    </row>
    <row r="139" spans="1:17">
      <c r="A139" s="107" t="s">
        <v>1150</v>
      </c>
      <c r="B139" s="133"/>
      <c r="C139" s="123"/>
      <c r="D139" s="134"/>
      <c r="E139" s="37" t="str">
        <f t="shared" si="4"/>
        <v/>
      </c>
      <c r="F139" s="123"/>
      <c r="G139" s="123"/>
      <c r="H139" s="123"/>
      <c r="I139" s="123"/>
      <c r="J139" s="123"/>
      <c r="K139" s="123"/>
      <c r="L139" s="123"/>
      <c r="M139" s="123"/>
      <c r="N139" s="123"/>
      <c r="O139" s="123"/>
      <c r="P139" s="107"/>
      <c r="Q139" s="37" t="str">
        <f t="shared" si="5"/>
        <v/>
      </c>
    </row>
    <row r="140" spans="1:17">
      <c r="A140" s="107" t="s">
        <v>1151</v>
      </c>
      <c r="B140" s="133"/>
      <c r="C140" s="123"/>
      <c r="D140" s="134"/>
      <c r="E140" s="37" t="str">
        <f t="shared" si="4"/>
        <v/>
      </c>
      <c r="F140" s="123"/>
      <c r="G140" s="123"/>
      <c r="H140" s="123"/>
      <c r="I140" s="123"/>
      <c r="J140" s="123"/>
      <c r="K140" s="123"/>
      <c r="L140" s="123"/>
      <c r="M140" s="123"/>
      <c r="N140" s="123"/>
      <c r="O140" s="123"/>
      <c r="P140" s="107"/>
      <c r="Q140" s="37" t="str">
        <f t="shared" si="5"/>
        <v/>
      </c>
    </row>
    <row r="141" spans="1:17">
      <c r="A141" s="107" t="s">
        <v>1152</v>
      </c>
      <c r="B141" s="133"/>
      <c r="C141" s="123"/>
      <c r="D141" s="134"/>
      <c r="E141" s="37" t="str">
        <f t="shared" si="4"/>
        <v/>
      </c>
      <c r="F141" s="123"/>
      <c r="G141" s="123"/>
      <c r="H141" s="123"/>
      <c r="I141" s="123"/>
      <c r="J141" s="123"/>
      <c r="K141" s="123"/>
      <c r="L141" s="123"/>
      <c r="M141" s="123"/>
      <c r="N141" s="123"/>
      <c r="O141" s="123"/>
      <c r="P141" s="107"/>
      <c r="Q141" s="37" t="str">
        <f t="shared" si="5"/>
        <v/>
      </c>
    </row>
    <row r="142" spans="1:17">
      <c r="A142" s="107" t="s">
        <v>1153</v>
      </c>
      <c r="B142" s="133"/>
      <c r="C142" s="123"/>
      <c r="D142" s="134"/>
      <c r="E142" s="37" t="str">
        <f t="shared" si="4"/>
        <v/>
      </c>
      <c r="F142" s="123"/>
      <c r="G142" s="123"/>
      <c r="H142" s="123"/>
      <c r="I142" s="123"/>
      <c r="J142" s="123"/>
      <c r="K142" s="123"/>
      <c r="L142" s="123"/>
      <c r="M142" s="123"/>
      <c r="N142" s="123"/>
      <c r="O142" s="123"/>
      <c r="P142" s="107"/>
      <c r="Q142" s="37" t="str">
        <f t="shared" si="5"/>
        <v/>
      </c>
    </row>
    <row r="143" spans="1:17">
      <c r="A143" s="107" t="s">
        <v>1154</v>
      </c>
      <c r="B143" s="133"/>
      <c r="C143" s="123"/>
      <c r="D143" s="134"/>
      <c r="E143" s="37" t="str">
        <f t="shared" si="4"/>
        <v/>
      </c>
      <c r="F143" s="123"/>
      <c r="G143" s="123"/>
      <c r="H143" s="123"/>
      <c r="I143" s="123"/>
      <c r="J143" s="123"/>
      <c r="K143" s="123"/>
      <c r="L143" s="123"/>
      <c r="M143" s="123"/>
      <c r="N143" s="123"/>
      <c r="O143" s="123"/>
      <c r="P143" s="107"/>
      <c r="Q143" s="37" t="str">
        <f t="shared" si="5"/>
        <v/>
      </c>
    </row>
    <row r="144" spans="1:17">
      <c r="A144" s="107" t="s">
        <v>1155</v>
      </c>
      <c r="B144" s="133"/>
      <c r="C144" s="123"/>
      <c r="D144" s="134"/>
      <c r="E144" s="37" t="str">
        <f t="shared" si="4"/>
        <v/>
      </c>
      <c r="F144" s="123"/>
      <c r="G144" s="123"/>
      <c r="H144" s="123"/>
      <c r="I144" s="123"/>
      <c r="J144" s="123"/>
      <c r="K144" s="123"/>
      <c r="L144" s="123"/>
      <c r="M144" s="123"/>
      <c r="N144" s="123"/>
      <c r="O144" s="123"/>
      <c r="P144" s="107"/>
      <c r="Q144" s="37" t="str">
        <f t="shared" si="5"/>
        <v/>
      </c>
    </row>
    <row r="145" spans="1:17">
      <c r="A145" s="107" t="s">
        <v>1156</v>
      </c>
      <c r="B145" s="133"/>
      <c r="C145" s="123"/>
      <c r="D145" s="134"/>
      <c r="E145" s="37" t="str">
        <f t="shared" si="4"/>
        <v/>
      </c>
      <c r="F145" s="123"/>
      <c r="G145" s="123"/>
      <c r="H145" s="123"/>
      <c r="I145" s="123"/>
      <c r="J145" s="123"/>
      <c r="K145" s="123"/>
      <c r="L145" s="123"/>
      <c r="M145" s="123"/>
      <c r="N145" s="123"/>
      <c r="O145" s="123"/>
      <c r="P145" s="107"/>
      <c r="Q145" s="37" t="str">
        <f t="shared" si="5"/>
        <v/>
      </c>
    </row>
    <row r="146" spans="1:17">
      <c r="A146" s="107" t="s">
        <v>1157</v>
      </c>
      <c r="B146" s="133"/>
      <c r="C146" s="123"/>
      <c r="D146" s="134"/>
      <c r="E146" s="37" t="str">
        <f t="shared" si="4"/>
        <v/>
      </c>
      <c r="F146" s="123"/>
      <c r="G146" s="123"/>
      <c r="H146" s="123"/>
      <c r="I146" s="123"/>
      <c r="J146" s="123"/>
      <c r="K146" s="123"/>
      <c r="L146" s="123"/>
      <c r="M146" s="123"/>
      <c r="N146" s="123"/>
      <c r="O146" s="123"/>
      <c r="P146" s="107"/>
      <c r="Q146" s="37" t="str">
        <f t="shared" si="5"/>
        <v/>
      </c>
    </row>
    <row r="147" spans="1:17">
      <c r="A147" s="107" t="s">
        <v>1158</v>
      </c>
      <c r="B147" s="133"/>
      <c r="C147" s="123"/>
      <c r="D147" s="134"/>
      <c r="E147" s="37" t="str">
        <f t="shared" si="4"/>
        <v/>
      </c>
      <c r="F147" s="123"/>
      <c r="G147" s="123"/>
      <c r="H147" s="123"/>
      <c r="I147" s="123"/>
      <c r="J147" s="123"/>
      <c r="K147" s="123"/>
      <c r="L147" s="123"/>
      <c r="M147" s="123"/>
      <c r="N147" s="123"/>
      <c r="O147" s="123"/>
      <c r="P147" s="107"/>
      <c r="Q147" s="37" t="str">
        <f t="shared" si="5"/>
        <v/>
      </c>
    </row>
    <row r="148" spans="1:17">
      <c r="A148" s="107" t="s">
        <v>1159</v>
      </c>
      <c r="B148" s="133"/>
      <c r="C148" s="123"/>
      <c r="D148" s="134"/>
      <c r="E148" s="37" t="str">
        <f t="shared" si="4"/>
        <v/>
      </c>
      <c r="F148" s="123"/>
      <c r="G148" s="123"/>
      <c r="H148" s="123"/>
      <c r="I148" s="123"/>
      <c r="J148" s="123"/>
      <c r="K148" s="123"/>
      <c r="L148" s="123"/>
      <c r="M148" s="123"/>
      <c r="N148" s="123"/>
      <c r="O148" s="123"/>
      <c r="P148" s="107"/>
      <c r="Q148" s="37" t="str">
        <f t="shared" si="5"/>
        <v/>
      </c>
    </row>
    <row r="149" spans="1:17">
      <c r="A149" s="107" t="s">
        <v>1160</v>
      </c>
      <c r="B149" s="133"/>
      <c r="C149" s="123"/>
      <c r="D149" s="134"/>
      <c r="E149" s="37" t="str">
        <f t="shared" si="4"/>
        <v/>
      </c>
      <c r="F149" s="123"/>
      <c r="G149" s="123"/>
      <c r="H149" s="123"/>
      <c r="I149" s="123"/>
      <c r="J149" s="123"/>
      <c r="K149" s="123"/>
      <c r="L149" s="123"/>
      <c r="M149" s="123"/>
      <c r="N149" s="123"/>
      <c r="O149" s="123"/>
      <c r="P149" s="107"/>
      <c r="Q149" s="37" t="str">
        <f t="shared" si="5"/>
        <v/>
      </c>
    </row>
    <row r="150" spans="1:17">
      <c r="A150" s="107" t="s">
        <v>1161</v>
      </c>
      <c r="B150" s="133"/>
      <c r="C150" s="123"/>
      <c r="D150" s="134"/>
      <c r="E150" s="37" t="str">
        <f t="shared" si="4"/>
        <v/>
      </c>
      <c r="F150" s="123"/>
      <c r="G150" s="123"/>
      <c r="H150" s="123"/>
      <c r="I150" s="123"/>
      <c r="J150" s="123"/>
      <c r="K150" s="123"/>
      <c r="L150" s="123"/>
      <c r="M150" s="123"/>
      <c r="N150" s="123"/>
      <c r="O150" s="123"/>
      <c r="P150" s="107"/>
      <c r="Q150" s="37" t="str">
        <f t="shared" si="5"/>
        <v/>
      </c>
    </row>
    <row r="151" spans="1:17">
      <c r="A151" s="107" t="s">
        <v>1162</v>
      </c>
      <c r="B151" s="133"/>
      <c r="C151" s="123"/>
      <c r="D151" s="134"/>
      <c r="E151" s="37" t="str">
        <f t="shared" si="4"/>
        <v/>
      </c>
      <c r="F151" s="123"/>
      <c r="G151" s="123"/>
      <c r="H151" s="123"/>
      <c r="I151" s="123"/>
      <c r="J151" s="123"/>
      <c r="K151" s="123"/>
      <c r="L151" s="123"/>
      <c r="M151" s="123"/>
      <c r="N151" s="123"/>
      <c r="O151" s="123"/>
      <c r="P151" s="107"/>
      <c r="Q151" s="37" t="str">
        <f t="shared" si="5"/>
        <v/>
      </c>
    </row>
    <row r="152" spans="1:17">
      <c r="A152" s="107" t="s">
        <v>1163</v>
      </c>
      <c r="B152" s="133"/>
      <c r="C152" s="123"/>
      <c r="D152" s="134"/>
      <c r="E152" s="37" t="str">
        <f t="shared" si="4"/>
        <v/>
      </c>
      <c r="F152" s="123"/>
      <c r="G152" s="123"/>
      <c r="H152" s="123"/>
      <c r="I152" s="123"/>
      <c r="J152" s="123"/>
      <c r="K152" s="123"/>
      <c r="L152" s="123"/>
      <c r="M152" s="123"/>
      <c r="N152" s="123"/>
      <c r="O152" s="123"/>
      <c r="P152" s="107"/>
      <c r="Q152" s="37" t="str">
        <f t="shared" si="5"/>
        <v/>
      </c>
    </row>
    <row r="153" spans="1:17">
      <c r="A153" s="107" t="s">
        <v>1164</v>
      </c>
      <c r="B153" s="133"/>
      <c r="C153" s="123"/>
      <c r="D153" s="134"/>
      <c r="E153" s="37" t="str">
        <f t="shared" si="4"/>
        <v/>
      </c>
      <c r="F153" s="123"/>
      <c r="G153" s="123"/>
      <c r="H153" s="123"/>
      <c r="I153" s="123"/>
      <c r="J153" s="123"/>
      <c r="K153" s="123"/>
      <c r="L153" s="123"/>
      <c r="M153" s="123"/>
      <c r="N153" s="123"/>
      <c r="O153" s="123"/>
      <c r="P153" s="107"/>
      <c r="Q153" s="37" t="str">
        <f t="shared" si="5"/>
        <v/>
      </c>
    </row>
    <row r="154" spans="1:17">
      <c r="A154" s="107" t="s">
        <v>1165</v>
      </c>
      <c r="B154" s="133"/>
      <c r="C154" s="123"/>
      <c r="D154" s="134"/>
      <c r="E154" s="37" t="str">
        <f t="shared" si="4"/>
        <v/>
      </c>
      <c r="F154" s="123"/>
      <c r="G154" s="123"/>
      <c r="H154" s="123"/>
      <c r="I154" s="123"/>
      <c r="J154" s="123"/>
      <c r="K154" s="123"/>
      <c r="L154" s="123"/>
      <c r="M154" s="123"/>
      <c r="N154" s="123"/>
      <c r="O154" s="123"/>
      <c r="P154" s="107"/>
      <c r="Q154" s="37" t="str">
        <f t="shared" si="5"/>
        <v/>
      </c>
    </row>
    <row r="155" spans="1:17">
      <c r="A155" s="107" t="s">
        <v>1166</v>
      </c>
      <c r="B155" s="133"/>
      <c r="C155" s="123"/>
      <c r="D155" s="134"/>
      <c r="E155" s="37" t="str">
        <f t="shared" si="4"/>
        <v/>
      </c>
      <c r="F155" s="123"/>
      <c r="G155" s="123"/>
      <c r="H155" s="123"/>
      <c r="I155" s="123"/>
      <c r="J155" s="123"/>
      <c r="K155" s="123"/>
      <c r="L155" s="123"/>
      <c r="M155" s="123"/>
      <c r="N155" s="123"/>
      <c r="O155" s="123"/>
      <c r="P155" s="107"/>
      <c r="Q155" s="37" t="str">
        <f t="shared" si="5"/>
        <v/>
      </c>
    </row>
    <row r="156" spans="1:17">
      <c r="A156" s="107" t="s">
        <v>1167</v>
      </c>
      <c r="B156" s="133"/>
      <c r="C156" s="123"/>
      <c r="D156" s="134"/>
      <c r="E156" s="37" t="str">
        <f t="shared" si="4"/>
        <v/>
      </c>
      <c r="F156" s="123"/>
      <c r="G156" s="123"/>
      <c r="H156" s="123"/>
      <c r="I156" s="123"/>
      <c r="J156" s="123"/>
      <c r="K156" s="123"/>
      <c r="L156" s="123"/>
      <c r="M156" s="123"/>
      <c r="N156" s="123"/>
      <c r="O156" s="123"/>
      <c r="P156" s="107"/>
      <c r="Q156" s="37" t="str">
        <f t="shared" si="5"/>
        <v/>
      </c>
    </row>
    <row r="157" spans="1:17">
      <c r="A157" s="107" t="s">
        <v>1168</v>
      </c>
      <c r="B157" s="133"/>
      <c r="C157" s="123"/>
      <c r="D157" s="134"/>
      <c r="E157" s="37" t="str">
        <f t="shared" si="4"/>
        <v/>
      </c>
      <c r="F157" s="123"/>
      <c r="G157" s="123"/>
      <c r="H157" s="123"/>
      <c r="I157" s="123"/>
      <c r="J157" s="123"/>
      <c r="K157" s="123"/>
      <c r="L157" s="123"/>
      <c r="M157" s="123"/>
      <c r="N157" s="123"/>
      <c r="O157" s="123"/>
      <c r="P157" s="107"/>
      <c r="Q157" s="37" t="str">
        <f t="shared" si="5"/>
        <v/>
      </c>
    </row>
    <row r="158" spans="1:17">
      <c r="A158" s="107" t="s">
        <v>1169</v>
      </c>
      <c r="B158" s="133"/>
      <c r="C158" s="123"/>
      <c r="D158" s="134"/>
      <c r="E158" s="37" t="str">
        <f t="shared" si="4"/>
        <v/>
      </c>
      <c r="F158" s="123"/>
      <c r="G158" s="123"/>
      <c r="H158" s="123"/>
      <c r="I158" s="123"/>
      <c r="J158" s="123"/>
      <c r="K158" s="123"/>
      <c r="L158" s="123"/>
      <c r="M158" s="123"/>
      <c r="N158" s="123"/>
      <c r="O158" s="123"/>
      <c r="P158" s="107"/>
      <c r="Q158" s="37" t="str">
        <f t="shared" si="5"/>
        <v/>
      </c>
    </row>
    <row r="159" spans="1:17">
      <c r="A159" s="107" t="s">
        <v>1170</v>
      </c>
      <c r="B159" s="133"/>
      <c r="C159" s="123"/>
      <c r="D159" s="134"/>
      <c r="E159" s="37" t="str">
        <f t="shared" si="4"/>
        <v/>
      </c>
      <c r="F159" s="123"/>
      <c r="G159" s="123"/>
      <c r="H159" s="123"/>
      <c r="I159" s="123"/>
      <c r="J159" s="123"/>
      <c r="K159" s="123"/>
      <c r="L159" s="123"/>
      <c r="M159" s="123"/>
      <c r="N159" s="123"/>
      <c r="O159" s="123"/>
      <c r="P159" s="107"/>
      <c r="Q159" s="37" t="str">
        <f t="shared" si="5"/>
        <v/>
      </c>
    </row>
    <row r="160" spans="1:17">
      <c r="A160" s="107" t="s">
        <v>1171</v>
      </c>
      <c r="B160" s="133"/>
      <c r="C160" s="123"/>
      <c r="D160" s="134"/>
      <c r="E160" s="37" t="str">
        <f t="shared" si="4"/>
        <v/>
      </c>
      <c r="F160" s="123"/>
      <c r="G160" s="123"/>
      <c r="H160" s="123"/>
      <c r="I160" s="123"/>
      <c r="J160" s="123"/>
      <c r="K160" s="123"/>
      <c r="L160" s="123"/>
      <c r="M160" s="123"/>
      <c r="N160" s="123"/>
      <c r="O160" s="123"/>
      <c r="P160" s="107"/>
      <c r="Q160" s="37" t="str">
        <f t="shared" si="5"/>
        <v/>
      </c>
    </row>
    <row r="161" spans="1:17">
      <c r="A161" s="107" t="s">
        <v>1172</v>
      </c>
      <c r="B161" s="133"/>
      <c r="C161" s="123"/>
      <c r="D161" s="134"/>
      <c r="E161" s="37" t="str">
        <f t="shared" si="4"/>
        <v/>
      </c>
      <c r="F161" s="123"/>
      <c r="G161" s="123"/>
      <c r="H161" s="123"/>
      <c r="I161" s="123"/>
      <c r="J161" s="123"/>
      <c r="K161" s="123"/>
      <c r="L161" s="123"/>
      <c r="M161" s="123"/>
      <c r="N161" s="123"/>
      <c r="O161" s="123"/>
      <c r="P161" s="107"/>
      <c r="Q161" s="37" t="str">
        <f t="shared" si="5"/>
        <v/>
      </c>
    </row>
    <row r="162" spans="1:17">
      <c r="A162" s="107" t="s">
        <v>1173</v>
      </c>
      <c r="B162" s="133"/>
      <c r="C162" s="123"/>
      <c r="D162" s="134"/>
      <c r="E162" s="37" t="str">
        <f t="shared" si="4"/>
        <v/>
      </c>
      <c r="F162" s="123"/>
      <c r="G162" s="123"/>
      <c r="H162" s="123"/>
      <c r="I162" s="123"/>
      <c r="J162" s="123"/>
      <c r="K162" s="123"/>
      <c r="L162" s="123"/>
      <c r="M162" s="123"/>
      <c r="N162" s="123"/>
      <c r="O162" s="123"/>
      <c r="P162" s="107"/>
      <c r="Q162" s="37" t="str">
        <f t="shared" si="5"/>
        <v/>
      </c>
    </row>
    <row r="163" spans="1:17">
      <c r="A163" s="107" t="s">
        <v>1174</v>
      </c>
      <c r="B163" s="133"/>
      <c r="C163" s="123"/>
      <c r="D163" s="134"/>
      <c r="E163" s="37" t="str">
        <f t="shared" si="4"/>
        <v/>
      </c>
      <c r="F163" s="123"/>
      <c r="G163" s="123"/>
      <c r="H163" s="123"/>
      <c r="I163" s="123"/>
      <c r="J163" s="123"/>
      <c r="K163" s="123"/>
      <c r="L163" s="123"/>
      <c r="M163" s="123"/>
      <c r="N163" s="123"/>
      <c r="O163" s="123"/>
      <c r="P163" s="107"/>
      <c r="Q163" s="37" t="str">
        <f t="shared" si="5"/>
        <v/>
      </c>
    </row>
    <row r="164" spans="1:17">
      <c r="A164" s="107" t="s">
        <v>1175</v>
      </c>
      <c r="B164" s="133"/>
      <c r="C164" s="123"/>
      <c r="D164" s="134"/>
      <c r="E164" s="37" t="str">
        <f t="shared" si="4"/>
        <v/>
      </c>
      <c r="F164" s="123"/>
      <c r="G164" s="123"/>
      <c r="H164" s="123"/>
      <c r="I164" s="123"/>
      <c r="J164" s="123"/>
      <c r="K164" s="123"/>
      <c r="L164" s="123"/>
      <c r="M164" s="123"/>
      <c r="N164" s="123"/>
      <c r="O164" s="123"/>
      <c r="P164" s="107"/>
      <c r="Q164" s="37" t="str">
        <f t="shared" si="5"/>
        <v/>
      </c>
    </row>
    <row r="165" spans="1:17">
      <c r="A165" s="107" t="s">
        <v>1176</v>
      </c>
      <c r="B165" s="133"/>
      <c r="C165" s="123"/>
      <c r="D165" s="134"/>
      <c r="E165" s="37" t="str">
        <f t="shared" si="4"/>
        <v/>
      </c>
      <c r="F165" s="123"/>
      <c r="G165" s="123"/>
      <c r="H165" s="123"/>
      <c r="I165" s="123"/>
      <c r="J165" s="123"/>
      <c r="K165" s="123"/>
      <c r="L165" s="123"/>
      <c r="M165" s="123"/>
      <c r="N165" s="123"/>
      <c r="O165" s="123"/>
      <c r="P165" s="107"/>
      <c r="Q165" s="37" t="str">
        <f t="shared" si="5"/>
        <v/>
      </c>
    </row>
    <row r="166" spans="1:17">
      <c r="A166" s="107" t="s">
        <v>1177</v>
      </c>
      <c r="B166" s="133"/>
      <c r="C166" s="123"/>
      <c r="D166" s="134"/>
      <c r="E166" s="37" t="str">
        <f t="shared" si="4"/>
        <v/>
      </c>
      <c r="F166" s="123"/>
      <c r="G166" s="123"/>
      <c r="H166" s="123"/>
      <c r="I166" s="123"/>
      <c r="J166" s="123"/>
      <c r="K166" s="123"/>
      <c r="L166" s="123"/>
      <c r="M166" s="123"/>
      <c r="N166" s="123"/>
      <c r="O166" s="123"/>
      <c r="P166" s="107"/>
      <c r="Q166" s="37" t="str">
        <f t="shared" si="5"/>
        <v/>
      </c>
    </row>
    <row r="167" spans="1:17">
      <c r="A167" s="107" t="s">
        <v>1178</v>
      </c>
      <c r="B167" s="133"/>
      <c r="C167" s="123"/>
      <c r="D167" s="134"/>
      <c r="E167" s="37" t="str">
        <f t="shared" si="4"/>
        <v/>
      </c>
      <c r="F167" s="123"/>
      <c r="G167" s="123"/>
      <c r="H167" s="123"/>
      <c r="I167" s="123"/>
      <c r="J167" s="123"/>
      <c r="K167" s="123"/>
      <c r="L167" s="123"/>
      <c r="M167" s="123"/>
      <c r="N167" s="123"/>
      <c r="O167" s="123"/>
      <c r="P167" s="107"/>
      <c r="Q167" s="37" t="str">
        <f t="shared" si="5"/>
        <v/>
      </c>
    </row>
    <row r="168" spans="1:17">
      <c r="A168" s="107" t="s">
        <v>1179</v>
      </c>
      <c r="B168" s="133"/>
      <c r="C168" s="123"/>
      <c r="D168" s="134"/>
      <c r="E168" s="37" t="str">
        <f t="shared" si="4"/>
        <v/>
      </c>
      <c r="F168" s="123"/>
      <c r="G168" s="123"/>
      <c r="H168" s="123"/>
      <c r="I168" s="123"/>
      <c r="J168" s="123"/>
      <c r="K168" s="123"/>
      <c r="L168" s="123"/>
      <c r="M168" s="123"/>
      <c r="N168" s="123"/>
      <c r="O168" s="123"/>
      <c r="P168" s="107"/>
      <c r="Q168" s="37" t="str">
        <f t="shared" si="5"/>
        <v/>
      </c>
    </row>
    <row r="169" spans="1:17">
      <c r="A169" s="107" t="s">
        <v>1180</v>
      </c>
      <c r="B169" s="133"/>
      <c r="C169" s="123"/>
      <c r="D169" s="134"/>
      <c r="E169" s="37" t="str">
        <f t="shared" si="4"/>
        <v/>
      </c>
      <c r="F169" s="123"/>
      <c r="G169" s="123"/>
      <c r="H169" s="123"/>
      <c r="I169" s="123"/>
      <c r="J169" s="123"/>
      <c r="K169" s="123"/>
      <c r="L169" s="123"/>
      <c r="M169" s="123"/>
      <c r="N169" s="123"/>
      <c r="O169" s="123"/>
      <c r="P169" s="107"/>
      <c r="Q169" s="37" t="str">
        <f t="shared" si="5"/>
        <v/>
      </c>
    </row>
    <row r="170" spans="1:17">
      <c r="A170" s="107" t="s">
        <v>1181</v>
      </c>
      <c r="B170" s="133"/>
      <c r="C170" s="123"/>
      <c r="D170" s="134"/>
      <c r="E170" s="37" t="str">
        <f t="shared" si="4"/>
        <v/>
      </c>
      <c r="F170" s="123"/>
      <c r="G170" s="123"/>
      <c r="H170" s="123"/>
      <c r="I170" s="123"/>
      <c r="J170" s="123"/>
      <c r="K170" s="123"/>
      <c r="L170" s="123"/>
      <c r="M170" s="123"/>
      <c r="N170" s="123"/>
      <c r="O170" s="123"/>
      <c r="P170" s="107"/>
      <c r="Q170" s="37" t="str">
        <f t="shared" si="5"/>
        <v/>
      </c>
    </row>
    <row r="171" spans="1:17">
      <c r="A171" s="107" t="s">
        <v>1182</v>
      </c>
      <c r="B171" s="133"/>
      <c r="C171" s="123"/>
      <c r="D171" s="134"/>
      <c r="E171" s="37" t="str">
        <f t="shared" si="4"/>
        <v/>
      </c>
      <c r="F171" s="123"/>
      <c r="G171" s="123"/>
      <c r="H171" s="123"/>
      <c r="I171" s="123"/>
      <c r="J171" s="123"/>
      <c r="K171" s="123"/>
      <c r="L171" s="123"/>
      <c r="M171" s="123"/>
      <c r="N171" s="123"/>
      <c r="O171" s="123"/>
      <c r="P171" s="107"/>
      <c r="Q171" s="37" t="str">
        <f t="shared" si="5"/>
        <v/>
      </c>
    </row>
    <row r="172" spans="1:17">
      <c r="A172" s="107" t="s">
        <v>1183</v>
      </c>
      <c r="B172" s="133"/>
      <c r="C172" s="123"/>
      <c r="D172" s="134"/>
      <c r="E172" s="37" t="str">
        <f t="shared" si="4"/>
        <v/>
      </c>
      <c r="F172" s="123"/>
      <c r="G172" s="123"/>
      <c r="H172" s="123"/>
      <c r="I172" s="123"/>
      <c r="J172" s="123"/>
      <c r="K172" s="123"/>
      <c r="L172" s="123"/>
      <c r="M172" s="123"/>
      <c r="N172" s="123"/>
      <c r="O172" s="123"/>
      <c r="P172" s="107"/>
      <c r="Q172" s="37" t="str">
        <f t="shared" si="5"/>
        <v/>
      </c>
    </row>
    <row r="173" spans="1:17">
      <c r="A173" s="107" t="s">
        <v>1184</v>
      </c>
      <c r="B173" s="133"/>
      <c r="C173" s="123"/>
      <c r="D173" s="134"/>
      <c r="E173" s="37" t="str">
        <f t="shared" si="4"/>
        <v/>
      </c>
      <c r="F173" s="123"/>
      <c r="G173" s="123"/>
      <c r="H173" s="123"/>
      <c r="I173" s="123"/>
      <c r="J173" s="123"/>
      <c r="K173" s="123"/>
      <c r="L173" s="123"/>
      <c r="M173" s="123"/>
      <c r="N173" s="123"/>
      <c r="O173" s="123"/>
      <c r="P173" s="107"/>
      <c r="Q173" s="37" t="str">
        <f t="shared" si="5"/>
        <v/>
      </c>
    </row>
    <row r="174" spans="1:17">
      <c r="A174" s="107" t="s">
        <v>1185</v>
      </c>
      <c r="B174" s="133"/>
      <c r="C174" s="123"/>
      <c r="D174" s="134"/>
      <c r="E174" s="37" t="str">
        <f t="shared" si="4"/>
        <v/>
      </c>
      <c r="F174" s="123"/>
      <c r="G174" s="123"/>
      <c r="H174" s="123"/>
      <c r="I174" s="123"/>
      <c r="J174" s="123"/>
      <c r="K174" s="123"/>
      <c r="L174" s="123"/>
      <c r="M174" s="123"/>
      <c r="N174" s="123"/>
      <c r="O174" s="123"/>
      <c r="P174" s="107"/>
      <c r="Q174" s="37" t="str">
        <f t="shared" si="5"/>
        <v/>
      </c>
    </row>
    <row r="175" spans="1:17">
      <c r="A175" s="107" t="s">
        <v>1186</v>
      </c>
      <c r="B175" s="133"/>
      <c r="C175" s="123"/>
      <c r="D175" s="134"/>
      <c r="E175" s="37" t="str">
        <f t="shared" si="4"/>
        <v/>
      </c>
      <c r="F175" s="123"/>
      <c r="G175" s="123"/>
      <c r="H175" s="123"/>
      <c r="I175" s="123"/>
      <c r="J175" s="123"/>
      <c r="K175" s="123"/>
      <c r="L175" s="123"/>
      <c r="M175" s="123"/>
      <c r="N175" s="123"/>
      <c r="O175" s="123"/>
      <c r="P175" s="107"/>
      <c r="Q175" s="37" t="str">
        <f t="shared" si="5"/>
        <v/>
      </c>
    </row>
    <row r="176" spans="1:17">
      <c r="A176" s="107" t="s">
        <v>1187</v>
      </c>
      <c r="B176" s="133"/>
      <c r="C176" s="123"/>
      <c r="D176" s="134"/>
      <c r="E176" s="37" t="str">
        <f t="shared" si="4"/>
        <v/>
      </c>
      <c r="F176" s="123"/>
      <c r="G176" s="123"/>
      <c r="H176" s="123"/>
      <c r="I176" s="123"/>
      <c r="J176" s="123"/>
      <c r="K176" s="123"/>
      <c r="L176" s="123"/>
      <c r="M176" s="123"/>
      <c r="N176" s="123"/>
      <c r="O176" s="123"/>
      <c r="P176" s="107"/>
      <c r="Q176" s="37" t="str">
        <f t="shared" si="5"/>
        <v/>
      </c>
    </row>
    <row r="177" spans="1:17">
      <c r="A177" s="107" t="s">
        <v>1188</v>
      </c>
      <c r="B177" s="133"/>
      <c r="C177" s="123"/>
      <c r="D177" s="134"/>
      <c r="E177" s="37" t="str">
        <f t="shared" si="4"/>
        <v/>
      </c>
      <c r="F177" s="123"/>
      <c r="G177" s="123"/>
      <c r="H177" s="123"/>
      <c r="I177" s="123"/>
      <c r="J177" s="123"/>
      <c r="K177" s="123"/>
      <c r="L177" s="123"/>
      <c r="M177" s="123"/>
      <c r="N177" s="123"/>
      <c r="O177" s="123"/>
      <c r="P177" s="107"/>
      <c r="Q177" s="37" t="str">
        <f t="shared" si="5"/>
        <v/>
      </c>
    </row>
    <row r="178" spans="1:17">
      <c r="A178" s="107" t="s">
        <v>1189</v>
      </c>
      <c r="B178" s="133"/>
      <c r="C178" s="123"/>
      <c r="D178" s="134"/>
      <c r="E178" s="37" t="str">
        <f t="shared" si="4"/>
        <v/>
      </c>
      <c r="F178" s="123"/>
      <c r="G178" s="123"/>
      <c r="H178" s="123"/>
      <c r="I178" s="123"/>
      <c r="J178" s="123"/>
      <c r="K178" s="123"/>
      <c r="L178" s="123"/>
      <c r="M178" s="123"/>
      <c r="N178" s="123"/>
      <c r="O178" s="123"/>
      <c r="P178" s="107"/>
      <c r="Q178" s="37" t="str">
        <f t="shared" si="5"/>
        <v/>
      </c>
    </row>
    <row r="179" spans="1:17">
      <c r="A179" s="107" t="s">
        <v>1190</v>
      </c>
      <c r="B179" s="133"/>
      <c r="C179" s="123"/>
      <c r="D179" s="134"/>
      <c r="E179" s="37" t="str">
        <f t="shared" si="4"/>
        <v/>
      </c>
      <c r="F179" s="123"/>
      <c r="G179" s="123"/>
      <c r="H179" s="123"/>
      <c r="I179" s="123"/>
      <c r="J179" s="123"/>
      <c r="K179" s="123"/>
      <c r="L179" s="123"/>
      <c r="M179" s="123"/>
      <c r="N179" s="123"/>
      <c r="O179" s="123"/>
      <c r="P179" s="107"/>
      <c r="Q179" s="37" t="str">
        <f t="shared" si="5"/>
        <v/>
      </c>
    </row>
    <row r="180" spans="1:17">
      <c r="A180" s="107" t="s">
        <v>1191</v>
      </c>
      <c r="B180" s="133"/>
      <c r="C180" s="123"/>
      <c r="D180" s="134"/>
      <c r="E180" s="37" t="str">
        <f t="shared" si="4"/>
        <v/>
      </c>
      <c r="F180" s="123"/>
      <c r="G180" s="123"/>
      <c r="H180" s="123"/>
      <c r="I180" s="123"/>
      <c r="J180" s="123"/>
      <c r="K180" s="123"/>
      <c r="L180" s="123"/>
      <c r="M180" s="123"/>
      <c r="N180" s="123"/>
      <c r="O180" s="123"/>
      <c r="P180" s="107"/>
      <c r="Q180" s="37" t="str">
        <f t="shared" si="5"/>
        <v/>
      </c>
    </row>
    <row r="181" spans="1:17">
      <c r="A181" s="107" t="s">
        <v>1192</v>
      </c>
      <c r="B181" s="133"/>
      <c r="C181" s="123"/>
      <c r="D181" s="134"/>
      <c r="E181" s="37" t="str">
        <f t="shared" si="4"/>
        <v/>
      </c>
      <c r="F181" s="123"/>
      <c r="G181" s="123"/>
      <c r="H181" s="123"/>
      <c r="I181" s="123"/>
      <c r="J181" s="123"/>
      <c r="K181" s="123"/>
      <c r="L181" s="123"/>
      <c r="M181" s="123"/>
      <c r="N181" s="123"/>
      <c r="O181" s="123"/>
      <c r="P181" s="107"/>
      <c r="Q181" s="37" t="str">
        <f t="shared" si="5"/>
        <v/>
      </c>
    </row>
    <row r="182" spans="1:17">
      <c r="A182" s="107" t="s">
        <v>1193</v>
      </c>
      <c r="B182" s="133"/>
      <c r="C182" s="123"/>
      <c r="D182" s="134"/>
      <c r="E182" s="37" t="str">
        <f t="shared" si="4"/>
        <v/>
      </c>
      <c r="F182" s="123"/>
      <c r="G182" s="123"/>
      <c r="H182" s="123"/>
      <c r="I182" s="123"/>
      <c r="J182" s="123"/>
      <c r="K182" s="123"/>
      <c r="L182" s="123"/>
      <c r="M182" s="123"/>
      <c r="N182" s="123"/>
      <c r="O182" s="123"/>
      <c r="P182" s="107"/>
      <c r="Q182" s="37" t="str">
        <f t="shared" si="5"/>
        <v/>
      </c>
    </row>
    <row r="183" spans="1:17">
      <c r="A183" s="107" t="s">
        <v>1194</v>
      </c>
      <c r="B183" s="133"/>
      <c r="C183" s="123"/>
      <c r="D183" s="134"/>
      <c r="E183" s="37" t="str">
        <f t="shared" si="4"/>
        <v/>
      </c>
      <c r="F183" s="123"/>
      <c r="G183" s="123"/>
      <c r="H183" s="123"/>
      <c r="I183" s="123"/>
      <c r="J183" s="123"/>
      <c r="K183" s="123"/>
      <c r="L183" s="123"/>
      <c r="M183" s="123"/>
      <c r="N183" s="123"/>
      <c r="O183" s="123"/>
      <c r="P183" s="107"/>
      <c r="Q183" s="37" t="str">
        <f t="shared" si="5"/>
        <v/>
      </c>
    </row>
    <row r="184" spans="1:17">
      <c r="A184" s="107" t="s">
        <v>1195</v>
      </c>
      <c r="B184" s="133"/>
      <c r="C184" s="123"/>
      <c r="D184" s="134"/>
      <c r="E184" s="37" t="str">
        <f t="shared" si="4"/>
        <v/>
      </c>
      <c r="F184" s="123"/>
      <c r="G184" s="123"/>
      <c r="H184" s="123"/>
      <c r="I184" s="123"/>
      <c r="J184" s="123"/>
      <c r="K184" s="123"/>
      <c r="L184" s="123"/>
      <c r="M184" s="123"/>
      <c r="N184" s="123"/>
      <c r="O184" s="123"/>
      <c r="P184" s="107"/>
      <c r="Q184" s="37" t="str">
        <f t="shared" si="5"/>
        <v/>
      </c>
    </row>
    <row r="185" spans="1:17">
      <c r="A185" s="107" t="s">
        <v>1196</v>
      </c>
      <c r="B185" s="133"/>
      <c r="C185" s="123"/>
      <c r="D185" s="134"/>
      <c r="E185" s="37" t="str">
        <f t="shared" si="4"/>
        <v/>
      </c>
      <c r="F185" s="123"/>
      <c r="G185" s="123"/>
      <c r="H185" s="123"/>
      <c r="I185" s="123"/>
      <c r="J185" s="123"/>
      <c r="K185" s="123"/>
      <c r="L185" s="123"/>
      <c r="M185" s="123"/>
      <c r="N185" s="123"/>
      <c r="O185" s="123"/>
      <c r="P185" s="107"/>
      <c r="Q185" s="37" t="str">
        <f t="shared" si="5"/>
        <v/>
      </c>
    </row>
    <row r="186" spans="1:17">
      <c r="A186" s="107" t="s">
        <v>1197</v>
      </c>
      <c r="B186" s="133"/>
      <c r="C186" s="123"/>
      <c r="D186" s="134"/>
      <c r="E186" s="37" t="str">
        <f t="shared" si="4"/>
        <v/>
      </c>
      <c r="F186" s="123"/>
      <c r="G186" s="123"/>
      <c r="H186" s="123"/>
      <c r="I186" s="123"/>
      <c r="J186" s="123"/>
      <c r="K186" s="123"/>
      <c r="L186" s="123"/>
      <c r="M186" s="123"/>
      <c r="N186" s="123"/>
      <c r="O186" s="123"/>
      <c r="P186" s="107"/>
      <c r="Q186" s="37" t="str">
        <f t="shared" si="5"/>
        <v/>
      </c>
    </row>
    <row r="187" spans="1:17">
      <c r="A187" s="107" t="s">
        <v>1198</v>
      </c>
      <c r="B187" s="133"/>
      <c r="C187" s="123"/>
      <c r="D187" s="134"/>
      <c r="E187" s="37" t="str">
        <f t="shared" si="4"/>
        <v/>
      </c>
      <c r="F187" s="123"/>
      <c r="G187" s="123"/>
      <c r="H187" s="123"/>
      <c r="I187" s="123"/>
      <c r="J187" s="123"/>
      <c r="K187" s="123"/>
      <c r="L187" s="123"/>
      <c r="M187" s="123"/>
      <c r="N187" s="123"/>
      <c r="O187" s="123"/>
      <c r="P187" s="107"/>
      <c r="Q187" s="37" t="str">
        <f t="shared" si="5"/>
        <v/>
      </c>
    </row>
    <row r="188" spans="1:17">
      <c r="A188" s="107" t="s">
        <v>1199</v>
      </c>
      <c r="B188" s="133"/>
      <c r="C188" s="123"/>
      <c r="D188" s="134"/>
      <c r="E188" s="37" t="str">
        <f t="shared" si="4"/>
        <v/>
      </c>
      <c r="F188" s="123"/>
      <c r="G188" s="123"/>
      <c r="H188" s="123"/>
      <c r="I188" s="123"/>
      <c r="J188" s="123"/>
      <c r="K188" s="123"/>
      <c r="L188" s="123"/>
      <c r="M188" s="123"/>
      <c r="N188" s="123"/>
      <c r="O188" s="123"/>
      <c r="P188" s="107"/>
      <c r="Q188" s="37" t="str">
        <f t="shared" si="5"/>
        <v/>
      </c>
    </row>
    <row r="189" spans="1:17">
      <c r="A189" s="107" t="s">
        <v>1200</v>
      </c>
      <c r="B189" s="133"/>
      <c r="C189" s="123"/>
      <c r="D189" s="134"/>
      <c r="E189" s="37" t="str">
        <f t="shared" si="4"/>
        <v/>
      </c>
      <c r="F189" s="123"/>
      <c r="G189" s="123"/>
      <c r="H189" s="123"/>
      <c r="I189" s="123"/>
      <c r="J189" s="123"/>
      <c r="K189" s="123"/>
      <c r="L189" s="123"/>
      <c r="M189" s="123"/>
      <c r="N189" s="123"/>
      <c r="O189" s="123"/>
      <c r="P189" s="107"/>
      <c r="Q189" s="37" t="str">
        <f t="shared" si="5"/>
        <v/>
      </c>
    </row>
    <row r="190" spans="1:17">
      <c r="A190" s="107" t="s">
        <v>1201</v>
      </c>
      <c r="B190" s="133"/>
      <c r="C190" s="123"/>
      <c r="D190" s="134"/>
      <c r="E190" s="37" t="str">
        <f t="shared" si="4"/>
        <v/>
      </c>
      <c r="F190" s="123"/>
      <c r="G190" s="123"/>
      <c r="H190" s="123"/>
      <c r="I190" s="123"/>
      <c r="J190" s="123"/>
      <c r="K190" s="123"/>
      <c r="L190" s="123"/>
      <c r="M190" s="123"/>
      <c r="N190" s="123"/>
      <c r="O190" s="123"/>
      <c r="P190" s="107"/>
      <c r="Q190" s="37" t="str">
        <f t="shared" si="5"/>
        <v/>
      </c>
    </row>
    <row r="191" spans="1:17">
      <c r="A191" s="107" t="s">
        <v>1202</v>
      </c>
      <c r="B191" s="133"/>
      <c r="C191" s="123"/>
      <c r="D191" s="134"/>
      <c r="E191" s="37" t="str">
        <f t="shared" si="4"/>
        <v/>
      </c>
      <c r="F191" s="123"/>
      <c r="G191" s="123"/>
      <c r="H191" s="123"/>
      <c r="I191" s="123"/>
      <c r="J191" s="123"/>
      <c r="K191" s="123"/>
      <c r="L191" s="123"/>
      <c r="M191" s="123"/>
      <c r="N191" s="123"/>
      <c r="O191" s="123"/>
      <c r="P191" s="107"/>
      <c r="Q191" s="37" t="str">
        <f t="shared" si="5"/>
        <v/>
      </c>
    </row>
    <row r="192" spans="1:17">
      <c r="A192" s="107" t="s">
        <v>1203</v>
      </c>
      <c r="B192" s="133"/>
      <c r="C192" s="123"/>
      <c r="D192" s="134"/>
      <c r="E192" s="37" t="str">
        <f t="shared" si="4"/>
        <v/>
      </c>
      <c r="F192" s="123"/>
      <c r="G192" s="123"/>
      <c r="H192" s="123"/>
      <c r="I192" s="123"/>
      <c r="J192" s="123"/>
      <c r="K192" s="123"/>
      <c r="L192" s="123"/>
      <c r="M192" s="123"/>
      <c r="N192" s="123"/>
      <c r="O192" s="123"/>
      <c r="P192" s="107"/>
      <c r="Q192" s="37" t="str">
        <f t="shared" si="5"/>
        <v/>
      </c>
    </row>
    <row r="193" spans="1:17">
      <c r="A193" s="107" t="s">
        <v>1204</v>
      </c>
      <c r="B193" s="133"/>
      <c r="C193" s="123"/>
      <c r="D193" s="134"/>
      <c r="E193" s="37" t="str">
        <f t="shared" si="4"/>
        <v/>
      </c>
      <c r="F193" s="123"/>
      <c r="G193" s="123"/>
      <c r="H193" s="123"/>
      <c r="I193" s="123"/>
      <c r="J193" s="123"/>
      <c r="K193" s="123"/>
      <c r="L193" s="123"/>
      <c r="M193" s="123"/>
      <c r="N193" s="123"/>
      <c r="O193" s="123"/>
      <c r="P193" s="107"/>
      <c r="Q193" s="37" t="str">
        <f t="shared" si="5"/>
        <v/>
      </c>
    </row>
    <row r="194" spans="1:17">
      <c r="A194" s="107" t="s">
        <v>1205</v>
      </c>
      <c r="B194" s="133"/>
      <c r="C194" s="123"/>
      <c r="D194" s="134"/>
      <c r="E194" s="37" t="str">
        <f t="shared" si="4"/>
        <v/>
      </c>
      <c r="F194" s="123"/>
      <c r="G194" s="123"/>
      <c r="H194" s="123"/>
      <c r="I194" s="123"/>
      <c r="J194" s="123"/>
      <c r="K194" s="123"/>
      <c r="L194" s="123"/>
      <c r="M194" s="123"/>
      <c r="N194" s="123"/>
      <c r="O194" s="123"/>
      <c r="P194" s="107"/>
      <c r="Q194" s="37" t="str">
        <f t="shared" si="5"/>
        <v/>
      </c>
    </row>
    <row r="195" spans="1:17">
      <c r="A195" s="107" t="s">
        <v>1206</v>
      </c>
      <c r="B195" s="133"/>
      <c r="C195" s="123"/>
      <c r="D195" s="134"/>
      <c r="E195" s="37" t="str">
        <f t="shared" si="4"/>
        <v/>
      </c>
      <c r="F195" s="123"/>
      <c r="G195" s="123"/>
      <c r="H195" s="123"/>
      <c r="I195" s="123"/>
      <c r="J195" s="123"/>
      <c r="K195" s="123"/>
      <c r="L195" s="123"/>
      <c r="M195" s="123"/>
      <c r="N195" s="123"/>
      <c r="O195" s="123"/>
      <c r="P195" s="107"/>
      <c r="Q195" s="37" t="str">
        <f t="shared" si="5"/>
        <v/>
      </c>
    </row>
    <row r="196" spans="1:17">
      <c r="A196" s="107" t="s">
        <v>1207</v>
      </c>
      <c r="B196" s="133"/>
      <c r="C196" s="123"/>
      <c r="D196" s="134"/>
      <c r="E196" s="37" t="str">
        <f t="shared" si="4"/>
        <v/>
      </c>
      <c r="F196" s="123"/>
      <c r="G196" s="123"/>
      <c r="H196" s="123"/>
      <c r="I196" s="123"/>
      <c r="J196" s="123"/>
      <c r="K196" s="123"/>
      <c r="L196" s="123"/>
      <c r="M196" s="123"/>
      <c r="N196" s="123"/>
      <c r="O196" s="123"/>
      <c r="P196" s="107"/>
      <c r="Q196" s="37" t="str">
        <f t="shared" si="5"/>
        <v/>
      </c>
    </row>
    <row r="197" spans="1:17">
      <c r="A197" s="107" t="s">
        <v>1208</v>
      </c>
      <c r="B197" s="133"/>
      <c r="C197" s="123"/>
      <c r="D197" s="134"/>
      <c r="E197" s="37" t="str">
        <f t="shared" si="4"/>
        <v/>
      </c>
      <c r="F197" s="123"/>
      <c r="G197" s="123"/>
      <c r="H197" s="123"/>
      <c r="I197" s="123"/>
      <c r="J197" s="123"/>
      <c r="K197" s="123"/>
      <c r="L197" s="123"/>
      <c r="M197" s="123"/>
      <c r="N197" s="123"/>
      <c r="O197" s="123"/>
      <c r="P197" s="107"/>
      <c r="Q197" s="37" t="str">
        <f t="shared" si="5"/>
        <v/>
      </c>
    </row>
    <row r="198" spans="1:17">
      <c r="A198" s="107" t="s">
        <v>1209</v>
      </c>
      <c r="B198" s="133"/>
      <c r="C198" s="123"/>
      <c r="D198" s="134"/>
      <c r="E198" s="37" t="str">
        <f t="shared" ref="E198:E261" si="6">IF(G198="", "", G198) &amp; IF(I198="", "", "-" &amp; I198) &amp; IF(K198="", "", "-" &amp; K198) &amp; IF(M198="", "", "-" &amp; M198) &amp; IF(O198="", "", "-" &amp; O198)</f>
        <v/>
      </c>
      <c r="F198" s="123"/>
      <c r="G198" s="123"/>
      <c r="H198" s="123"/>
      <c r="I198" s="123"/>
      <c r="J198" s="123"/>
      <c r="K198" s="123"/>
      <c r="L198" s="123"/>
      <c r="M198" s="123"/>
      <c r="N198" s="123"/>
      <c r="O198" s="123"/>
      <c r="P198" s="107"/>
      <c r="Q198" s="37" t="str">
        <f t="shared" ref="Q198:Q261" si="7">IF(G198="","",(IF(I198="",1,IF(K198="",2,IF(M198="",3,IF(O198="",4,5))))))</f>
        <v/>
      </c>
    </row>
    <row r="199" spans="1:17">
      <c r="A199" s="107" t="s">
        <v>1210</v>
      </c>
      <c r="B199" s="133"/>
      <c r="C199" s="123"/>
      <c r="D199" s="134"/>
      <c r="E199" s="37" t="str">
        <f t="shared" si="6"/>
        <v/>
      </c>
      <c r="F199" s="123"/>
      <c r="G199" s="123"/>
      <c r="H199" s="123"/>
      <c r="I199" s="123"/>
      <c r="J199" s="123"/>
      <c r="K199" s="123"/>
      <c r="L199" s="123"/>
      <c r="M199" s="123"/>
      <c r="N199" s="123"/>
      <c r="O199" s="123"/>
      <c r="P199" s="107"/>
      <c r="Q199" s="37" t="str">
        <f t="shared" si="7"/>
        <v/>
      </c>
    </row>
    <row r="200" spans="1:17">
      <c r="A200" s="107" t="s">
        <v>1211</v>
      </c>
      <c r="B200" s="133"/>
      <c r="C200" s="123"/>
      <c r="D200" s="134"/>
      <c r="E200" s="37" t="str">
        <f t="shared" si="6"/>
        <v/>
      </c>
      <c r="F200" s="123"/>
      <c r="G200" s="123"/>
      <c r="H200" s="123"/>
      <c r="I200" s="123"/>
      <c r="J200" s="123"/>
      <c r="K200" s="123"/>
      <c r="L200" s="123"/>
      <c r="M200" s="123"/>
      <c r="N200" s="123"/>
      <c r="O200" s="123"/>
      <c r="P200" s="107"/>
      <c r="Q200" s="37" t="str">
        <f t="shared" si="7"/>
        <v/>
      </c>
    </row>
    <row r="201" spans="1:17">
      <c r="A201" s="107" t="s">
        <v>1212</v>
      </c>
      <c r="B201" s="133"/>
      <c r="C201" s="123"/>
      <c r="D201" s="134"/>
      <c r="E201" s="37" t="str">
        <f t="shared" si="6"/>
        <v/>
      </c>
      <c r="F201" s="123"/>
      <c r="G201" s="123"/>
      <c r="H201" s="123"/>
      <c r="I201" s="123"/>
      <c r="J201" s="123"/>
      <c r="K201" s="123"/>
      <c r="L201" s="123"/>
      <c r="M201" s="123"/>
      <c r="N201" s="123"/>
      <c r="O201" s="123"/>
      <c r="P201" s="107"/>
      <c r="Q201" s="37" t="str">
        <f t="shared" si="7"/>
        <v/>
      </c>
    </row>
    <row r="202" spans="1:17">
      <c r="A202" s="107" t="s">
        <v>1213</v>
      </c>
      <c r="B202" s="133"/>
      <c r="C202" s="123"/>
      <c r="D202" s="134"/>
      <c r="E202" s="37" t="str">
        <f t="shared" si="6"/>
        <v/>
      </c>
      <c r="F202" s="123"/>
      <c r="G202" s="123"/>
      <c r="H202" s="123"/>
      <c r="I202" s="123"/>
      <c r="J202" s="123"/>
      <c r="K202" s="123"/>
      <c r="L202" s="123"/>
      <c r="M202" s="123"/>
      <c r="N202" s="123"/>
      <c r="O202" s="123"/>
      <c r="P202" s="107"/>
      <c r="Q202" s="37" t="str">
        <f t="shared" si="7"/>
        <v/>
      </c>
    </row>
    <row r="203" spans="1:17">
      <c r="A203" s="107" t="s">
        <v>1214</v>
      </c>
      <c r="B203" s="133"/>
      <c r="C203" s="123"/>
      <c r="D203" s="134"/>
      <c r="E203" s="37" t="str">
        <f t="shared" si="6"/>
        <v/>
      </c>
      <c r="F203" s="123"/>
      <c r="G203" s="123"/>
      <c r="H203" s="123"/>
      <c r="I203" s="123"/>
      <c r="J203" s="123"/>
      <c r="K203" s="123"/>
      <c r="L203" s="123"/>
      <c r="M203" s="123"/>
      <c r="N203" s="123"/>
      <c r="O203" s="123"/>
      <c r="P203" s="107"/>
      <c r="Q203" s="37" t="str">
        <f t="shared" si="7"/>
        <v/>
      </c>
    </row>
    <row r="204" spans="1:17">
      <c r="A204" s="107" t="s">
        <v>1215</v>
      </c>
      <c r="B204" s="133"/>
      <c r="C204" s="123"/>
      <c r="D204" s="134"/>
      <c r="E204" s="37" t="str">
        <f t="shared" si="6"/>
        <v/>
      </c>
      <c r="F204" s="123"/>
      <c r="G204" s="123"/>
      <c r="H204" s="123"/>
      <c r="I204" s="123"/>
      <c r="J204" s="123"/>
      <c r="K204" s="123"/>
      <c r="L204" s="123"/>
      <c r="M204" s="123"/>
      <c r="N204" s="123"/>
      <c r="O204" s="123"/>
      <c r="P204" s="107"/>
      <c r="Q204" s="37" t="str">
        <f t="shared" si="7"/>
        <v/>
      </c>
    </row>
    <row r="205" spans="1:17">
      <c r="A205" s="107" t="s">
        <v>1216</v>
      </c>
      <c r="B205" s="133"/>
      <c r="C205" s="123"/>
      <c r="D205" s="134"/>
      <c r="E205" s="37" t="str">
        <f t="shared" si="6"/>
        <v/>
      </c>
      <c r="F205" s="123"/>
      <c r="G205" s="123"/>
      <c r="H205" s="123"/>
      <c r="I205" s="123"/>
      <c r="J205" s="123"/>
      <c r="K205" s="123"/>
      <c r="L205" s="123"/>
      <c r="M205" s="123"/>
      <c r="N205" s="123"/>
      <c r="O205" s="123"/>
      <c r="P205" s="107"/>
      <c r="Q205" s="37" t="str">
        <f t="shared" si="7"/>
        <v/>
      </c>
    </row>
    <row r="206" spans="1:17">
      <c r="A206" s="107" t="s">
        <v>1217</v>
      </c>
      <c r="B206" s="133"/>
      <c r="C206" s="123"/>
      <c r="D206" s="134"/>
      <c r="E206" s="37" t="str">
        <f t="shared" si="6"/>
        <v/>
      </c>
      <c r="F206" s="123"/>
      <c r="G206" s="123"/>
      <c r="H206" s="123"/>
      <c r="I206" s="123"/>
      <c r="J206" s="123"/>
      <c r="K206" s="123"/>
      <c r="L206" s="123"/>
      <c r="M206" s="123"/>
      <c r="N206" s="123"/>
      <c r="O206" s="123"/>
      <c r="P206" s="107"/>
      <c r="Q206" s="37" t="str">
        <f t="shared" si="7"/>
        <v/>
      </c>
    </row>
    <row r="207" spans="1:17">
      <c r="A207" s="107" t="s">
        <v>1218</v>
      </c>
      <c r="B207" s="133"/>
      <c r="C207" s="123"/>
      <c r="D207" s="134"/>
      <c r="E207" s="37" t="str">
        <f t="shared" si="6"/>
        <v/>
      </c>
      <c r="F207" s="123"/>
      <c r="G207" s="123"/>
      <c r="H207" s="123"/>
      <c r="I207" s="123"/>
      <c r="J207" s="123"/>
      <c r="K207" s="123"/>
      <c r="L207" s="123"/>
      <c r="M207" s="123"/>
      <c r="N207" s="123"/>
      <c r="O207" s="123"/>
      <c r="P207" s="107"/>
      <c r="Q207" s="37" t="str">
        <f t="shared" si="7"/>
        <v/>
      </c>
    </row>
    <row r="208" spans="1:17">
      <c r="A208" s="107" t="s">
        <v>1219</v>
      </c>
      <c r="B208" s="133"/>
      <c r="C208" s="123"/>
      <c r="D208" s="134"/>
      <c r="E208" s="37" t="str">
        <f t="shared" si="6"/>
        <v/>
      </c>
      <c r="F208" s="123"/>
      <c r="G208" s="123"/>
      <c r="H208" s="123"/>
      <c r="I208" s="123"/>
      <c r="J208" s="123"/>
      <c r="K208" s="123"/>
      <c r="L208" s="123"/>
      <c r="M208" s="123"/>
      <c r="N208" s="123"/>
      <c r="O208" s="123"/>
      <c r="P208" s="107"/>
      <c r="Q208" s="37" t="str">
        <f t="shared" si="7"/>
        <v/>
      </c>
    </row>
    <row r="209" spans="1:17">
      <c r="A209" s="107" t="s">
        <v>1220</v>
      </c>
      <c r="B209" s="133"/>
      <c r="C209" s="123"/>
      <c r="D209" s="134"/>
      <c r="E209" s="37" t="str">
        <f t="shared" si="6"/>
        <v/>
      </c>
      <c r="F209" s="123"/>
      <c r="G209" s="123"/>
      <c r="H209" s="123"/>
      <c r="I209" s="123"/>
      <c r="J209" s="123"/>
      <c r="K209" s="123"/>
      <c r="L209" s="123"/>
      <c r="M209" s="123"/>
      <c r="N209" s="123"/>
      <c r="O209" s="123"/>
      <c r="P209" s="107"/>
      <c r="Q209" s="37" t="str">
        <f t="shared" si="7"/>
        <v/>
      </c>
    </row>
    <row r="210" spans="1:17">
      <c r="A210" s="107" t="s">
        <v>1221</v>
      </c>
      <c r="B210" s="133"/>
      <c r="C210" s="123"/>
      <c r="D210" s="134"/>
      <c r="E210" s="37" t="str">
        <f t="shared" si="6"/>
        <v/>
      </c>
      <c r="F210" s="123"/>
      <c r="G210" s="123"/>
      <c r="H210" s="123"/>
      <c r="I210" s="123"/>
      <c r="J210" s="123"/>
      <c r="K210" s="123"/>
      <c r="L210" s="123"/>
      <c r="M210" s="123"/>
      <c r="N210" s="123"/>
      <c r="O210" s="123"/>
      <c r="P210" s="107"/>
      <c r="Q210" s="37" t="str">
        <f t="shared" si="7"/>
        <v/>
      </c>
    </row>
    <row r="211" spans="1:17">
      <c r="A211" s="107" t="s">
        <v>1222</v>
      </c>
      <c r="B211" s="133"/>
      <c r="C211" s="123"/>
      <c r="D211" s="134"/>
      <c r="E211" s="37" t="str">
        <f t="shared" si="6"/>
        <v/>
      </c>
      <c r="F211" s="123"/>
      <c r="G211" s="123"/>
      <c r="H211" s="123"/>
      <c r="I211" s="123"/>
      <c r="J211" s="123"/>
      <c r="K211" s="123"/>
      <c r="L211" s="123"/>
      <c r="M211" s="123"/>
      <c r="N211" s="123"/>
      <c r="O211" s="123"/>
      <c r="P211" s="107"/>
      <c r="Q211" s="37" t="str">
        <f t="shared" si="7"/>
        <v/>
      </c>
    </row>
    <row r="212" spans="1:17">
      <c r="A212" s="107" t="s">
        <v>1223</v>
      </c>
      <c r="B212" s="133"/>
      <c r="C212" s="123"/>
      <c r="D212" s="134"/>
      <c r="E212" s="37" t="str">
        <f t="shared" si="6"/>
        <v/>
      </c>
      <c r="F212" s="123"/>
      <c r="G212" s="123"/>
      <c r="H212" s="123"/>
      <c r="I212" s="123"/>
      <c r="J212" s="123"/>
      <c r="K212" s="123"/>
      <c r="L212" s="123"/>
      <c r="M212" s="123"/>
      <c r="N212" s="123"/>
      <c r="O212" s="123"/>
      <c r="P212" s="107"/>
      <c r="Q212" s="37" t="str">
        <f t="shared" si="7"/>
        <v/>
      </c>
    </row>
    <row r="213" spans="1:17">
      <c r="A213" s="107" t="s">
        <v>1224</v>
      </c>
      <c r="B213" s="133"/>
      <c r="C213" s="123"/>
      <c r="D213" s="134"/>
      <c r="E213" s="37" t="str">
        <f t="shared" si="6"/>
        <v/>
      </c>
      <c r="F213" s="123"/>
      <c r="G213" s="123"/>
      <c r="H213" s="123"/>
      <c r="I213" s="123"/>
      <c r="J213" s="123"/>
      <c r="K213" s="123"/>
      <c r="L213" s="123"/>
      <c r="M213" s="123"/>
      <c r="N213" s="123"/>
      <c r="O213" s="123"/>
      <c r="P213" s="107"/>
      <c r="Q213" s="37" t="str">
        <f t="shared" si="7"/>
        <v/>
      </c>
    </row>
    <row r="214" spans="1:17">
      <c r="A214" s="107" t="s">
        <v>1225</v>
      </c>
      <c r="B214" s="107"/>
      <c r="C214" s="123"/>
      <c r="D214" s="134"/>
      <c r="E214" s="37" t="str">
        <f t="shared" si="6"/>
        <v/>
      </c>
      <c r="F214" s="123"/>
      <c r="G214" s="123"/>
      <c r="H214" s="123"/>
      <c r="I214" s="123"/>
      <c r="J214" s="123"/>
      <c r="K214" s="123"/>
      <c r="L214" s="123"/>
      <c r="M214" s="123"/>
      <c r="N214" s="123"/>
      <c r="O214" s="123"/>
      <c r="P214" s="107"/>
      <c r="Q214" s="37" t="str">
        <f t="shared" si="7"/>
        <v/>
      </c>
    </row>
    <row r="215" spans="1:17">
      <c r="A215" s="107" t="s">
        <v>1226</v>
      </c>
      <c r="B215" s="107"/>
      <c r="C215" s="123"/>
      <c r="D215" s="134"/>
      <c r="E215" s="37" t="str">
        <f t="shared" si="6"/>
        <v/>
      </c>
      <c r="F215" s="123"/>
      <c r="G215" s="123"/>
      <c r="H215" s="123"/>
      <c r="I215" s="123"/>
      <c r="J215" s="123"/>
      <c r="K215" s="123"/>
      <c r="L215" s="123"/>
      <c r="M215" s="123"/>
      <c r="N215" s="123"/>
      <c r="O215" s="123"/>
      <c r="P215" s="107"/>
      <c r="Q215" s="37" t="str">
        <f t="shared" si="7"/>
        <v/>
      </c>
    </row>
    <row r="216" spans="1:17">
      <c r="A216" s="107" t="s">
        <v>1227</v>
      </c>
      <c r="B216" s="107"/>
      <c r="C216" s="123"/>
      <c r="D216" s="134"/>
      <c r="E216" s="37" t="str">
        <f t="shared" si="6"/>
        <v/>
      </c>
      <c r="F216" s="123"/>
      <c r="G216" s="123"/>
      <c r="H216" s="123"/>
      <c r="I216" s="123"/>
      <c r="J216" s="123"/>
      <c r="K216" s="123"/>
      <c r="L216" s="123"/>
      <c r="M216" s="123"/>
      <c r="N216" s="123"/>
      <c r="O216" s="123"/>
      <c r="P216" s="107"/>
      <c r="Q216" s="37" t="str">
        <f t="shared" si="7"/>
        <v/>
      </c>
    </row>
    <row r="217" spans="1:17">
      <c r="A217" s="107" t="s">
        <v>1228</v>
      </c>
      <c r="B217" s="107"/>
      <c r="C217" s="123"/>
      <c r="D217" s="134"/>
      <c r="E217" s="37" t="str">
        <f t="shared" si="6"/>
        <v/>
      </c>
      <c r="F217" s="123"/>
      <c r="G217" s="123"/>
      <c r="H217" s="123"/>
      <c r="I217" s="123"/>
      <c r="J217" s="123"/>
      <c r="K217" s="123"/>
      <c r="L217" s="123"/>
      <c r="M217" s="123"/>
      <c r="N217" s="123"/>
      <c r="O217" s="123"/>
      <c r="P217" s="107"/>
      <c r="Q217" s="37" t="str">
        <f t="shared" si="7"/>
        <v/>
      </c>
    </row>
    <row r="218" spans="1:17">
      <c r="A218" s="107" t="s">
        <v>1229</v>
      </c>
      <c r="B218" s="107"/>
      <c r="C218" s="123"/>
      <c r="D218" s="134"/>
      <c r="E218" s="37" t="str">
        <f t="shared" si="6"/>
        <v/>
      </c>
      <c r="F218" s="123"/>
      <c r="G218" s="123"/>
      <c r="H218" s="123"/>
      <c r="I218" s="123"/>
      <c r="J218" s="123"/>
      <c r="K218" s="123"/>
      <c r="L218" s="123"/>
      <c r="M218" s="123"/>
      <c r="N218" s="123"/>
      <c r="O218" s="123"/>
      <c r="P218" s="107"/>
      <c r="Q218" s="37" t="str">
        <f t="shared" si="7"/>
        <v/>
      </c>
    </row>
    <row r="219" spans="1:17">
      <c r="A219" s="107" t="s">
        <v>1230</v>
      </c>
      <c r="B219" s="107"/>
      <c r="C219" s="123"/>
      <c r="D219" s="134"/>
      <c r="E219" s="37" t="str">
        <f t="shared" si="6"/>
        <v/>
      </c>
      <c r="F219" s="123"/>
      <c r="G219" s="123"/>
      <c r="H219" s="123"/>
      <c r="I219" s="123"/>
      <c r="J219" s="123"/>
      <c r="K219" s="123"/>
      <c r="L219" s="123"/>
      <c r="M219" s="123"/>
      <c r="N219" s="123"/>
      <c r="O219" s="123"/>
      <c r="P219" s="107"/>
      <c r="Q219" s="37" t="str">
        <f t="shared" si="7"/>
        <v/>
      </c>
    </row>
    <row r="220" spans="1:17">
      <c r="A220" s="107" t="s">
        <v>1231</v>
      </c>
      <c r="B220" s="107"/>
      <c r="C220" s="123"/>
      <c r="D220" s="134"/>
      <c r="E220" s="37" t="str">
        <f t="shared" si="6"/>
        <v/>
      </c>
      <c r="F220" s="123"/>
      <c r="G220" s="123"/>
      <c r="H220" s="123"/>
      <c r="I220" s="123"/>
      <c r="J220" s="123"/>
      <c r="K220" s="123"/>
      <c r="L220" s="123"/>
      <c r="M220" s="123"/>
      <c r="N220" s="123"/>
      <c r="O220" s="123"/>
      <c r="P220" s="107"/>
      <c r="Q220" s="37" t="str">
        <f t="shared" si="7"/>
        <v/>
      </c>
    </row>
    <row r="221" spans="1:17">
      <c r="A221" s="107" t="s">
        <v>1232</v>
      </c>
      <c r="B221" s="107"/>
      <c r="C221" s="123"/>
      <c r="D221" s="134"/>
      <c r="E221" s="37" t="str">
        <f t="shared" si="6"/>
        <v/>
      </c>
      <c r="F221" s="123"/>
      <c r="G221" s="123"/>
      <c r="H221" s="123"/>
      <c r="I221" s="123"/>
      <c r="J221" s="123"/>
      <c r="K221" s="123"/>
      <c r="L221" s="123"/>
      <c r="M221" s="123"/>
      <c r="N221" s="123"/>
      <c r="O221" s="123"/>
      <c r="P221" s="107"/>
      <c r="Q221" s="37" t="str">
        <f t="shared" si="7"/>
        <v/>
      </c>
    </row>
    <row r="222" spans="1:17">
      <c r="A222" s="107" t="s">
        <v>1233</v>
      </c>
      <c r="B222" s="107"/>
      <c r="C222" s="123"/>
      <c r="D222" s="134"/>
      <c r="E222" s="37" t="str">
        <f t="shared" si="6"/>
        <v/>
      </c>
      <c r="F222" s="123"/>
      <c r="G222" s="123"/>
      <c r="H222" s="123"/>
      <c r="I222" s="123"/>
      <c r="J222" s="123"/>
      <c r="K222" s="123"/>
      <c r="L222" s="123"/>
      <c r="M222" s="123"/>
      <c r="N222" s="123"/>
      <c r="O222" s="123"/>
      <c r="P222" s="107"/>
      <c r="Q222" s="37" t="str">
        <f t="shared" si="7"/>
        <v/>
      </c>
    </row>
    <row r="223" spans="1:17">
      <c r="A223" s="107" t="s">
        <v>1234</v>
      </c>
      <c r="B223" s="107"/>
      <c r="C223" s="123"/>
      <c r="D223" s="134"/>
      <c r="E223" s="37" t="str">
        <f t="shared" si="6"/>
        <v/>
      </c>
      <c r="F223" s="123"/>
      <c r="G223" s="123"/>
      <c r="H223" s="123"/>
      <c r="I223" s="123"/>
      <c r="J223" s="123"/>
      <c r="K223" s="123"/>
      <c r="L223" s="123"/>
      <c r="M223" s="123"/>
      <c r="N223" s="123"/>
      <c r="O223" s="123"/>
      <c r="P223" s="107"/>
      <c r="Q223" s="37" t="str">
        <f t="shared" si="7"/>
        <v/>
      </c>
    </row>
    <row r="224" spans="1:17">
      <c r="A224" s="107" t="s">
        <v>1235</v>
      </c>
      <c r="B224" s="107"/>
      <c r="C224" s="123"/>
      <c r="D224" s="134"/>
      <c r="E224" s="37" t="str">
        <f t="shared" si="6"/>
        <v/>
      </c>
      <c r="F224" s="123"/>
      <c r="G224" s="123"/>
      <c r="H224" s="123"/>
      <c r="I224" s="123"/>
      <c r="J224" s="123"/>
      <c r="K224" s="123"/>
      <c r="L224" s="123"/>
      <c r="M224" s="123"/>
      <c r="N224" s="123"/>
      <c r="O224" s="123"/>
      <c r="P224" s="107"/>
      <c r="Q224" s="37" t="str">
        <f t="shared" si="7"/>
        <v/>
      </c>
    </row>
    <row r="225" spans="1:17">
      <c r="A225" s="107" t="s">
        <v>1236</v>
      </c>
      <c r="B225" s="107"/>
      <c r="C225" s="123"/>
      <c r="D225" s="134"/>
      <c r="E225" s="37" t="str">
        <f t="shared" si="6"/>
        <v/>
      </c>
      <c r="F225" s="123"/>
      <c r="G225" s="123"/>
      <c r="H225" s="123"/>
      <c r="I225" s="123"/>
      <c r="J225" s="123"/>
      <c r="K225" s="123"/>
      <c r="L225" s="123"/>
      <c r="M225" s="123"/>
      <c r="N225" s="123"/>
      <c r="O225" s="123"/>
      <c r="P225" s="107"/>
      <c r="Q225" s="37" t="str">
        <f t="shared" si="7"/>
        <v/>
      </c>
    </row>
    <row r="226" spans="1:17">
      <c r="A226" s="107" t="s">
        <v>1237</v>
      </c>
      <c r="B226" s="107"/>
      <c r="C226" s="123"/>
      <c r="D226" s="134"/>
      <c r="E226" s="37" t="str">
        <f t="shared" si="6"/>
        <v/>
      </c>
      <c r="F226" s="123"/>
      <c r="G226" s="123"/>
      <c r="H226" s="123"/>
      <c r="I226" s="123"/>
      <c r="J226" s="123"/>
      <c r="K226" s="123"/>
      <c r="L226" s="123"/>
      <c r="M226" s="123"/>
      <c r="N226" s="123"/>
      <c r="O226" s="123"/>
      <c r="P226" s="107"/>
      <c r="Q226" s="37" t="str">
        <f t="shared" si="7"/>
        <v/>
      </c>
    </row>
    <row r="227" spans="1:17">
      <c r="A227" s="107" t="s">
        <v>1238</v>
      </c>
      <c r="B227" s="107"/>
      <c r="C227" s="123"/>
      <c r="D227" s="134"/>
      <c r="E227" s="37" t="str">
        <f t="shared" si="6"/>
        <v/>
      </c>
      <c r="F227" s="123"/>
      <c r="G227" s="123"/>
      <c r="H227" s="123"/>
      <c r="I227" s="123"/>
      <c r="J227" s="123"/>
      <c r="K227" s="123"/>
      <c r="L227" s="123"/>
      <c r="M227" s="123"/>
      <c r="N227" s="123"/>
      <c r="O227" s="123"/>
      <c r="P227" s="107"/>
      <c r="Q227" s="37" t="str">
        <f t="shared" si="7"/>
        <v/>
      </c>
    </row>
    <row r="228" spans="1:17">
      <c r="A228" s="107" t="s">
        <v>1239</v>
      </c>
      <c r="B228" s="107"/>
      <c r="C228" s="123"/>
      <c r="D228" s="134"/>
      <c r="E228" s="37" t="str">
        <f t="shared" si="6"/>
        <v/>
      </c>
      <c r="F228" s="123"/>
      <c r="G228" s="123"/>
      <c r="H228" s="123"/>
      <c r="I228" s="123"/>
      <c r="J228" s="123"/>
      <c r="K228" s="123"/>
      <c r="L228" s="123"/>
      <c r="M228" s="123"/>
      <c r="N228" s="123"/>
      <c r="O228" s="123"/>
      <c r="P228" s="107"/>
      <c r="Q228" s="37" t="str">
        <f t="shared" si="7"/>
        <v/>
      </c>
    </row>
    <row r="229" spans="1:17">
      <c r="A229" s="107" t="s">
        <v>1240</v>
      </c>
      <c r="B229" s="107"/>
      <c r="C229" s="123"/>
      <c r="D229" s="134"/>
      <c r="E229" s="37" t="str">
        <f t="shared" si="6"/>
        <v/>
      </c>
      <c r="F229" s="123"/>
      <c r="G229" s="123"/>
      <c r="H229" s="123"/>
      <c r="I229" s="123"/>
      <c r="J229" s="123"/>
      <c r="K229" s="123"/>
      <c r="L229" s="123"/>
      <c r="M229" s="123"/>
      <c r="N229" s="123"/>
      <c r="O229" s="123"/>
      <c r="P229" s="107"/>
      <c r="Q229" s="37" t="str">
        <f t="shared" si="7"/>
        <v/>
      </c>
    </row>
    <row r="230" spans="1:17">
      <c r="A230" s="107" t="s">
        <v>1241</v>
      </c>
      <c r="B230" s="107"/>
      <c r="C230" s="123"/>
      <c r="D230" s="134"/>
      <c r="E230" s="37" t="str">
        <f t="shared" si="6"/>
        <v/>
      </c>
      <c r="F230" s="123"/>
      <c r="G230" s="123"/>
      <c r="H230" s="123"/>
      <c r="I230" s="123"/>
      <c r="J230" s="123"/>
      <c r="K230" s="123"/>
      <c r="L230" s="123"/>
      <c r="M230" s="123"/>
      <c r="N230" s="123"/>
      <c r="O230" s="123"/>
      <c r="P230" s="107"/>
      <c r="Q230" s="37" t="str">
        <f t="shared" si="7"/>
        <v/>
      </c>
    </row>
    <row r="231" spans="1:17">
      <c r="A231" s="107" t="s">
        <v>1242</v>
      </c>
      <c r="B231" s="107"/>
      <c r="C231" s="123"/>
      <c r="D231" s="134"/>
      <c r="E231" s="37" t="str">
        <f t="shared" si="6"/>
        <v/>
      </c>
      <c r="F231" s="123"/>
      <c r="G231" s="123"/>
      <c r="H231" s="123"/>
      <c r="I231" s="123"/>
      <c r="J231" s="123"/>
      <c r="K231" s="123"/>
      <c r="L231" s="123"/>
      <c r="M231" s="123"/>
      <c r="N231" s="123"/>
      <c r="O231" s="123"/>
      <c r="P231" s="107"/>
      <c r="Q231" s="37" t="str">
        <f t="shared" si="7"/>
        <v/>
      </c>
    </row>
    <row r="232" spans="1:17">
      <c r="A232" s="107" t="s">
        <v>1243</v>
      </c>
      <c r="B232" s="107"/>
      <c r="C232" s="123"/>
      <c r="D232" s="134"/>
      <c r="E232" s="37" t="str">
        <f t="shared" si="6"/>
        <v/>
      </c>
      <c r="F232" s="123"/>
      <c r="G232" s="123"/>
      <c r="H232" s="123"/>
      <c r="I232" s="123"/>
      <c r="J232" s="123"/>
      <c r="K232" s="123"/>
      <c r="L232" s="123"/>
      <c r="M232" s="123"/>
      <c r="N232" s="123"/>
      <c r="O232" s="123"/>
      <c r="P232" s="107"/>
      <c r="Q232" s="37" t="str">
        <f t="shared" si="7"/>
        <v/>
      </c>
    </row>
    <row r="233" spans="1:17">
      <c r="A233" s="107" t="s">
        <v>1244</v>
      </c>
      <c r="B233" s="107"/>
      <c r="C233" s="123"/>
      <c r="D233" s="134"/>
      <c r="E233" s="37" t="str">
        <f t="shared" si="6"/>
        <v/>
      </c>
      <c r="F233" s="123"/>
      <c r="G233" s="123"/>
      <c r="H233" s="123"/>
      <c r="I233" s="123"/>
      <c r="J233" s="123"/>
      <c r="K233" s="123"/>
      <c r="L233" s="123"/>
      <c r="M233" s="123"/>
      <c r="N233" s="123"/>
      <c r="O233" s="123"/>
      <c r="P233" s="107"/>
      <c r="Q233" s="37" t="str">
        <f t="shared" si="7"/>
        <v/>
      </c>
    </row>
    <row r="234" spans="1:17">
      <c r="A234" s="107" t="s">
        <v>1245</v>
      </c>
      <c r="B234" s="107"/>
      <c r="C234" s="123"/>
      <c r="D234" s="134"/>
      <c r="E234" s="37" t="str">
        <f t="shared" si="6"/>
        <v/>
      </c>
      <c r="F234" s="123"/>
      <c r="G234" s="123"/>
      <c r="H234" s="123"/>
      <c r="I234" s="123"/>
      <c r="J234" s="123"/>
      <c r="K234" s="123"/>
      <c r="L234" s="123"/>
      <c r="M234" s="123"/>
      <c r="N234" s="123"/>
      <c r="O234" s="123"/>
      <c r="P234" s="107"/>
      <c r="Q234" s="37" t="str">
        <f t="shared" si="7"/>
        <v/>
      </c>
    </row>
    <row r="235" spans="1:17">
      <c r="A235" s="107" t="s">
        <v>1246</v>
      </c>
      <c r="B235" s="107"/>
      <c r="C235" s="123"/>
      <c r="D235" s="134"/>
      <c r="E235" s="37" t="str">
        <f t="shared" si="6"/>
        <v/>
      </c>
      <c r="F235" s="123"/>
      <c r="G235" s="123"/>
      <c r="H235" s="123"/>
      <c r="I235" s="123"/>
      <c r="J235" s="123"/>
      <c r="K235" s="123"/>
      <c r="L235" s="123"/>
      <c r="M235" s="123"/>
      <c r="N235" s="123"/>
      <c r="O235" s="123"/>
      <c r="P235" s="107"/>
      <c r="Q235" s="37" t="str">
        <f t="shared" si="7"/>
        <v/>
      </c>
    </row>
    <row r="236" spans="1:17">
      <c r="A236" s="107" t="s">
        <v>1247</v>
      </c>
      <c r="B236" s="107"/>
      <c r="C236" s="123"/>
      <c r="D236" s="134"/>
      <c r="E236" s="37" t="str">
        <f t="shared" si="6"/>
        <v/>
      </c>
      <c r="F236" s="123"/>
      <c r="G236" s="123"/>
      <c r="H236" s="123"/>
      <c r="I236" s="123"/>
      <c r="J236" s="123"/>
      <c r="K236" s="123"/>
      <c r="L236" s="123"/>
      <c r="M236" s="123"/>
      <c r="N236" s="123"/>
      <c r="O236" s="123"/>
      <c r="P236" s="107"/>
      <c r="Q236" s="37" t="str">
        <f t="shared" si="7"/>
        <v/>
      </c>
    </row>
    <row r="237" spans="1:17">
      <c r="A237" s="107" t="s">
        <v>1248</v>
      </c>
      <c r="B237" s="107"/>
      <c r="C237" s="123"/>
      <c r="D237" s="134"/>
      <c r="E237" s="37" t="str">
        <f t="shared" si="6"/>
        <v/>
      </c>
      <c r="F237" s="123"/>
      <c r="G237" s="123"/>
      <c r="H237" s="123"/>
      <c r="I237" s="123"/>
      <c r="J237" s="123"/>
      <c r="K237" s="123"/>
      <c r="L237" s="123"/>
      <c r="M237" s="123"/>
      <c r="N237" s="123"/>
      <c r="O237" s="123"/>
      <c r="P237" s="107"/>
      <c r="Q237" s="37" t="str">
        <f t="shared" si="7"/>
        <v/>
      </c>
    </row>
    <row r="238" spans="1:17">
      <c r="A238" s="107" t="s">
        <v>1249</v>
      </c>
      <c r="B238" s="107"/>
      <c r="C238" s="123"/>
      <c r="D238" s="134"/>
      <c r="E238" s="37" t="str">
        <f t="shared" si="6"/>
        <v/>
      </c>
      <c r="F238" s="123"/>
      <c r="G238" s="123"/>
      <c r="H238" s="123"/>
      <c r="I238" s="123"/>
      <c r="J238" s="123"/>
      <c r="K238" s="123"/>
      <c r="L238" s="123"/>
      <c r="M238" s="123"/>
      <c r="N238" s="123"/>
      <c r="O238" s="123"/>
      <c r="P238" s="107"/>
      <c r="Q238" s="37" t="str">
        <f t="shared" si="7"/>
        <v/>
      </c>
    </row>
    <row r="239" spans="1:17">
      <c r="A239" s="107" t="s">
        <v>1250</v>
      </c>
      <c r="B239" s="107"/>
      <c r="C239" s="123"/>
      <c r="D239" s="134"/>
      <c r="E239" s="37" t="str">
        <f t="shared" si="6"/>
        <v/>
      </c>
      <c r="F239" s="123"/>
      <c r="G239" s="123"/>
      <c r="H239" s="123"/>
      <c r="I239" s="123"/>
      <c r="J239" s="123"/>
      <c r="K239" s="123"/>
      <c r="L239" s="123"/>
      <c r="M239" s="123"/>
      <c r="N239" s="123"/>
      <c r="O239" s="123"/>
      <c r="P239" s="107"/>
      <c r="Q239" s="37" t="str">
        <f t="shared" si="7"/>
        <v/>
      </c>
    </row>
    <row r="240" spans="1:17">
      <c r="A240" s="107" t="s">
        <v>1251</v>
      </c>
      <c r="B240" s="107"/>
      <c r="C240" s="123"/>
      <c r="D240" s="134"/>
      <c r="E240" s="37" t="str">
        <f t="shared" si="6"/>
        <v/>
      </c>
      <c r="F240" s="123"/>
      <c r="G240" s="123"/>
      <c r="H240" s="123"/>
      <c r="I240" s="123"/>
      <c r="J240" s="123"/>
      <c r="K240" s="123"/>
      <c r="L240" s="123"/>
      <c r="M240" s="123"/>
      <c r="N240" s="123"/>
      <c r="O240" s="123"/>
      <c r="P240" s="107"/>
      <c r="Q240" s="37" t="str">
        <f t="shared" si="7"/>
        <v/>
      </c>
    </row>
    <row r="241" spans="1:17">
      <c r="A241" s="107" t="s">
        <v>1252</v>
      </c>
      <c r="B241" s="107"/>
      <c r="C241" s="123"/>
      <c r="D241" s="134"/>
      <c r="E241" s="37" t="str">
        <f t="shared" si="6"/>
        <v/>
      </c>
      <c r="F241" s="123"/>
      <c r="G241" s="123"/>
      <c r="H241" s="123"/>
      <c r="I241" s="123"/>
      <c r="J241" s="123"/>
      <c r="K241" s="123"/>
      <c r="L241" s="123"/>
      <c r="M241" s="123"/>
      <c r="N241" s="123"/>
      <c r="O241" s="123"/>
      <c r="P241" s="107"/>
      <c r="Q241" s="37" t="str">
        <f t="shared" si="7"/>
        <v/>
      </c>
    </row>
    <row r="242" spans="1:17">
      <c r="A242" s="107" t="s">
        <v>1253</v>
      </c>
      <c r="B242" s="107"/>
      <c r="C242" s="123"/>
      <c r="D242" s="134"/>
      <c r="E242" s="37" t="str">
        <f t="shared" si="6"/>
        <v/>
      </c>
      <c r="F242" s="123"/>
      <c r="G242" s="123"/>
      <c r="H242" s="123"/>
      <c r="I242" s="123"/>
      <c r="J242" s="123"/>
      <c r="K242" s="123"/>
      <c r="L242" s="123"/>
      <c r="M242" s="123"/>
      <c r="N242" s="123"/>
      <c r="O242" s="123"/>
      <c r="P242" s="107"/>
      <c r="Q242" s="37" t="str">
        <f t="shared" si="7"/>
        <v/>
      </c>
    </row>
    <row r="243" spans="1:17">
      <c r="A243" s="107" t="s">
        <v>1254</v>
      </c>
      <c r="B243" s="107"/>
      <c r="C243" s="123"/>
      <c r="D243" s="134"/>
      <c r="E243" s="37" t="str">
        <f t="shared" si="6"/>
        <v/>
      </c>
      <c r="F243" s="123"/>
      <c r="G243" s="123"/>
      <c r="H243" s="123"/>
      <c r="I243" s="123"/>
      <c r="J243" s="123"/>
      <c r="K243" s="123"/>
      <c r="L243" s="123"/>
      <c r="M243" s="123"/>
      <c r="N243" s="123"/>
      <c r="O243" s="123"/>
      <c r="P243" s="107"/>
      <c r="Q243" s="37" t="str">
        <f t="shared" si="7"/>
        <v/>
      </c>
    </row>
    <row r="244" spans="1:17">
      <c r="A244" s="107" t="s">
        <v>1255</v>
      </c>
      <c r="B244" s="107"/>
      <c r="C244" s="123"/>
      <c r="D244" s="134"/>
      <c r="E244" s="37" t="str">
        <f t="shared" si="6"/>
        <v/>
      </c>
      <c r="F244" s="123"/>
      <c r="G244" s="123"/>
      <c r="H244" s="123"/>
      <c r="I244" s="123"/>
      <c r="J244" s="123"/>
      <c r="K244" s="123"/>
      <c r="L244" s="123"/>
      <c r="M244" s="123"/>
      <c r="N244" s="123"/>
      <c r="O244" s="123"/>
      <c r="P244" s="107"/>
      <c r="Q244" s="37" t="str">
        <f t="shared" si="7"/>
        <v/>
      </c>
    </row>
    <row r="245" spans="1:17">
      <c r="A245" s="107" t="s">
        <v>1256</v>
      </c>
      <c r="B245" s="107"/>
      <c r="C245" s="123"/>
      <c r="D245" s="134"/>
      <c r="E245" s="37" t="str">
        <f t="shared" si="6"/>
        <v/>
      </c>
      <c r="F245" s="123"/>
      <c r="G245" s="123"/>
      <c r="H245" s="123"/>
      <c r="I245" s="123"/>
      <c r="J245" s="123"/>
      <c r="K245" s="123"/>
      <c r="L245" s="123"/>
      <c r="M245" s="123"/>
      <c r="N245" s="123"/>
      <c r="O245" s="123"/>
      <c r="P245" s="107"/>
      <c r="Q245" s="37" t="str">
        <f t="shared" si="7"/>
        <v/>
      </c>
    </row>
    <row r="246" spans="1:17">
      <c r="A246" s="107" t="s">
        <v>1257</v>
      </c>
      <c r="B246" s="107"/>
      <c r="C246" s="123"/>
      <c r="D246" s="134"/>
      <c r="E246" s="37" t="str">
        <f t="shared" si="6"/>
        <v/>
      </c>
      <c r="F246" s="123"/>
      <c r="G246" s="123"/>
      <c r="H246" s="123"/>
      <c r="I246" s="123"/>
      <c r="J246" s="123"/>
      <c r="K246" s="123"/>
      <c r="L246" s="123"/>
      <c r="M246" s="123"/>
      <c r="N246" s="123"/>
      <c r="O246" s="123"/>
      <c r="P246" s="107"/>
      <c r="Q246" s="37" t="str">
        <f t="shared" si="7"/>
        <v/>
      </c>
    </row>
    <row r="247" spans="1:17">
      <c r="A247" s="107" t="s">
        <v>1258</v>
      </c>
      <c r="B247" s="107"/>
      <c r="C247" s="123"/>
      <c r="D247" s="134"/>
      <c r="E247" s="37" t="str">
        <f t="shared" si="6"/>
        <v/>
      </c>
      <c r="F247" s="123"/>
      <c r="G247" s="123"/>
      <c r="H247" s="123"/>
      <c r="I247" s="123"/>
      <c r="J247" s="123"/>
      <c r="K247" s="123"/>
      <c r="L247" s="123"/>
      <c r="M247" s="123"/>
      <c r="N247" s="123"/>
      <c r="O247" s="123"/>
      <c r="P247" s="107"/>
      <c r="Q247" s="37" t="str">
        <f t="shared" si="7"/>
        <v/>
      </c>
    </row>
    <row r="248" spans="1:17">
      <c r="A248" s="107" t="s">
        <v>1259</v>
      </c>
      <c r="B248" s="107"/>
      <c r="C248" s="123"/>
      <c r="D248" s="134"/>
      <c r="E248" s="37" t="str">
        <f t="shared" si="6"/>
        <v/>
      </c>
      <c r="F248" s="123"/>
      <c r="G248" s="123"/>
      <c r="H248" s="123"/>
      <c r="I248" s="123"/>
      <c r="J248" s="123"/>
      <c r="K248" s="123"/>
      <c r="L248" s="123"/>
      <c r="M248" s="123"/>
      <c r="N248" s="123"/>
      <c r="O248" s="123"/>
      <c r="P248" s="107"/>
      <c r="Q248" s="37" t="str">
        <f t="shared" si="7"/>
        <v/>
      </c>
    </row>
    <row r="249" spans="1:17">
      <c r="A249" s="107" t="s">
        <v>1260</v>
      </c>
      <c r="B249" s="107"/>
      <c r="C249" s="123"/>
      <c r="D249" s="134"/>
      <c r="E249" s="37" t="str">
        <f t="shared" si="6"/>
        <v/>
      </c>
      <c r="F249" s="123"/>
      <c r="G249" s="123"/>
      <c r="H249" s="123"/>
      <c r="I249" s="123"/>
      <c r="J249" s="123"/>
      <c r="K249" s="123"/>
      <c r="L249" s="123"/>
      <c r="M249" s="123"/>
      <c r="N249" s="123"/>
      <c r="O249" s="123"/>
      <c r="P249" s="107"/>
      <c r="Q249" s="37" t="str">
        <f t="shared" si="7"/>
        <v/>
      </c>
    </row>
    <row r="250" spans="1:17">
      <c r="A250" s="107" t="s">
        <v>1261</v>
      </c>
      <c r="B250" s="107"/>
      <c r="C250" s="123"/>
      <c r="D250" s="134"/>
      <c r="E250" s="37" t="str">
        <f t="shared" si="6"/>
        <v/>
      </c>
      <c r="F250" s="123"/>
      <c r="G250" s="123"/>
      <c r="H250" s="123"/>
      <c r="I250" s="123"/>
      <c r="J250" s="123"/>
      <c r="K250" s="123"/>
      <c r="L250" s="123"/>
      <c r="M250" s="123"/>
      <c r="N250" s="123"/>
      <c r="O250" s="123"/>
      <c r="P250" s="107"/>
      <c r="Q250" s="37" t="str">
        <f t="shared" si="7"/>
        <v/>
      </c>
    </row>
    <row r="251" spans="1:17">
      <c r="A251" s="107" t="s">
        <v>1262</v>
      </c>
      <c r="B251" s="107"/>
      <c r="C251" s="123"/>
      <c r="D251" s="134"/>
      <c r="E251" s="37" t="str">
        <f t="shared" si="6"/>
        <v/>
      </c>
      <c r="F251" s="123"/>
      <c r="G251" s="123"/>
      <c r="H251" s="123"/>
      <c r="I251" s="123"/>
      <c r="J251" s="123"/>
      <c r="K251" s="123"/>
      <c r="L251" s="123"/>
      <c r="M251" s="123"/>
      <c r="N251" s="123"/>
      <c r="O251" s="123"/>
      <c r="P251" s="107"/>
      <c r="Q251" s="37" t="str">
        <f t="shared" si="7"/>
        <v/>
      </c>
    </row>
    <row r="252" spans="1:17">
      <c r="A252" s="107" t="s">
        <v>1263</v>
      </c>
      <c r="B252" s="107"/>
      <c r="C252" s="123"/>
      <c r="D252" s="134"/>
      <c r="E252" s="37" t="str">
        <f t="shared" si="6"/>
        <v/>
      </c>
      <c r="F252" s="123"/>
      <c r="G252" s="123"/>
      <c r="H252" s="123"/>
      <c r="I252" s="123"/>
      <c r="J252" s="123"/>
      <c r="K252" s="123"/>
      <c r="L252" s="123"/>
      <c r="M252" s="123"/>
      <c r="N252" s="123"/>
      <c r="O252" s="123"/>
      <c r="P252" s="107"/>
      <c r="Q252" s="37" t="str">
        <f t="shared" si="7"/>
        <v/>
      </c>
    </row>
    <row r="253" spans="1:17">
      <c r="A253" s="107" t="s">
        <v>1264</v>
      </c>
      <c r="B253" s="107"/>
      <c r="C253" s="123"/>
      <c r="D253" s="134"/>
      <c r="E253" s="37" t="str">
        <f t="shared" si="6"/>
        <v/>
      </c>
      <c r="F253" s="123"/>
      <c r="G253" s="123"/>
      <c r="H253" s="123"/>
      <c r="I253" s="123"/>
      <c r="J253" s="123"/>
      <c r="K253" s="123"/>
      <c r="L253" s="123"/>
      <c r="M253" s="123"/>
      <c r="N253" s="123"/>
      <c r="O253" s="123"/>
      <c r="P253" s="107"/>
      <c r="Q253" s="37" t="str">
        <f t="shared" si="7"/>
        <v/>
      </c>
    </row>
    <row r="254" spans="1:17">
      <c r="A254" s="107" t="s">
        <v>1265</v>
      </c>
      <c r="B254" s="107"/>
      <c r="C254" s="123"/>
      <c r="D254" s="134"/>
      <c r="E254" s="37" t="str">
        <f t="shared" si="6"/>
        <v/>
      </c>
      <c r="F254" s="123"/>
      <c r="G254" s="123"/>
      <c r="H254" s="123"/>
      <c r="I254" s="123"/>
      <c r="J254" s="123"/>
      <c r="K254" s="123"/>
      <c r="L254" s="123"/>
      <c r="M254" s="123"/>
      <c r="N254" s="123"/>
      <c r="O254" s="123"/>
      <c r="P254" s="107"/>
      <c r="Q254" s="37" t="str">
        <f t="shared" si="7"/>
        <v/>
      </c>
    </row>
    <row r="255" spans="1:17">
      <c r="A255" s="107" t="s">
        <v>1266</v>
      </c>
      <c r="B255" s="107"/>
      <c r="C255" s="123"/>
      <c r="D255" s="134"/>
      <c r="E255" s="37" t="str">
        <f t="shared" si="6"/>
        <v/>
      </c>
      <c r="F255" s="123"/>
      <c r="G255" s="123"/>
      <c r="H255" s="123"/>
      <c r="I255" s="123"/>
      <c r="J255" s="123"/>
      <c r="K255" s="123"/>
      <c r="L255" s="123"/>
      <c r="M255" s="123"/>
      <c r="N255" s="123"/>
      <c r="O255" s="123"/>
      <c r="P255" s="107"/>
      <c r="Q255" s="37" t="str">
        <f t="shared" si="7"/>
        <v/>
      </c>
    </row>
    <row r="256" spans="1:17">
      <c r="A256" s="107" t="s">
        <v>1267</v>
      </c>
      <c r="B256" s="107"/>
      <c r="C256" s="123"/>
      <c r="D256" s="134"/>
      <c r="E256" s="37" t="str">
        <f t="shared" si="6"/>
        <v/>
      </c>
      <c r="F256" s="123"/>
      <c r="G256" s="123"/>
      <c r="H256" s="123"/>
      <c r="I256" s="123"/>
      <c r="J256" s="123"/>
      <c r="K256" s="123"/>
      <c r="L256" s="123"/>
      <c r="M256" s="123"/>
      <c r="N256" s="123"/>
      <c r="O256" s="123"/>
      <c r="P256" s="107"/>
      <c r="Q256" s="37" t="str">
        <f t="shared" si="7"/>
        <v/>
      </c>
    </row>
    <row r="257" spans="1:17">
      <c r="A257" s="107" t="s">
        <v>1268</v>
      </c>
      <c r="B257" s="107"/>
      <c r="C257" s="123"/>
      <c r="D257" s="134"/>
      <c r="E257" s="37" t="str">
        <f t="shared" si="6"/>
        <v/>
      </c>
      <c r="F257" s="123"/>
      <c r="G257" s="123"/>
      <c r="H257" s="123"/>
      <c r="I257" s="123"/>
      <c r="J257" s="123"/>
      <c r="K257" s="123"/>
      <c r="L257" s="123"/>
      <c r="M257" s="123"/>
      <c r="N257" s="123"/>
      <c r="O257" s="123"/>
      <c r="P257" s="107"/>
      <c r="Q257" s="37" t="str">
        <f t="shared" si="7"/>
        <v/>
      </c>
    </row>
    <row r="258" spans="1:17">
      <c r="A258" s="107" t="s">
        <v>1269</v>
      </c>
      <c r="B258" s="107"/>
      <c r="C258" s="123"/>
      <c r="D258" s="134"/>
      <c r="E258" s="37" t="str">
        <f t="shared" si="6"/>
        <v/>
      </c>
      <c r="F258" s="123"/>
      <c r="G258" s="123"/>
      <c r="H258" s="123"/>
      <c r="I258" s="123"/>
      <c r="J258" s="123"/>
      <c r="K258" s="123"/>
      <c r="L258" s="123"/>
      <c r="M258" s="123"/>
      <c r="N258" s="123"/>
      <c r="O258" s="123"/>
      <c r="P258" s="107"/>
      <c r="Q258" s="37" t="str">
        <f t="shared" si="7"/>
        <v/>
      </c>
    </row>
    <row r="259" spans="1:17">
      <c r="A259" s="107" t="s">
        <v>1270</v>
      </c>
      <c r="B259" s="107"/>
      <c r="C259" s="123"/>
      <c r="D259" s="134"/>
      <c r="E259" s="37" t="str">
        <f t="shared" si="6"/>
        <v/>
      </c>
      <c r="F259" s="123"/>
      <c r="G259" s="123"/>
      <c r="H259" s="123"/>
      <c r="I259" s="123"/>
      <c r="J259" s="123"/>
      <c r="K259" s="123"/>
      <c r="L259" s="123"/>
      <c r="M259" s="123"/>
      <c r="N259" s="123"/>
      <c r="O259" s="123"/>
      <c r="P259" s="107"/>
      <c r="Q259" s="37" t="str">
        <f t="shared" si="7"/>
        <v/>
      </c>
    </row>
    <row r="260" spans="1:17">
      <c r="A260" s="107" t="s">
        <v>1271</v>
      </c>
      <c r="B260" s="107"/>
      <c r="C260" s="123"/>
      <c r="D260" s="134"/>
      <c r="E260" s="37" t="str">
        <f t="shared" si="6"/>
        <v/>
      </c>
      <c r="F260" s="123"/>
      <c r="G260" s="123"/>
      <c r="H260" s="123"/>
      <c r="I260" s="123"/>
      <c r="J260" s="123"/>
      <c r="K260" s="123"/>
      <c r="L260" s="123"/>
      <c r="M260" s="123"/>
      <c r="N260" s="123"/>
      <c r="O260" s="123"/>
      <c r="P260" s="107"/>
      <c r="Q260" s="37" t="str">
        <f t="shared" si="7"/>
        <v/>
      </c>
    </row>
    <row r="261" spans="1:17">
      <c r="A261" s="107" t="s">
        <v>1272</v>
      </c>
      <c r="B261" s="107"/>
      <c r="C261" s="123"/>
      <c r="D261" s="134"/>
      <c r="E261" s="37" t="str">
        <f t="shared" si="6"/>
        <v/>
      </c>
      <c r="F261" s="123"/>
      <c r="G261" s="123"/>
      <c r="H261" s="123"/>
      <c r="I261" s="123"/>
      <c r="J261" s="123"/>
      <c r="K261" s="123"/>
      <c r="L261" s="123"/>
      <c r="M261" s="123"/>
      <c r="N261" s="123"/>
      <c r="O261" s="123"/>
      <c r="P261" s="107"/>
      <c r="Q261" s="37" t="str">
        <f t="shared" si="7"/>
        <v/>
      </c>
    </row>
    <row r="262" spans="1:17">
      <c r="A262" s="107" t="s">
        <v>1273</v>
      </c>
      <c r="B262" s="107"/>
      <c r="C262" s="123"/>
      <c r="D262" s="134"/>
      <c r="E262" s="37" t="str">
        <f t="shared" ref="E262:E325" si="8">IF(G262="", "", G262) &amp; IF(I262="", "", "-" &amp; I262) &amp; IF(K262="", "", "-" &amp; K262) &amp; IF(M262="", "", "-" &amp; M262) &amp; IF(O262="", "", "-" &amp; O262)</f>
        <v/>
      </c>
      <c r="F262" s="123"/>
      <c r="G262" s="123"/>
      <c r="H262" s="123"/>
      <c r="I262" s="123"/>
      <c r="J262" s="123"/>
      <c r="K262" s="123"/>
      <c r="L262" s="123"/>
      <c r="M262" s="123"/>
      <c r="N262" s="123"/>
      <c r="O262" s="123"/>
      <c r="P262" s="107"/>
      <c r="Q262" s="37" t="str">
        <f t="shared" ref="Q262:Q325" si="9">IF(G262="","",(IF(I262="",1,IF(K262="",2,IF(M262="",3,IF(O262="",4,5))))))</f>
        <v/>
      </c>
    </row>
    <row r="263" spans="1:17">
      <c r="A263" s="107" t="s">
        <v>1274</v>
      </c>
      <c r="B263" s="107"/>
      <c r="C263" s="123"/>
      <c r="D263" s="134"/>
      <c r="E263" s="37" t="str">
        <f t="shared" si="8"/>
        <v/>
      </c>
      <c r="F263" s="123"/>
      <c r="G263" s="123"/>
      <c r="H263" s="123"/>
      <c r="I263" s="123"/>
      <c r="J263" s="123"/>
      <c r="K263" s="123"/>
      <c r="L263" s="123"/>
      <c r="M263" s="123"/>
      <c r="N263" s="123"/>
      <c r="O263" s="123"/>
      <c r="P263" s="107"/>
      <c r="Q263" s="37" t="str">
        <f t="shared" si="9"/>
        <v/>
      </c>
    </row>
    <row r="264" spans="1:17">
      <c r="A264" s="107" t="s">
        <v>1275</v>
      </c>
      <c r="B264" s="107"/>
      <c r="C264" s="123"/>
      <c r="D264" s="134"/>
      <c r="E264" s="37" t="str">
        <f t="shared" si="8"/>
        <v/>
      </c>
      <c r="F264" s="123"/>
      <c r="G264" s="123"/>
      <c r="H264" s="123"/>
      <c r="I264" s="123"/>
      <c r="J264" s="123"/>
      <c r="K264" s="123"/>
      <c r="L264" s="123"/>
      <c r="M264" s="123"/>
      <c r="N264" s="123"/>
      <c r="O264" s="123"/>
      <c r="P264" s="107"/>
      <c r="Q264" s="37" t="str">
        <f t="shared" si="9"/>
        <v/>
      </c>
    </row>
    <row r="265" spans="1:17">
      <c r="A265" s="107" t="s">
        <v>1276</v>
      </c>
      <c r="B265" s="107"/>
      <c r="C265" s="123"/>
      <c r="D265" s="134"/>
      <c r="E265" s="37" t="str">
        <f t="shared" si="8"/>
        <v/>
      </c>
      <c r="F265" s="123"/>
      <c r="G265" s="123"/>
      <c r="H265" s="123"/>
      <c r="I265" s="123"/>
      <c r="J265" s="123"/>
      <c r="K265" s="123"/>
      <c r="L265" s="123"/>
      <c r="M265" s="123"/>
      <c r="N265" s="123"/>
      <c r="O265" s="123"/>
      <c r="P265" s="107"/>
      <c r="Q265" s="37" t="str">
        <f t="shared" si="9"/>
        <v/>
      </c>
    </row>
    <row r="266" spans="1:17">
      <c r="A266" s="107" t="s">
        <v>1277</v>
      </c>
      <c r="B266" s="107"/>
      <c r="C266" s="123"/>
      <c r="D266" s="134"/>
      <c r="E266" s="37" t="str">
        <f t="shared" si="8"/>
        <v/>
      </c>
      <c r="F266" s="123"/>
      <c r="G266" s="123"/>
      <c r="H266" s="123"/>
      <c r="I266" s="123"/>
      <c r="J266" s="123"/>
      <c r="K266" s="123"/>
      <c r="L266" s="123"/>
      <c r="M266" s="123"/>
      <c r="N266" s="123"/>
      <c r="O266" s="123"/>
      <c r="P266" s="107"/>
      <c r="Q266" s="37" t="str">
        <f t="shared" si="9"/>
        <v/>
      </c>
    </row>
    <row r="267" spans="1:17">
      <c r="A267" s="107" t="s">
        <v>1278</v>
      </c>
      <c r="B267" s="107"/>
      <c r="C267" s="123"/>
      <c r="D267" s="134"/>
      <c r="E267" s="37" t="str">
        <f t="shared" si="8"/>
        <v/>
      </c>
      <c r="F267" s="123"/>
      <c r="G267" s="123"/>
      <c r="H267" s="123"/>
      <c r="I267" s="123"/>
      <c r="J267" s="123"/>
      <c r="K267" s="123"/>
      <c r="L267" s="123"/>
      <c r="M267" s="123"/>
      <c r="N267" s="123"/>
      <c r="O267" s="123"/>
      <c r="P267" s="107"/>
      <c r="Q267" s="37" t="str">
        <f t="shared" si="9"/>
        <v/>
      </c>
    </row>
    <row r="268" spans="1:17">
      <c r="A268" s="107" t="s">
        <v>1279</v>
      </c>
      <c r="B268" s="107"/>
      <c r="C268" s="123"/>
      <c r="D268" s="134"/>
      <c r="E268" s="37" t="str">
        <f t="shared" si="8"/>
        <v/>
      </c>
      <c r="F268" s="123"/>
      <c r="G268" s="123"/>
      <c r="H268" s="123"/>
      <c r="I268" s="123"/>
      <c r="J268" s="123"/>
      <c r="K268" s="123"/>
      <c r="L268" s="123"/>
      <c r="M268" s="123"/>
      <c r="N268" s="123"/>
      <c r="O268" s="123"/>
      <c r="P268" s="107"/>
      <c r="Q268" s="37" t="str">
        <f t="shared" si="9"/>
        <v/>
      </c>
    </row>
    <row r="269" spans="1:17">
      <c r="A269" s="107" t="s">
        <v>1280</v>
      </c>
      <c r="B269" s="107"/>
      <c r="C269" s="123"/>
      <c r="D269" s="134"/>
      <c r="E269" s="37" t="str">
        <f t="shared" si="8"/>
        <v/>
      </c>
      <c r="F269" s="123"/>
      <c r="G269" s="123"/>
      <c r="H269" s="123"/>
      <c r="I269" s="123"/>
      <c r="J269" s="123"/>
      <c r="K269" s="123"/>
      <c r="L269" s="123"/>
      <c r="M269" s="123"/>
      <c r="N269" s="123"/>
      <c r="O269" s="123"/>
      <c r="P269" s="107"/>
      <c r="Q269" s="37" t="str">
        <f t="shared" si="9"/>
        <v/>
      </c>
    </row>
    <row r="270" spans="1:17">
      <c r="A270" s="107" t="s">
        <v>1281</v>
      </c>
      <c r="B270" s="107"/>
      <c r="C270" s="123"/>
      <c r="D270" s="134"/>
      <c r="E270" s="37" t="str">
        <f t="shared" si="8"/>
        <v/>
      </c>
      <c r="F270" s="123"/>
      <c r="G270" s="123"/>
      <c r="H270" s="123"/>
      <c r="I270" s="123"/>
      <c r="J270" s="123"/>
      <c r="K270" s="123"/>
      <c r="L270" s="123"/>
      <c r="M270" s="123"/>
      <c r="N270" s="123"/>
      <c r="O270" s="123"/>
      <c r="P270" s="107"/>
      <c r="Q270" s="37" t="str">
        <f t="shared" si="9"/>
        <v/>
      </c>
    </row>
    <row r="271" spans="1:17">
      <c r="A271" s="107" t="s">
        <v>1282</v>
      </c>
      <c r="B271" s="107"/>
      <c r="C271" s="123"/>
      <c r="D271" s="134"/>
      <c r="E271" s="37" t="str">
        <f t="shared" si="8"/>
        <v/>
      </c>
      <c r="F271" s="123"/>
      <c r="G271" s="123"/>
      <c r="H271" s="123"/>
      <c r="I271" s="123"/>
      <c r="J271" s="123"/>
      <c r="K271" s="123"/>
      <c r="L271" s="123"/>
      <c r="M271" s="123"/>
      <c r="N271" s="123"/>
      <c r="O271" s="123"/>
      <c r="P271" s="107"/>
      <c r="Q271" s="37" t="str">
        <f t="shared" si="9"/>
        <v/>
      </c>
    </row>
    <row r="272" spans="1:17">
      <c r="A272" s="107" t="s">
        <v>1283</v>
      </c>
      <c r="B272" s="107"/>
      <c r="C272" s="123"/>
      <c r="D272" s="134"/>
      <c r="E272" s="37" t="str">
        <f t="shared" si="8"/>
        <v/>
      </c>
      <c r="F272" s="123"/>
      <c r="G272" s="123"/>
      <c r="H272" s="123"/>
      <c r="I272" s="123"/>
      <c r="J272" s="123"/>
      <c r="K272" s="123"/>
      <c r="L272" s="123"/>
      <c r="M272" s="123"/>
      <c r="N272" s="123"/>
      <c r="O272" s="123"/>
      <c r="P272" s="107"/>
      <c r="Q272" s="37" t="str">
        <f t="shared" si="9"/>
        <v/>
      </c>
    </row>
    <row r="273" spans="1:17">
      <c r="A273" s="107" t="s">
        <v>1284</v>
      </c>
      <c r="B273" s="107"/>
      <c r="C273" s="123"/>
      <c r="D273" s="134"/>
      <c r="E273" s="37" t="str">
        <f t="shared" si="8"/>
        <v/>
      </c>
      <c r="F273" s="123"/>
      <c r="G273" s="123"/>
      <c r="H273" s="123"/>
      <c r="I273" s="123"/>
      <c r="J273" s="123"/>
      <c r="K273" s="123"/>
      <c r="L273" s="123"/>
      <c r="M273" s="123"/>
      <c r="N273" s="123"/>
      <c r="O273" s="123"/>
      <c r="P273" s="107"/>
      <c r="Q273" s="37" t="str">
        <f t="shared" si="9"/>
        <v/>
      </c>
    </row>
    <row r="274" spans="1:17">
      <c r="A274" s="107" t="s">
        <v>1285</v>
      </c>
      <c r="B274" s="107"/>
      <c r="C274" s="123"/>
      <c r="D274" s="134"/>
      <c r="E274" s="37" t="str">
        <f t="shared" si="8"/>
        <v/>
      </c>
      <c r="F274" s="123"/>
      <c r="G274" s="123"/>
      <c r="H274" s="123"/>
      <c r="I274" s="123"/>
      <c r="J274" s="123"/>
      <c r="K274" s="123"/>
      <c r="L274" s="123"/>
      <c r="M274" s="123"/>
      <c r="N274" s="123"/>
      <c r="O274" s="123"/>
      <c r="P274" s="107"/>
      <c r="Q274" s="37" t="str">
        <f t="shared" si="9"/>
        <v/>
      </c>
    </row>
    <row r="275" spans="1:17">
      <c r="A275" s="107" t="s">
        <v>1286</v>
      </c>
      <c r="B275" s="107"/>
      <c r="C275" s="123"/>
      <c r="D275" s="134"/>
      <c r="E275" s="37" t="str">
        <f t="shared" si="8"/>
        <v/>
      </c>
      <c r="F275" s="123"/>
      <c r="G275" s="123"/>
      <c r="H275" s="123"/>
      <c r="I275" s="123"/>
      <c r="J275" s="123"/>
      <c r="K275" s="123"/>
      <c r="L275" s="123"/>
      <c r="M275" s="123"/>
      <c r="N275" s="123"/>
      <c r="O275" s="123"/>
      <c r="P275" s="107"/>
      <c r="Q275" s="37" t="str">
        <f t="shared" si="9"/>
        <v/>
      </c>
    </row>
    <row r="276" spans="1:17">
      <c r="A276" s="107" t="s">
        <v>1287</v>
      </c>
      <c r="B276" s="107"/>
      <c r="C276" s="123"/>
      <c r="D276" s="134"/>
      <c r="E276" s="37" t="str">
        <f t="shared" si="8"/>
        <v/>
      </c>
      <c r="F276" s="123"/>
      <c r="G276" s="123"/>
      <c r="H276" s="123"/>
      <c r="I276" s="123"/>
      <c r="J276" s="123"/>
      <c r="K276" s="123"/>
      <c r="L276" s="123"/>
      <c r="M276" s="123"/>
      <c r="N276" s="123"/>
      <c r="O276" s="123"/>
      <c r="P276" s="107"/>
      <c r="Q276" s="37" t="str">
        <f t="shared" si="9"/>
        <v/>
      </c>
    </row>
    <row r="277" spans="1:17">
      <c r="A277" s="107" t="s">
        <v>1288</v>
      </c>
      <c r="B277" s="107"/>
      <c r="C277" s="123"/>
      <c r="D277" s="134"/>
      <c r="E277" s="37" t="str">
        <f t="shared" si="8"/>
        <v/>
      </c>
      <c r="F277" s="123"/>
      <c r="G277" s="123"/>
      <c r="H277" s="123"/>
      <c r="I277" s="123"/>
      <c r="J277" s="123"/>
      <c r="K277" s="123"/>
      <c r="L277" s="123"/>
      <c r="M277" s="123"/>
      <c r="N277" s="123"/>
      <c r="O277" s="123"/>
      <c r="P277" s="107"/>
      <c r="Q277" s="37" t="str">
        <f t="shared" si="9"/>
        <v/>
      </c>
    </row>
    <row r="278" spans="1:17">
      <c r="A278" s="107" t="s">
        <v>1289</v>
      </c>
      <c r="B278" s="107"/>
      <c r="C278" s="123"/>
      <c r="D278" s="134"/>
      <c r="E278" s="37" t="str">
        <f t="shared" si="8"/>
        <v/>
      </c>
      <c r="F278" s="123"/>
      <c r="G278" s="123"/>
      <c r="H278" s="123"/>
      <c r="I278" s="123"/>
      <c r="J278" s="123"/>
      <c r="K278" s="123"/>
      <c r="L278" s="123"/>
      <c r="M278" s="123"/>
      <c r="N278" s="123"/>
      <c r="O278" s="123"/>
      <c r="P278" s="107"/>
      <c r="Q278" s="37" t="str">
        <f t="shared" si="9"/>
        <v/>
      </c>
    </row>
    <row r="279" spans="1:17">
      <c r="A279" s="107" t="s">
        <v>1290</v>
      </c>
      <c r="B279" s="107"/>
      <c r="C279" s="123"/>
      <c r="D279" s="134"/>
      <c r="E279" s="37" t="str">
        <f t="shared" si="8"/>
        <v/>
      </c>
      <c r="F279" s="123"/>
      <c r="G279" s="123"/>
      <c r="H279" s="123"/>
      <c r="I279" s="123"/>
      <c r="J279" s="123"/>
      <c r="K279" s="123"/>
      <c r="L279" s="123"/>
      <c r="M279" s="123"/>
      <c r="N279" s="123"/>
      <c r="O279" s="123"/>
      <c r="P279" s="107"/>
      <c r="Q279" s="37" t="str">
        <f t="shared" si="9"/>
        <v/>
      </c>
    </row>
    <row r="280" spans="1:17">
      <c r="A280" s="107" t="s">
        <v>1291</v>
      </c>
      <c r="B280" s="107"/>
      <c r="C280" s="123"/>
      <c r="D280" s="134"/>
      <c r="E280" s="37" t="str">
        <f t="shared" si="8"/>
        <v/>
      </c>
      <c r="F280" s="123"/>
      <c r="G280" s="123"/>
      <c r="H280" s="123"/>
      <c r="I280" s="123"/>
      <c r="J280" s="123"/>
      <c r="K280" s="123"/>
      <c r="L280" s="123"/>
      <c r="M280" s="123"/>
      <c r="N280" s="123"/>
      <c r="O280" s="123"/>
      <c r="P280" s="107"/>
      <c r="Q280" s="37" t="str">
        <f t="shared" si="9"/>
        <v/>
      </c>
    </row>
    <row r="281" spans="1:17">
      <c r="A281" s="107" t="s">
        <v>1292</v>
      </c>
      <c r="B281" s="107"/>
      <c r="C281" s="123"/>
      <c r="D281" s="134"/>
      <c r="E281" s="37" t="str">
        <f t="shared" si="8"/>
        <v/>
      </c>
      <c r="F281" s="123"/>
      <c r="G281" s="123"/>
      <c r="H281" s="123"/>
      <c r="I281" s="123"/>
      <c r="J281" s="123"/>
      <c r="K281" s="123"/>
      <c r="L281" s="123"/>
      <c r="M281" s="123"/>
      <c r="N281" s="123"/>
      <c r="O281" s="123"/>
      <c r="P281" s="107"/>
      <c r="Q281" s="37" t="str">
        <f t="shared" si="9"/>
        <v/>
      </c>
    </row>
    <row r="282" spans="1:17">
      <c r="A282" s="107" t="s">
        <v>1293</v>
      </c>
      <c r="B282" s="107"/>
      <c r="C282" s="123"/>
      <c r="D282" s="134"/>
      <c r="E282" s="37" t="str">
        <f t="shared" si="8"/>
        <v/>
      </c>
      <c r="F282" s="123"/>
      <c r="G282" s="123"/>
      <c r="H282" s="123"/>
      <c r="I282" s="123"/>
      <c r="J282" s="123"/>
      <c r="K282" s="123"/>
      <c r="L282" s="123"/>
      <c r="M282" s="123"/>
      <c r="N282" s="123"/>
      <c r="O282" s="123"/>
      <c r="P282" s="107"/>
      <c r="Q282" s="37" t="str">
        <f t="shared" si="9"/>
        <v/>
      </c>
    </row>
    <row r="283" spans="1:17">
      <c r="A283" s="107" t="s">
        <v>1294</v>
      </c>
      <c r="B283" s="107"/>
      <c r="C283" s="123"/>
      <c r="D283" s="134"/>
      <c r="E283" s="37" t="str">
        <f t="shared" si="8"/>
        <v/>
      </c>
      <c r="F283" s="123"/>
      <c r="G283" s="123"/>
      <c r="H283" s="123"/>
      <c r="I283" s="123"/>
      <c r="J283" s="123"/>
      <c r="K283" s="123"/>
      <c r="L283" s="123"/>
      <c r="M283" s="123"/>
      <c r="N283" s="123"/>
      <c r="O283" s="123"/>
      <c r="P283" s="107"/>
      <c r="Q283" s="37" t="str">
        <f t="shared" si="9"/>
        <v/>
      </c>
    </row>
    <row r="284" spans="1:17">
      <c r="A284" s="107" t="s">
        <v>1295</v>
      </c>
      <c r="B284" s="107"/>
      <c r="C284" s="123"/>
      <c r="D284" s="134"/>
      <c r="E284" s="37" t="str">
        <f t="shared" si="8"/>
        <v/>
      </c>
      <c r="F284" s="123"/>
      <c r="G284" s="123"/>
      <c r="H284" s="123"/>
      <c r="I284" s="123"/>
      <c r="J284" s="123"/>
      <c r="K284" s="123"/>
      <c r="L284" s="123"/>
      <c r="M284" s="123"/>
      <c r="N284" s="123"/>
      <c r="O284" s="123"/>
      <c r="P284" s="107"/>
      <c r="Q284" s="37" t="str">
        <f t="shared" si="9"/>
        <v/>
      </c>
    </row>
    <row r="285" spans="1:17">
      <c r="A285" s="107" t="s">
        <v>1296</v>
      </c>
      <c r="B285" s="107"/>
      <c r="C285" s="123"/>
      <c r="D285" s="134"/>
      <c r="E285" s="37" t="str">
        <f t="shared" si="8"/>
        <v/>
      </c>
      <c r="F285" s="123"/>
      <c r="G285" s="123"/>
      <c r="H285" s="123"/>
      <c r="I285" s="123"/>
      <c r="J285" s="123"/>
      <c r="K285" s="123"/>
      <c r="L285" s="123"/>
      <c r="M285" s="123"/>
      <c r="N285" s="123"/>
      <c r="O285" s="123"/>
      <c r="P285" s="107"/>
      <c r="Q285" s="37" t="str">
        <f t="shared" si="9"/>
        <v/>
      </c>
    </row>
    <row r="286" spans="1:17">
      <c r="A286" s="107" t="s">
        <v>1297</v>
      </c>
      <c r="B286" s="107"/>
      <c r="C286" s="123"/>
      <c r="D286" s="134"/>
      <c r="E286" s="37" t="str">
        <f t="shared" si="8"/>
        <v/>
      </c>
      <c r="F286" s="123"/>
      <c r="G286" s="123"/>
      <c r="H286" s="123"/>
      <c r="I286" s="123"/>
      <c r="J286" s="123"/>
      <c r="K286" s="123"/>
      <c r="L286" s="123"/>
      <c r="M286" s="123"/>
      <c r="N286" s="123"/>
      <c r="O286" s="123"/>
      <c r="P286" s="107"/>
      <c r="Q286" s="37" t="str">
        <f t="shared" si="9"/>
        <v/>
      </c>
    </row>
    <row r="287" spans="1:17">
      <c r="A287" s="107" t="s">
        <v>1298</v>
      </c>
      <c r="B287" s="107"/>
      <c r="C287" s="123"/>
      <c r="D287" s="134"/>
      <c r="E287" s="37" t="str">
        <f t="shared" si="8"/>
        <v/>
      </c>
      <c r="F287" s="123"/>
      <c r="G287" s="123"/>
      <c r="H287" s="123"/>
      <c r="I287" s="123"/>
      <c r="J287" s="123"/>
      <c r="K287" s="123"/>
      <c r="L287" s="123"/>
      <c r="M287" s="123"/>
      <c r="N287" s="123"/>
      <c r="O287" s="123"/>
      <c r="P287" s="107"/>
      <c r="Q287" s="37" t="str">
        <f t="shared" si="9"/>
        <v/>
      </c>
    </row>
    <row r="288" spans="1:17">
      <c r="A288" s="107" t="s">
        <v>1299</v>
      </c>
      <c r="B288" s="107"/>
      <c r="C288" s="123"/>
      <c r="D288" s="134"/>
      <c r="E288" s="37" t="str">
        <f t="shared" si="8"/>
        <v/>
      </c>
      <c r="F288" s="123"/>
      <c r="G288" s="123"/>
      <c r="H288" s="123"/>
      <c r="I288" s="123"/>
      <c r="J288" s="123"/>
      <c r="K288" s="123"/>
      <c r="L288" s="123"/>
      <c r="M288" s="123"/>
      <c r="N288" s="123"/>
      <c r="O288" s="123"/>
      <c r="P288" s="107"/>
      <c r="Q288" s="37" t="str">
        <f t="shared" si="9"/>
        <v/>
      </c>
    </row>
    <row r="289" spans="1:17">
      <c r="A289" s="107" t="s">
        <v>1300</v>
      </c>
      <c r="B289" s="107"/>
      <c r="C289" s="123"/>
      <c r="D289" s="134"/>
      <c r="E289" s="37" t="str">
        <f t="shared" si="8"/>
        <v/>
      </c>
      <c r="F289" s="123"/>
      <c r="G289" s="123"/>
      <c r="H289" s="123"/>
      <c r="I289" s="123"/>
      <c r="J289" s="123"/>
      <c r="K289" s="123"/>
      <c r="L289" s="123"/>
      <c r="M289" s="123"/>
      <c r="N289" s="123"/>
      <c r="O289" s="123"/>
      <c r="P289" s="107"/>
      <c r="Q289" s="37" t="str">
        <f t="shared" si="9"/>
        <v/>
      </c>
    </row>
    <row r="290" spans="1:17">
      <c r="A290" s="107" t="s">
        <v>1301</v>
      </c>
      <c r="B290" s="107"/>
      <c r="C290" s="123"/>
      <c r="D290" s="134"/>
      <c r="E290" s="37" t="str">
        <f t="shared" si="8"/>
        <v/>
      </c>
      <c r="F290" s="123"/>
      <c r="G290" s="123"/>
      <c r="H290" s="123"/>
      <c r="I290" s="123"/>
      <c r="J290" s="123"/>
      <c r="K290" s="123"/>
      <c r="L290" s="123"/>
      <c r="M290" s="123"/>
      <c r="N290" s="123"/>
      <c r="O290" s="123"/>
      <c r="P290" s="107"/>
      <c r="Q290" s="37" t="str">
        <f t="shared" si="9"/>
        <v/>
      </c>
    </row>
    <row r="291" spans="1:17">
      <c r="A291" s="107" t="s">
        <v>1302</v>
      </c>
      <c r="B291" s="107"/>
      <c r="C291" s="123"/>
      <c r="D291" s="134"/>
      <c r="E291" s="37" t="str">
        <f t="shared" si="8"/>
        <v/>
      </c>
      <c r="F291" s="123"/>
      <c r="G291" s="123"/>
      <c r="H291" s="123"/>
      <c r="I291" s="123"/>
      <c r="J291" s="123"/>
      <c r="K291" s="123"/>
      <c r="L291" s="123"/>
      <c r="M291" s="123"/>
      <c r="N291" s="123"/>
      <c r="O291" s="123"/>
      <c r="P291" s="107"/>
      <c r="Q291" s="37" t="str">
        <f t="shared" si="9"/>
        <v/>
      </c>
    </row>
    <row r="292" spans="1:17">
      <c r="A292" s="107" t="s">
        <v>1303</v>
      </c>
      <c r="B292" s="107"/>
      <c r="C292" s="123"/>
      <c r="D292" s="134"/>
      <c r="E292" s="37" t="str">
        <f t="shared" si="8"/>
        <v/>
      </c>
      <c r="F292" s="123"/>
      <c r="G292" s="123"/>
      <c r="H292" s="123"/>
      <c r="I292" s="123"/>
      <c r="J292" s="123"/>
      <c r="K292" s="123"/>
      <c r="L292" s="123"/>
      <c r="M292" s="123"/>
      <c r="N292" s="123"/>
      <c r="O292" s="123"/>
      <c r="P292" s="107"/>
      <c r="Q292" s="37" t="str">
        <f t="shared" si="9"/>
        <v/>
      </c>
    </row>
    <row r="293" spans="1:17">
      <c r="A293" s="107" t="s">
        <v>1304</v>
      </c>
      <c r="B293" s="107"/>
      <c r="C293" s="123"/>
      <c r="D293" s="134"/>
      <c r="E293" s="37" t="str">
        <f t="shared" si="8"/>
        <v/>
      </c>
      <c r="F293" s="123"/>
      <c r="G293" s="123"/>
      <c r="H293" s="123"/>
      <c r="I293" s="123"/>
      <c r="J293" s="123"/>
      <c r="K293" s="123"/>
      <c r="L293" s="123"/>
      <c r="M293" s="123"/>
      <c r="N293" s="123"/>
      <c r="O293" s="123"/>
      <c r="P293" s="107"/>
      <c r="Q293" s="37" t="str">
        <f t="shared" si="9"/>
        <v/>
      </c>
    </row>
    <row r="294" spans="1:17">
      <c r="A294" s="107" t="s">
        <v>1305</v>
      </c>
      <c r="B294" s="107"/>
      <c r="C294" s="123"/>
      <c r="D294" s="134"/>
      <c r="E294" s="37" t="str">
        <f t="shared" si="8"/>
        <v/>
      </c>
      <c r="F294" s="123"/>
      <c r="G294" s="123"/>
      <c r="H294" s="123"/>
      <c r="I294" s="123"/>
      <c r="J294" s="123"/>
      <c r="K294" s="123"/>
      <c r="L294" s="123"/>
      <c r="M294" s="123"/>
      <c r="N294" s="123"/>
      <c r="O294" s="123"/>
      <c r="P294" s="107"/>
      <c r="Q294" s="37" t="str">
        <f t="shared" si="9"/>
        <v/>
      </c>
    </row>
    <row r="295" spans="1:17">
      <c r="A295" s="107" t="s">
        <v>1306</v>
      </c>
      <c r="B295" s="107"/>
      <c r="C295" s="123"/>
      <c r="D295" s="134"/>
      <c r="E295" s="37" t="str">
        <f t="shared" si="8"/>
        <v/>
      </c>
      <c r="F295" s="123"/>
      <c r="G295" s="123"/>
      <c r="H295" s="123"/>
      <c r="I295" s="123"/>
      <c r="J295" s="123"/>
      <c r="K295" s="123"/>
      <c r="L295" s="123"/>
      <c r="M295" s="123"/>
      <c r="N295" s="123"/>
      <c r="O295" s="123"/>
      <c r="P295" s="107"/>
      <c r="Q295" s="37" t="str">
        <f t="shared" si="9"/>
        <v/>
      </c>
    </row>
    <row r="296" spans="1:17">
      <c r="A296" s="107" t="s">
        <v>1307</v>
      </c>
      <c r="B296" s="107"/>
      <c r="C296" s="123"/>
      <c r="D296" s="134"/>
      <c r="E296" s="37" t="str">
        <f t="shared" si="8"/>
        <v/>
      </c>
      <c r="F296" s="123"/>
      <c r="G296" s="123"/>
      <c r="H296" s="123"/>
      <c r="I296" s="123"/>
      <c r="J296" s="123"/>
      <c r="K296" s="123"/>
      <c r="L296" s="123"/>
      <c r="M296" s="123"/>
      <c r="N296" s="123"/>
      <c r="O296" s="123"/>
      <c r="P296" s="107"/>
      <c r="Q296" s="37" t="str">
        <f t="shared" si="9"/>
        <v/>
      </c>
    </row>
    <row r="297" spans="1:17">
      <c r="A297" s="107" t="s">
        <v>1308</v>
      </c>
      <c r="B297" s="107"/>
      <c r="C297" s="123"/>
      <c r="D297" s="134"/>
      <c r="E297" s="37" t="str">
        <f t="shared" si="8"/>
        <v/>
      </c>
      <c r="F297" s="123"/>
      <c r="G297" s="123"/>
      <c r="H297" s="123"/>
      <c r="I297" s="123"/>
      <c r="J297" s="123"/>
      <c r="K297" s="123"/>
      <c r="L297" s="123"/>
      <c r="M297" s="123"/>
      <c r="N297" s="123"/>
      <c r="O297" s="123"/>
      <c r="P297" s="107"/>
      <c r="Q297" s="37" t="str">
        <f t="shared" si="9"/>
        <v/>
      </c>
    </row>
    <row r="298" spans="1:17">
      <c r="A298" s="107" t="s">
        <v>1309</v>
      </c>
      <c r="B298" s="107"/>
      <c r="C298" s="123"/>
      <c r="D298" s="134"/>
      <c r="E298" s="37" t="str">
        <f t="shared" si="8"/>
        <v/>
      </c>
      <c r="F298" s="123"/>
      <c r="G298" s="123"/>
      <c r="H298" s="123"/>
      <c r="I298" s="123"/>
      <c r="J298" s="123"/>
      <c r="K298" s="123"/>
      <c r="L298" s="123"/>
      <c r="M298" s="123"/>
      <c r="N298" s="123"/>
      <c r="O298" s="123"/>
      <c r="P298" s="107"/>
      <c r="Q298" s="37" t="str">
        <f t="shared" si="9"/>
        <v/>
      </c>
    </row>
    <row r="299" spans="1:17">
      <c r="A299" s="107" t="s">
        <v>1310</v>
      </c>
      <c r="B299" s="107"/>
      <c r="C299" s="123"/>
      <c r="D299" s="134"/>
      <c r="E299" s="37" t="str">
        <f t="shared" si="8"/>
        <v/>
      </c>
      <c r="F299" s="123"/>
      <c r="G299" s="123"/>
      <c r="H299" s="123"/>
      <c r="I299" s="123"/>
      <c r="J299" s="123"/>
      <c r="K299" s="123"/>
      <c r="L299" s="123"/>
      <c r="M299" s="123"/>
      <c r="N299" s="123"/>
      <c r="O299" s="123"/>
      <c r="P299" s="107"/>
      <c r="Q299" s="37" t="str">
        <f t="shared" si="9"/>
        <v/>
      </c>
    </row>
    <row r="300" spans="1:17">
      <c r="A300" s="107" t="s">
        <v>1311</v>
      </c>
      <c r="B300" s="107"/>
      <c r="C300" s="123"/>
      <c r="D300" s="134"/>
      <c r="E300" s="37" t="str">
        <f t="shared" si="8"/>
        <v/>
      </c>
      <c r="F300" s="123"/>
      <c r="G300" s="123"/>
      <c r="H300" s="123"/>
      <c r="I300" s="123"/>
      <c r="J300" s="123"/>
      <c r="K300" s="123"/>
      <c r="L300" s="123"/>
      <c r="M300" s="123"/>
      <c r="N300" s="123"/>
      <c r="O300" s="123"/>
      <c r="P300" s="107"/>
      <c r="Q300" s="37" t="str">
        <f t="shared" si="9"/>
        <v/>
      </c>
    </row>
    <row r="301" spans="1:17">
      <c r="A301" s="107" t="s">
        <v>1312</v>
      </c>
      <c r="B301" s="107"/>
      <c r="C301" s="123"/>
      <c r="D301" s="134"/>
      <c r="E301" s="37" t="str">
        <f t="shared" si="8"/>
        <v/>
      </c>
      <c r="F301" s="123"/>
      <c r="G301" s="123"/>
      <c r="H301" s="123"/>
      <c r="I301" s="123"/>
      <c r="J301" s="123"/>
      <c r="K301" s="123"/>
      <c r="L301" s="123"/>
      <c r="M301" s="123"/>
      <c r="N301" s="123"/>
      <c r="O301" s="123"/>
      <c r="P301" s="107"/>
      <c r="Q301" s="37" t="str">
        <f t="shared" si="9"/>
        <v/>
      </c>
    </row>
    <row r="302" spans="1:17">
      <c r="A302" s="107" t="s">
        <v>1313</v>
      </c>
      <c r="B302" s="107"/>
      <c r="C302" s="123"/>
      <c r="D302" s="134"/>
      <c r="E302" s="37" t="str">
        <f t="shared" si="8"/>
        <v/>
      </c>
      <c r="F302" s="123"/>
      <c r="G302" s="123"/>
      <c r="H302" s="123"/>
      <c r="I302" s="123"/>
      <c r="J302" s="123"/>
      <c r="K302" s="123"/>
      <c r="L302" s="123"/>
      <c r="M302" s="123"/>
      <c r="N302" s="123"/>
      <c r="O302" s="123"/>
      <c r="P302" s="107"/>
      <c r="Q302" s="37" t="str">
        <f t="shared" si="9"/>
        <v/>
      </c>
    </row>
    <row r="303" spans="1:17">
      <c r="A303" s="107" t="s">
        <v>1314</v>
      </c>
      <c r="B303" s="107"/>
      <c r="C303" s="123"/>
      <c r="D303" s="134"/>
      <c r="E303" s="37" t="str">
        <f t="shared" si="8"/>
        <v/>
      </c>
      <c r="F303" s="123"/>
      <c r="G303" s="123"/>
      <c r="H303" s="123"/>
      <c r="I303" s="123"/>
      <c r="J303" s="123"/>
      <c r="K303" s="123"/>
      <c r="L303" s="123"/>
      <c r="M303" s="123"/>
      <c r="N303" s="123"/>
      <c r="O303" s="123"/>
      <c r="P303" s="107"/>
      <c r="Q303" s="37" t="str">
        <f t="shared" si="9"/>
        <v/>
      </c>
    </row>
    <row r="304" spans="1:17">
      <c r="A304" s="107" t="s">
        <v>1315</v>
      </c>
      <c r="B304" s="107"/>
      <c r="C304" s="123"/>
      <c r="D304" s="134"/>
      <c r="E304" s="37" t="str">
        <f t="shared" si="8"/>
        <v/>
      </c>
      <c r="F304" s="123"/>
      <c r="G304" s="123"/>
      <c r="H304" s="123"/>
      <c r="I304" s="123"/>
      <c r="J304" s="123"/>
      <c r="K304" s="123"/>
      <c r="L304" s="123"/>
      <c r="M304" s="123"/>
      <c r="N304" s="123"/>
      <c r="O304" s="123"/>
      <c r="P304" s="107"/>
      <c r="Q304" s="37" t="str">
        <f t="shared" si="9"/>
        <v/>
      </c>
    </row>
    <row r="305" spans="1:17">
      <c r="A305" s="107" t="s">
        <v>1316</v>
      </c>
      <c r="B305" s="107"/>
      <c r="C305" s="123"/>
      <c r="D305" s="134"/>
      <c r="E305" s="37" t="str">
        <f t="shared" si="8"/>
        <v/>
      </c>
      <c r="F305" s="123"/>
      <c r="G305" s="123"/>
      <c r="H305" s="123"/>
      <c r="I305" s="123"/>
      <c r="J305" s="123"/>
      <c r="K305" s="123"/>
      <c r="L305" s="123"/>
      <c r="M305" s="123"/>
      <c r="N305" s="123"/>
      <c r="O305" s="123"/>
      <c r="P305" s="107"/>
      <c r="Q305" s="37" t="str">
        <f t="shared" si="9"/>
        <v/>
      </c>
    </row>
    <row r="306" spans="1:17">
      <c r="A306" s="107" t="s">
        <v>1317</v>
      </c>
      <c r="B306" s="107"/>
      <c r="C306" s="123"/>
      <c r="D306" s="134"/>
      <c r="E306" s="37" t="str">
        <f t="shared" si="8"/>
        <v/>
      </c>
      <c r="F306" s="123"/>
      <c r="G306" s="123"/>
      <c r="H306" s="123"/>
      <c r="I306" s="123"/>
      <c r="J306" s="123"/>
      <c r="K306" s="123"/>
      <c r="L306" s="123"/>
      <c r="M306" s="123"/>
      <c r="N306" s="123"/>
      <c r="O306" s="123"/>
      <c r="P306" s="107"/>
      <c r="Q306" s="37" t="str">
        <f t="shared" si="9"/>
        <v/>
      </c>
    </row>
    <row r="307" spans="1:17">
      <c r="A307" s="107" t="s">
        <v>1318</v>
      </c>
      <c r="B307" s="107"/>
      <c r="C307" s="123"/>
      <c r="D307" s="134"/>
      <c r="E307" s="37" t="str">
        <f t="shared" si="8"/>
        <v/>
      </c>
      <c r="F307" s="123"/>
      <c r="G307" s="123"/>
      <c r="H307" s="123"/>
      <c r="I307" s="123"/>
      <c r="J307" s="123"/>
      <c r="K307" s="123"/>
      <c r="L307" s="123"/>
      <c r="M307" s="123"/>
      <c r="N307" s="123"/>
      <c r="O307" s="123"/>
      <c r="P307" s="107"/>
      <c r="Q307" s="37" t="str">
        <f t="shared" si="9"/>
        <v/>
      </c>
    </row>
    <row r="308" spans="1:17">
      <c r="A308" s="107" t="s">
        <v>1319</v>
      </c>
      <c r="B308" s="107"/>
      <c r="C308" s="123"/>
      <c r="D308" s="134"/>
      <c r="E308" s="37" t="str">
        <f t="shared" si="8"/>
        <v/>
      </c>
      <c r="F308" s="123"/>
      <c r="G308" s="123"/>
      <c r="H308" s="123"/>
      <c r="I308" s="123"/>
      <c r="J308" s="123"/>
      <c r="K308" s="123"/>
      <c r="L308" s="123"/>
      <c r="M308" s="123"/>
      <c r="N308" s="123"/>
      <c r="O308" s="123"/>
      <c r="P308" s="107"/>
      <c r="Q308" s="37" t="str">
        <f t="shared" si="9"/>
        <v/>
      </c>
    </row>
    <row r="309" spans="1:17">
      <c r="A309" s="107" t="s">
        <v>1320</v>
      </c>
      <c r="B309" s="107"/>
      <c r="C309" s="123"/>
      <c r="D309" s="134"/>
      <c r="E309" s="37" t="str">
        <f t="shared" si="8"/>
        <v/>
      </c>
      <c r="F309" s="123"/>
      <c r="G309" s="123"/>
      <c r="H309" s="123"/>
      <c r="I309" s="123"/>
      <c r="J309" s="123"/>
      <c r="K309" s="123"/>
      <c r="L309" s="123"/>
      <c r="M309" s="123"/>
      <c r="N309" s="123"/>
      <c r="O309" s="123"/>
      <c r="P309" s="107"/>
      <c r="Q309" s="37" t="str">
        <f t="shared" si="9"/>
        <v/>
      </c>
    </row>
    <row r="310" spans="1:17">
      <c r="A310" s="107" t="s">
        <v>1321</v>
      </c>
      <c r="B310" s="107"/>
      <c r="C310" s="123"/>
      <c r="D310" s="134"/>
      <c r="E310" s="37" t="str">
        <f t="shared" si="8"/>
        <v/>
      </c>
      <c r="F310" s="123"/>
      <c r="G310" s="123"/>
      <c r="H310" s="123"/>
      <c r="I310" s="123"/>
      <c r="J310" s="123"/>
      <c r="K310" s="123"/>
      <c r="L310" s="123"/>
      <c r="M310" s="123"/>
      <c r="N310" s="123"/>
      <c r="O310" s="123"/>
      <c r="P310" s="107"/>
      <c r="Q310" s="37" t="str">
        <f t="shared" si="9"/>
        <v/>
      </c>
    </row>
    <row r="311" spans="1:17">
      <c r="A311" s="107" t="s">
        <v>1322</v>
      </c>
      <c r="B311" s="107"/>
      <c r="C311" s="123"/>
      <c r="D311" s="134"/>
      <c r="E311" s="37" t="str">
        <f t="shared" si="8"/>
        <v/>
      </c>
      <c r="F311" s="123"/>
      <c r="G311" s="123"/>
      <c r="H311" s="123"/>
      <c r="I311" s="123"/>
      <c r="J311" s="123"/>
      <c r="K311" s="123"/>
      <c r="L311" s="123"/>
      <c r="M311" s="123"/>
      <c r="N311" s="123"/>
      <c r="O311" s="123"/>
      <c r="P311" s="107"/>
      <c r="Q311" s="37" t="str">
        <f t="shared" si="9"/>
        <v/>
      </c>
    </row>
    <row r="312" spans="1:17">
      <c r="A312" s="107" t="s">
        <v>1323</v>
      </c>
      <c r="B312" s="107"/>
      <c r="C312" s="123"/>
      <c r="D312" s="134"/>
      <c r="E312" s="37" t="str">
        <f t="shared" si="8"/>
        <v/>
      </c>
      <c r="F312" s="123"/>
      <c r="G312" s="123"/>
      <c r="H312" s="123"/>
      <c r="I312" s="123"/>
      <c r="J312" s="123"/>
      <c r="K312" s="123"/>
      <c r="L312" s="123"/>
      <c r="M312" s="123"/>
      <c r="N312" s="123"/>
      <c r="O312" s="123"/>
      <c r="P312" s="107"/>
      <c r="Q312" s="37" t="str">
        <f t="shared" si="9"/>
        <v/>
      </c>
    </row>
    <row r="313" spans="1:17">
      <c r="A313" s="107" t="s">
        <v>1324</v>
      </c>
      <c r="B313" s="107"/>
      <c r="C313" s="123"/>
      <c r="D313" s="134"/>
      <c r="E313" s="37" t="str">
        <f t="shared" si="8"/>
        <v/>
      </c>
      <c r="F313" s="123"/>
      <c r="G313" s="123"/>
      <c r="H313" s="123"/>
      <c r="I313" s="123"/>
      <c r="J313" s="123"/>
      <c r="K313" s="123"/>
      <c r="L313" s="123"/>
      <c r="M313" s="123"/>
      <c r="N313" s="123"/>
      <c r="O313" s="123"/>
      <c r="P313" s="107"/>
      <c r="Q313" s="37" t="str">
        <f t="shared" si="9"/>
        <v/>
      </c>
    </row>
    <row r="314" spans="1:17">
      <c r="A314" s="107" t="s">
        <v>1325</v>
      </c>
      <c r="B314" s="107"/>
      <c r="C314" s="123"/>
      <c r="D314" s="134"/>
      <c r="E314" s="37" t="str">
        <f t="shared" si="8"/>
        <v/>
      </c>
      <c r="F314" s="123"/>
      <c r="G314" s="123"/>
      <c r="H314" s="123"/>
      <c r="I314" s="123"/>
      <c r="J314" s="123"/>
      <c r="K314" s="123"/>
      <c r="L314" s="123"/>
      <c r="M314" s="123"/>
      <c r="N314" s="123"/>
      <c r="O314" s="123"/>
      <c r="P314" s="107"/>
      <c r="Q314" s="37" t="str">
        <f t="shared" si="9"/>
        <v/>
      </c>
    </row>
    <row r="315" spans="1:17">
      <c r="A315" s="107" t="s">
        <v>1326</v>
      </c>
      <c r="B315" s="107"/>
      <c r="C315" s="123"/>
      <c r="D315" s="134"/>
      <c r="E315" s="37" t="str">
        <f t="shared" si="8"/>
        <v/>
      </c>
      <c r="F315" s="123"/>
      <c r="G315" s="123"/>
      <c r="H315" s="123"/>
      <c r="I315" s="123"/>
      <c r="J315" s="123"/>
      <c r="K315" s="123"/>
      <c r="L315" s="123"/>
      <c r="M315" s="123"/>
      <c r="N315" s="123"/>
      <c r="O315" s="123"/>
      <c r="P315" s="107"/>
      <c r="Q315" s="37" t="str">
        <f t="shared" si="9"/>
        <v/>
      </c>
    </row>
    <row r="316" spans="1:17">
      <c r="A316" s="107" t="s">
        <v>1327</v>
      </c>
      <c r="B316" s="107"/>
      <c r="C316" s="123"/>
      <c r="D316" s="134"/>
      <c r="E316" s="37" t="str">
        <f t="shared" si="8"/>
        <v/>
      </c>
      <c r="F316" s="123"/>
      <c r="G316" s="123"/>
      <c r="H316" s="123"/>
      <c r="I316" s="123"/>
      <c r="J316" s="123"/>
      <c r="K316" s="123"/>
      <c r="L316" s="123"/>
      <c r="M316" s="123"/>
      <c r="N316" s="123"/>
      <c r="O316" s="123"/>
      <c r="P316" s="107"/>
      <c r="Q316" s="37" t="str">
        <f t="shared" si="9"/>
        <v/>
      </c>
    </row>
    <row r="317" spans="1:17">
      <c r="A317" s="107" t="s">
        <v>1328</v>
      </c>
      <c r="B317" s="107"/>
      <c r="C317" s="123"/>
      <c r="D317" s="134"/>
      <c r="E317" s="37" t="str">
        <f t="shared" si="8"/>
        <v/>
      </c>
      <c r="F317" s="123"/>
      <c r="G317" s="123"/>
      <c r="H317" s="123"/>
      <c r="I317" s="123"/>
      <c r="J317" s="123"/>
      <c r="K317" s="123"/>
      <c r="L317" s="123"/>
      <c r="M317" s="123"/>
      <c r="N317" s="123"/>
      <c r="O317" s="123"/>
      <c r="P317" s="107"/>
      <c r="Q317" s="37" t="str">
        <f t="shared" si="9"/>
        <v/>
      </c>
    </row>
    <row r="318" spans="1:17">
      <c r="A318" s="107" t="s">
        <v>1329</v>
      </c>
      <c r="B318" s="107"/>
      <c r="C318" s="123"/>
      <c r="D318" s="134"/>
      <c r="E318" s="37" t="str">
        <f t="shared" si="8"/>
        <v/>
      </c>
      <c r="F318" s="123"/>
      <c r="G318" s="123"/>
      <c r="H318" s="123"/>
      <c r="I318" s="123"/>
      <c r="J318" s="123"/>
      <c r="K318" s="123"/>
      <c r="L318" s="123"/>
      <c r="M318" s="123"/>
      <c r="N318" s="123"/>
      <c r="O318" s="123"/>
      <c r="P318" s="107"/>
      <c r="Q318" s="37" t="str">
        <f t="shared" si="9"/>
        <v/>
      </c>
    </row>
    <row r="319" spans="1:17">
      <c r="A319" s="107" t="s">
        <v>1330</v>
      </c>
      <c r="B319" s="107"/>
      <c r="C319" s="123"/>
      <c r="D319" s="134"/>
      <c r="E319" s="37" t="str">
        <f t="shared" si="8"/>
        <v/>
      </c>
      <c r="F319" s="123"/>
      <c r="G319" s="123"/>
      <c r="H319" s="123"/>
      <c r="I319" s="123"/>
      <c r="J319" s="123"/>
      <c r="K319" s="123"/>
      <c r="L319" s="123"/>
      <c r="M319" s="123"/>
      <c r="N319" s="123"/>
      <c r="O319" s="123"/>
      <c r="P319" s="107"/>
      <c r="Q319" s="37" t="str">
        <f t="shared" si="9"/>
        <v/>
      </c>
    </row>
    <row r="320" spans="1:17">
      <c r="A320" s="107" t="s">
        <v>1331</v>
      </c>
      <c r="B320" s="107"/>
      <c r="C320" s="123"/>
      <c r="D320" s="134"/>
      <c r="E320" s="37" t="str">
        <f t="shared" si="8"/>
        <v/>
      </c>
      <c r="F320" s="123"/>
      <c r="G320" s="123"/>
      <c r="H320" s="123"/>
      <c r="I320" s="123"/>
      <c r="J320" s="123"/>
      <c r="K320" s="123"/>
      <c r="L320" s="123"/>
      <c r="M320" s="123"/>
      <c r="N320" s="123"/>
      <c r="O320" s="123"/>
      <c r="P320" s="107"/>
      <c r="Q320" s="37" t="str">
        <f t="shared" si="9"/>
        <v/>
      </c>
    </row>
    <row r="321" spans="1:17">
      <c r="A321" s="107" t="s">
        <v>1332</v>
      </c>
      <c r="B321" s="107"/>
      <c r="C321" s="123"/>
      <c r="D321" s="134"/>
      <c r="E321" s="37" t="str">
        <f t="shared" si="8"/>
        <v/>
      </c>
      <c r="F321" s="123"/>
      <c r="G321" s="123"/>
      <c r="H321" s="123"/>
      <c r="I321" s="123"/>
      <c r="J321" s="123"/>
      <c r="K321" s="123"/>
      <c r="L321" s="123"/>
      <c r="M321" s="123"/>
      <c r="N321" s="123"/>
      <c r="O321" s="123"/>
      <c r="P321" s="107"/>
      <c r="Q321" s="37" t="str">
        <f t="shared" si="9"/>
        <v/>
      </c>
    </row>
    <row r="322" spans="1:17">
      <c r="A322" s="107" t="s">
        <v>1333</v>
      </c>
      <c r="B322" s="107"/>
      <c r="C322" s="123"/>
      <c r="D322" s="134"/>
      <c r="E322" s="37" t="str">
        <f t="shared" si="8"/>
        <v/>
      </c>
      <c r="F322" s="123"/>
      <c r="G322" s="123"/>
      <c r="H322" s="123"/>
      <c r="I322" s="123"/>
      <c r="J322" s="123"/>
      <c r="K322" s="123"/>
      <c r="L322" s="123"/>
      <c r="M322" s="123"/>
      <c r="N322" s="123"/>
      <c r="O322" s="123"/>
      <c r="P322" s="107"/>
      <c r="Q322" s="37" t="str">
        <f t="shared" si="9"/>
        <v/>
      </c>
    </row>
    <row r="323" spans="1:17">
      <c r="A323" s="107" t="s">
        <v>1334</v>
      </c>
      <c r="B323" s="107"/>
      <c r="C323" s="123"/>
      <c r="D323" s="134"/>
      <c r="E323" s="37" t="str">
        <f t="shared" si="8"/>
        <v/>
      </c>
      <c r="F323" s="123"/>
      <c r="G323" s="123"/>
      <c r="H323" s="123"/>
      <c r="I323" s="123"/>
      <c r="J323" s="123"/>
      <c r="K323" s="123"/>
      <c r="L323" s="123"/>
      <c r="M323" s="123"/>
      <c r="N323" s="123"/>
      <c r="O323" s="123"/>
      <c r="P323" s="107"/>
      <c r="Q323" s="37" t="str">
        <f t="shared" si="9"/>
        <v/>
      </c>
    </row>
    <row r="324" spans="1:17">
      <c r="A324" s="107" t="s">
        <v>1335</v>
      </c>
      <c r="B324" s="107"/>
      <c r="C324" s="123"/>
      <c r="D324" s="134"/>
      <c r="E324" s="37" t="str">
        <f t="shared" si="8"/>
        <v/>
      </c>
      <c r="F324" s="123"/>
      <c r="G324" s="123"/>
      <c r="H324" s="123"/>
      <c r="I324" s="123"/>
      <c r="J324" s="123"/>
      <c r="K324" s="123"/>
      <c r="L324" s="123"/>
      <c r="M324" s="123"/>
      <c r="N324" s="123"/>
      <c r="O324" s="123"/>
      <c r="P324" s="107"/>
      <c r="Q324" s="37" t="str">
        <f t="shared" si="9"/>
        <v/>
      </c>
    </row>
    <row r="325" spans="1:17">
      <c r="A325" s="107" t="s">
        <v>1336</v>
      </c>
      <c r="B325" s="107"/>
      <c r="C325" s="123"/>
      <c r="D325" s="134"/>
      <c r="E325" s="37" t="str">
        <f t="shared" si="8"/>
        <v/>
      </c>
      <c r="F325" s="123"/>
      <c r="G325" s="123"/>
      <c r="H325" s="123"/>
      <c r="I325" s="123"/>
      <c r="J325" s="123"/>
      <c r="K325" s="123"/>
      <c r="L325" s="123"/>
      <c r="M325" s="123"/>
      <c r="N325" s="123"/>
      <c r="O325" s="123"/>
      <c r="P325" s="107"/>
      <c r="Q325" s="37" t="str">
        <f t="shared" si="9"/>
        <v/>
      </c>
    </row>
    <row r="326" spans="1:17">
      <c r="A326" s="107" t="s">
        <v>1337</v>
      </c>
      <c r="B326" s="107"/>
      <c r="C326" s="123"/>
      <c r="D326" s="134"/>
      <c r="E326" s="37" t="str">
        <f t="shared" ref="E326:E389" si="10">IF(G326="", "", G326) &amp; IF(I326="", "", "-" &amp; I326) &amp; IF(K326="", "", "-" &amp; K326) &amp; IF(M326="", "", "-" &amp; M326) &amp; IF(O326="", "", "-" &amp; O326)</f>
        <v/>
      </c>
      <c r="F326" s="123"/>
      <c r="G326" s="123"/>
      <c r="H326" s="123"/>
      <c r="I326" s="123"/>
      <c r="J326" s="123"/>
      <c r="K326" s="123"/>
      <c r="L326" s="123"/>
      <c r="M326" s="123"/>
      <c r="N326" s="123"/>
      <c r="O326" s="123"/>
      <c r="P326" s="107"/>
      <c r="Q326" s="37" t="str">
        <f t="shared" ref="Q326:Q389" si="11">IF(G326="","",(IF(I326="",1,IF(K326="",2,IF(M326="",3,IF(O326="",4,5))))))</f>
        <v/>
      </c>
    </row>
    <row r="327" spans="1:17">
      <c r="A327" s="107" t="s">
        <v>1338</v>
      </c>
      <c r="B327" s="107"/>
      <c r="C327" s="123"/>
      <c r="D327" s="134"/>
      <c r="E327" s="37" t="str">
        <f t="shared" si="10"/>
        <v/>
      </c>
      <c r="F327" s="123"/>
      <c r="G327" s="123"/>
      <c r="H327" s="123"/>
      <c r="I327" s="123"/>
      <c r="J327" s="123"/>
      <c r="K327" s="123"/>
      <c r="L327" s="123"/>
      <c r="M327" s="123"/>
      <c r="N327" s="123"/>
      <c r="O327" s="123"/>
      <c r="P327" s="107"/>
      <c r="Q327" s="37" t="str">
        <f t="shared" si="11"/>
        <v/>
      </c>
    </row>
    <row r="328" spans="1:17">
      <c r="A328" s="107" t="s">
        <v>1339</v>
      </c>
      <c r="B328" s="107"/>
      <c r="C328" s="123"/>
      <c r="D328" s="134"/>
      <c r="E328" s="37" t="str">
        <f t="shared" si="10"/>
        <v/>
      </c>
      <c r="F328" s="123"/>
      <c r="G328" s="123"/>
      <c r="H328" s="123"/>
      <c r="I328" s="123"/>
      <c r="J328" s="123"/>
      <c r="K328" s="123"/>
      <c r="L328" s="123"/>
      <c r="M328" s="123"/>
      <c r="N328" s="123"/>
      <c r="O328" s="123"/>
      <c r="P328" s="107"/>
      <c r="Q328" s="37" t="str">
        <f t="shared" si="11"/>
        <v/>
      </c>
    </row>
    <row r="329" spans="1:17">
      <c r="A329" s="107" t="s">
        <v>1340</v>
      </c>
      <c r="B329" s="107"/>
      <c r="C329" s="123"/>
      <c r="D329" s="134"/>
      <c r="E329" s="37" t="str">
        <f t="shared" si="10"/>
        <v/>
      </c>
      <c r="F329" s="123"/>
      <c r="G329" s="123"/>
      <c r="H329" s="123"/>
      <c r="I329" s="123"/>
      <c r="J329" s="123"/>
      <c r="K329" s="123"/>
      <c r="L329" s="123"/>
      <c r="M329" s="123"/>
      <c r="N329" s="123"/>
      <c r="O329" s="123"/>
      <c r="P329" s="107"/>
      <c r="Q329" s="37" t="str">
        <f t="shared" si="11"/>
        <v/>
      </c>
    </row>
    <row r="330" spans="1:17">
      <c r="A330" s="107" t="s">
        <v>1341</v>
      </c>
      <c r="B330" s="107"/>
      <c r="C330" s="123"/>
      <c r="D330" s="134"/>
      <c r="E330" s="37" t="str">
        <f t="shared" si="10"/>
        <v/>
      </c>
      <c r="F330" s="123"/>
      <c r="G330" s="123"/>
      <c r="H330" s="123"/>
      <c r="I330" s="123"/>
      <c r="J330" s="123"/>
      <c r="K330" s="123"/>
      <c r="L330" s="123"/>
      <c r="M330" s="123"/>
      <c r="N330" s="123"/>
      <c r="O330" s="123"/>
      <c r="P330" s="107"/>
      <c r="Q330" s="37" t="str">
        <f t="shared" si="11"/>
        <v/>
      </c>
    </row>
    <row r="331" spans="1:17">
      <c r="A331" s="107" t="s">
        <v>1342</v>
      </c>
      <c r="B331" s="107"/>
      <c r="C331" s="123"/>
      <c r="D331" s="134"/>
      <c r="E331" s="37" t="str">
        <f t="shared" si="10"/>
        <v/>
      </c>
      <c r="F331" s="123"/>
      <c r="G331" s="123"/>
      <c r="H331" s="123"/>
      <c r="I331" s="123"/>
      <c r="J331" s="123"/>
      <c r="K331" s="123"/>
      <c r="L331" s="123"/>
      <c r="M331" s="123"/>
      <c r="N331" s="123"/>
      <c r="O331" s="123"/>
      <c r="P331" s="107"/>
      <c r="Q331" s="37" t="str">
        <f t="shared" si="11"/>
        <v/>
      </c>
    </row>
    <row r="332" spans="1:17">
      <c r="A332" s="107" t="s">
        <v>1343</v>
      </c>
      <c r="B332" s="107"/>
      <c r="C332" s="123"/>
      <c r="D332" s="134"/>
      <c r="E332" s="37" t="str">
        <f t="shared" si="10"/>
        <v/>
      </c>
      <c r="F332" s="123"/>
      <c r="G332" s="123"/>
      <c r="H332" s="123"/>
      <c r="I332" s="123"/>
      <c r="J332" s="123"/>
      <c r="K332" s="123"/>
      <c r="L332" s="123"/>
      <c r="M332" s="123"/>
      <c r="N332" s="123"/>
      <c r="O332" s="123"/>
      <c r="P332" s="107"/>
      <c r="Q332" s="37" t="str">
        <f t="shared" si="11"/>
        <v/>
      </c>
    </row>
    <row r="333" spans="1:17">
      <c r="A333" s="107" t="s">
        <v>1344</v>
      </c>
      <c r="B333" s="107"/>
      <c r="C333" s="123"/>
      <c r="D333" s="134"/>
      <c r="E333" s="37" t="str">
        <f t="shared" si="10"/>
        <v/>
      </c>
      <c r="F333" s="123"/>
      <c r="G333" s="123"/>
      <c r="H333" s="123"/>
      <c r="I333" s="123"/>
      <c r="J333" s="123"/>
      <c r="K333" s="123"/>
      <c r="L333" s="123"/>
      <c r="M333" s="123"/>
      <c r="N333" s="123"/>
      <c r="O333" s="123"/>
      <c r="P333" s="107"/>
      <c r="Q333" s="37" t="str">
        <f t="shared" si="11"/>
        <v/>
      </c>
    </row>
    <row r="334" spans="1:17">
      <c r="A334" s="107" t="s">
        <v>1345</v>
      </c>
      <c r="B334" s="107"/>
      <c r="C334" s="123"/>
      <c r="D334" s="134"/>
      <c r="E334" s="37" t="str">
        <f t="shared" si="10"/>
        <v/>
      </c>
      <c r="F334" s="123"/>
      <c r="G334" s="123"/>
      <c r="H334" s="123"/>
      <c r="I334" s="123"/>
      <c r="J334" s="123"/>
      <c r="K334" s="123"/>
      <c r="L334" s="123"/>
      <c r="M334" s="123"/>
      <c r="N334" s="123"/>
      <c r="O334" s="123"/>
      <c r="P334" s="107"/>
      <c r="Q334" s="37" t="str">
        <f t="shared" si="11"/>
        <v/>
      </c>
    </row>
    <row r="335" spans="1:17">
      <c r="A335" s="107" t="s">
        <v>1346</v>
      </c>
      <c r="B335" s="107"/>
      <c r="C335" s="123"/>
      <c r="D335" s="134"/>
      <c r="E335" s="37" t="str">
        <f t="shared" si="10"/>
        <v/>
      </c>
      <c r="F335" s="123"/>
      <c r="G335" s="123"/>
      <c r="H335" s="123"/>
      <c r="I335" s="123"/>
      <c r="J335" s="123"/>
      <c r="K335" s="123"/>
      <c r="L335" s="123"/>
      <c r="M335" s="123"/>
      <c r="N335" s="123"/>
      <c r="O335" s="123"/>
      <c r="P335" s="107"/>
      <c r="Q335" s="37" t="str">
        <f t="shared" si="11"/>
        <v/>
      </c>
    </row>
    <row r="336" spans="1:17">
      <c r="A336" s="107" t="s">
        <v>1347</v>
      </c>
      <c r="B336" s="107"/>
      <c r="C336" s="123"/>
      <c r="D336" s="134"/>
      <c r="E336" s="37" t="str">
        <f t="shared" si="10"/>
        <v/>
      </c>
      <c r="F336" s="123"/>
      <c r="G336" s="123"/>
      <c r="H336" s="123"/>
      <c r="I336" s="123"/>
      <c r="J336" s="123"/>
      <c r="K336" s="123"/>
      <c r="L336" s="123"/>
      <c r="M336" s="123"/>
      <c r="N336" s="123"/>
      <c r="O336" s="123"/>
      <c r="P336" s="107"/>
      <c r="Q336" s="37" t="str">
        <f t="shared" si="11"/>
        <v/>
      </c>
    </row>
    <row r="337" spans="1:17">
      <c r="A337" s="107" t="s">
        <v>1348</v>
      </c>
      <c r="B337" s="107"/>
      <c r="C337" s="123"/>
      <c r="D337" s="134"/>
      <c r="E337" s="37" t="str">
        <f t="shared" si="10"/>
        <v/>
      </c>
      <c r="F337" s="123"/>
      <c r="G337" s="123"/>
      <c r="H337" s="123"/>
      <c r="I337" s="123"/>
      <c r="J337" s="123"/>
      <c r="K337" s="123"/>
      <c r="L337" s="123"/>
      <c r="M337" s="123"/>
      <c r="N337" s="123"/>
      <c r="O337" s="123"/>
      <c r="P337" s="107"/>
      <c r="Q337" s="37" t="str">
        <f t="shared" si="11"/>
        <v/>
      </c>
    </row>
    <row r="338" spans="1:17">
      <c r="A338" s="107" t="s">
        <v>1349</v>
      </c>
      <c r="B338" s="107"/>
      <c r="C338" s="123"/>
      <c r="D338" s="134"/>
      <c r="E338" s="37" t="str">
        <f t="shared" si="10"/>
        <v/>
      </c>
      <c r="F338" s="123"/>
      <c r="G338" s="123"/>
      <c r="H338" s="123"/>
      <c r="I338" s="123"/>
      <c r="J338" s="123"/>
      <c r="K338" s="123"/>
      <c r="L338" s="123"/>
      <c r="M338" s="123"/>
      <c r="N338" s="123"/>
      <c r="O338" s="123"/>
      <c r="P338" s="107"/>
      <c r="Q338" s="37" t="str">
        <f t="shared" si="11"/>
        <v/>
      </c>
    </row>
    <row r="339" spans="1:17">
      <c r="A339" s="107" t="s">
        <v>1350</v>
      </c>
      <c r="B339" s="107"/>
      <c r="C339" s="123"/>
      <c r="D339" s="134"/>
      <c r="E339" s="37" t="str">
        <f t="shared" si="10"/>
        <v/>
      </c>
      <c r="F339" s="123"/>
      <c r="G339" s="123"/>
      <c r="H339" s="123"/>
      <c r="I339" s="123"/>
      <c r="J339" s="123"/>
      <c r="K339" s="123"/>
      <c r="L339" s="123"/>
      <c r="M339" s="123"/>
      <c r="N339" s="123"/>
      <c r="O339" s="123"/>
      <c r="P339" s="107"/>
      <c r="Q339" s="37" t="str">
        <f t="shared" si="11"/>
        <v/>
      </c>
    </row>
    <row r="340" spans="1:17">
      <c r="A340" s="107" t="s">
        <v>1351</v>
      </c>
      <c r="B340" s="107"/>
      <c r="C340" s="123"/>
      <c r="D340" s="134"/>
      <c r="E340" s="37" t="str">
        <f t="shared" si="10"/>
        <v/>
      </c>
      <c r="F340" s="123"/>
      <c r="G340" s="123"/>
      <c r="H340" s="123"/>
      <c r="I340" s="123"/>
      <c r="J340" s="123"/>
      <c r="K340" s="123"/>
      <c r="L340" s="123"/>
      <c r="M340" s="123"/>
      <c r="N340" s="123"/>
      <c r="O340" s="123"/>
      <c r="P340" s="107"/>
      <c r="Q340" s="37" t="str">
        <f t="shared" si="11"/>
        <v/>
      </c>
    </row>
    <row r="341" spans="1:17">
      <c r="A341" s="107" t="s">
        <v>1352</v>
      </c>
      <c r="B341" s="107"/>
      <c r="C341" s="123"/>
      <c r="D341" s="134"/>
      <c r="E341" s="37" t="str">
        <f t="shared" si="10"/>
        <v/>
      </c>
      <c r="F341" s="123"/>
      <c r="G341" s="123"/>
      <c r="H341" s="123"/>
      <c r="I341" s="123"/>
      <c r="J341" s="123"/>
      <c r="K341" s="123"/>
      <c r="L341" s="123"/>
      <c r="M341" s="123"/>
      <c r="N341" s="123"/>
      <c r="O341" s="123"/>
      <c r="P341" s="107"/>
      <c r="Q341" s="37" t="str">
        <f t="shared" si="11"/>
        <v/>
      </c>
    </row>
    <row r="342" spans="1:17">
      <c r="A342" s="107" t="s">
        <v>1353</v>
      </c>
      <c r="B342" s="107"/>
      <c r="C342" s="123"/>
      <c r="D342" s="134"/>
      <c r="E342" s="37" t="str">
        <f t="shared" si="10"/>
        <v/>
      </c>
      <c r="F342" s="123"/>
      <c r="G342" s="123"/>
      <c r="H342" s="123"/>
      <c r="I342" s="123"/>
      <c r="J342" s="123"/>
      <c r="K342" s="123"/>
      <c r="L342" s="123"/>
      <c r="M342" s="123"/>
      <c r="N342" s="123"/>
      <c r="O342" s="123"/>
      <c r="P342" s="107"/>
      <c r="Q342" s="37" t="str">
        <f t="shared" si="11"/>
        <v/>
      </c>
    </row>
    <row r="343" spans="1:17">
      <c r="A343" s="107" t="s">
        <v>1354</v>
      </c>
      <c r="B343" s="107"/>
      <c r="C343" s="123"/>
      <c r="D343" s="134"/>
      <c r="E343" s="37" t="str">
        <f t="shared" si="10"/>
        <v/>
      </c>
      <c r="F343" s="123"/>
      <c r="G343" s="123"/>
      <c r="H343" s="123"/>
      <c r="I343" s="123"/>
      <c r="J343" s="123"/>
      <c r="K343" s="123"/>
      <c r="L343" s="123"/>
      <c r="M343" s="123"/>
      <c r="N343" s="123"/>
      <c r="O343" s="123"/>
      <c r="P343" s="107"/>
      <c r="Q343" s="37" t="str">
        <f t="shared" si="11"/>
        <v/>
      </c>
    </row>
    <row r="344" spans="1:17">
      <c r="A344" s="107" t="s">
        <v>1355</v>
      </c>
      <c r="B344" s="107"/>
      <c r="C344" s="123"/>
      <c r="D344" s="134"/>
      <c r="E344" s="37" t="str">
        <f t="shared" si="10"/>
        <v/>
      </c>
      <c r="F344" s="123"/>
      <c r="G344" s="123"/>
      <c r="H344" s="123"/>
      <c r="I344" s="123"/>
      <c r="J344" s="123"/>
      <c r="K344" s="123"/>
      <c r="L344" s="123"/>
      <c r="M344" s="123"/>
      <c r="N344" s="123"/>
      <c r="O344" s="123"/>
      <c r="P344" s="107"/>
      <c r="Q344" s="37" t="str">
        <f t="shared" si="11"/>
        <v/>
      </c>
    </row>
    <row r="345" spans="1:17">
      <c r="A345" s="107" t="s">
        <v>1356</v>
      </c>
      <c r="B345" s="107"/>
      <c r="C345" s="123"/>
      <c r="D345" s="134"/>
      <c r="E345" s="37" t="str">
        <f t="shared" si="10"/>
        <v/>
      </c>
      <c r="F345" s="123"/>
      <c r="G345" s="123"/>
      <c r="H345" s="123"/>
      <c r="I345" s="123"/>
      <c r="J345" s="123"/>
      <c r="K345" s="123"/>
      <c r="L345" s="123"/>
      <c r="M345" s="123"/>
      <c r="N345" s="123"/>
      <c r="O345" s="123"/>
      <c r="P345" s="107"/>
      <c r="Q345" s="37" t="str">
        <f t="shared" si="11"/>
        <v/>
      </c>
    </row>
    <row r="346" spans="1:17">
      <c r="A346" s="107" t="s">
        <v>1357</v>
      </c>
      <c r="B346" s="107"/>
      <c r="C346" s="123"/>
      <c r="D346" s="134"/>
      <c r="E346" s="37" t="str">
        <f t="shared" si="10"/>
        <v/>
      </c>
      <c r="F346" s="123"/>
      <c r="G346" s="123"/>
      <c r="H346" s="123"/>
      <c r="I346" s="123"/>
      <c r="J346" s="123"/>
      <c r="K346" s="123"/>
      <c r="L346" s="123"/>
      <c r="M346" s="123"/>
      <c r="N346" s="123"/>
      <c r="O346" s="123"/>
      <c r="P346" s="107"/>
      <c r="Q346" s="37" t="str">
        <f t="shared" si="11"/>
        <v/>
      </c>
    </row>
    <row r="347" spans="1:17">
      <c r="A347" s="107" t="s">
        <v>1358</v>
      </c>
      <c r="B347" s="107"/>
      <c r="C347" s="123"/>
      <c r="D347" s="134"/>
      <c r="E347" s="37" t="str">
        <f t="shared" si="10"/>
        <v/>
      </c>
      <c r="F347" s="123"/>
      <c r="G347" s="123"/>
      <c r="H347" s="123"/>
      <c r="I347" s="123"/>
      <c r="J347" s="123"/>
      <c r="K347" s="123"/>
      <c r="L347" s="123"/>
      <c r="M347" s="123"/>
      <c r="N347" s="123"/>
      <c r="O347" s="123"/>
      <c r="P347" s="107"/>
      <c r="Q347" s="37" t="str">
        <f t="shared" si="11"/>
        <v/>
      </c>
    </row>
    <row r="348" spans="1:17">
      <c r="A348" s="107" t="s">
        <v>1359</v>
      </c>
      <c r="B348" s="107"/>
      <c r="C348" s="123"/>
      <c r="D348" s="134"/>
      <c r="E348" s="37" t="str">
        <f t="shared" si="10"/>
        <v/>
      </c>
      <c r="F348" s="123"/>
      <c r="G348" s="123"/>
      <c r="H348" s="123"/>
      <c r="I348" s="123"/>
      <c r="J348" s="123"/>
      <c r="K348" s="123"/>
      <c r="L348" s="123"/>
      <c r="M348" s="123"/>
      <c r="N348" s="123"/>
      <c r="O348" s="123"/>
      <c r="P348" s="107"/>
      <c r="Q348" s="37" t="str">
        <f t="shared" si="11"/>
        <v/>
      </c>
    </row>
    <row r="349" spans="1:17">
      <c r="A349" s="107" t="s">
        <v>1360</v>
      </c>
      <c r="B349" s="107"/>
      <c r="C349" s="123"/>
      <c r="D349" s="134"/>
      <c r="E349" s="37" t="str">
        <f t="shared" si="10"/>
        <v/>
      </c>
      <c r="F349" s="123"/>
      <c r="G349" s="123"/>
      <c r="H349" s="123"/>
      <c r="I349" s="123"/>
      <c r="J349" s="123"/>
      <c r="K349" s="123"/>
      <c r="L349" s="123"/>
      <c r="M349" s="123"/>
      <c r="N349" s="123"/>
      <c r="O349" s="123"/>
      <c r="P349" s="107"/>
      <c r="Q349" s="37" t="str">
        <f t="shared" si="11"/>
        <v/>
      </c>
    </row>
    <row r="350" spans="1:17">
      <c r="A350" s="107" t="s">
        <v>1361</v>
      </c>
      <c r="B350" s="107"/>
      <c r="C350" s="123"/>
      <c r="D350" s="134"/>
      <c r="E350" s="37" t="str">
        <f t="shared" si="10"/>
        <v/>
      </c>
      <c r="F350" s="123"/>
      <c r="G350" s="123"/>
      <c r="H350" s="123"/>
      <c r="I350" s="123"/>
      <c r="J350" s="123"/>
      <c r="K350" s="123"/>
      <c r="L350" s="123"/>
      <c r="M350" s="123"/>
      <c r="N350" s="123"/>
      <c r="O350" s="123"/>
      <c r="P350" s="107"/>
      <c r="Q350" s="37" t="str">
        <f t="shared" si="11"/>
        <v/>
      </c>
    </row>
    <row r="351" spans="1:17">
      <c r="A351" s="107" t="s">
        <v>1362</v>
      </c>
      <c r="B351" s="107"/>
      <c r="C351" s="123"/>
      <c r="D351" s="134"/>
      <c r="E351" s="37" t="str">
        <f t="shared" si="10"/>
        <v/>
      </c>
      <c r="F351" s="123"/>
      <c r="G351" s="123"/>
      <c r="H351" s="123"/>
      <c r="I351" s="123"/>
      <c r="J351" s="123"/>
      <c r="K351" s="123"/>
      <c r="L351" s="123"/>
      <c r="M351" s="123"/>
      <c r="N351" s="123"/>
      <c r="O351" s="123"/>
      <c r="P351" s="107"/>
      <c r="Q351" s="37" t="str">
        <f t="shared" si="11"/>
        <v/>
      </c>
    </row>
    <row r="352" spans="1:17">
      <c r="A352" s="107" t="s">
        <v>1363</v>
      </c>
      <c r="B352" s="107"/>
      <c r="C352" s="123"/>
      <c r="D352" s="134"/>
      <c r="E352" s="37" t="str">
        <f t="shared" si="10"/>
        <v/>
      </c>
      <c r="F352" s="123"/>
      <c r="G352" s="123"/>
      <c r="H352" s="123"/>
      <c r="I352" s="123"/>
      <c r="J352" s="123"/>
      <c r="K352" s="123"/>
      <c r="L352" s="123"/>
      <c r="M352" s="123"/>
      <c r="N352" s="123"/>
      <c r="O352" s="123"/>
      <c r="P352" s="107"/>
      <c r="Q352" s="37" t="str">
        <f t="shared" si="11"/>
        <v/>
      </c>
    </row>
    <row r="353" spans="1:17">
      <c r="A353" s="107" t="s">
        <v>1364</v>
      </c>
      <c r="B353" s="107"/>
      <c r="C353" s="123"/>
      <c r="D353" s="134"/>
      <c r="E353" s="37" t="str">
        <f t="shared" si="10"/>
        <v/>
      </c>
      <c r="F353" s="123"/>
      <c r="G353" s="123"/>
      <c r="H353" s="123"/>
      <c r="I353" s="123"/>
      <c r="J353" s="123"/>
      <c r="K353" s="123"/>
      <c r="L353" s="123"/>
      <c r="M353" s="123"/>
      <c r="N353" s="123"/>
      <c r="O353" s="123"/>
      <c r="P353" s="107"/>
      <c r="Q353" s="37" t="str">
        <f t="shared" si="11"/>
        <v/>
      </c>
    </row>
    <row r="354" spans="1:17">
      <c r="A354" s="107" t="s">
        <v>1365</v>
      </c>
      <c r="B354" s="107"/>
      <c r="C354" s="123"/>
      <c r="D354" s="134"/>
      <c r="E354" s="37" t="str">
        <f t="shared" si="10"/>
        <v/>
      </c>
      <c r="F354" s="123"/>
      <c r="G354" s="123"/>
      <c r="H354" s="123"/>
      <c r="I354" s="123"/>
      <c r="J354" s="123"/>
      <c r="K354" s="123"/>
      <c r="L354" s="123"/>
      <c r="M354" s="123"/>
      <c r="N354" s="123"/>
      <c r="O354" s="123"/>
      <c r="P354" s="107"/>
      <c r="Q354" s="37" t="str">
        <f t="shared" si="11"/>
        <v/>
      </c>
    </row>
    <row r="355" spans="1:17">
      <c r="A355" s="107" t="s">
        <v>1366</v>
      </c>
      <c r="B355" s="107"/>
      <c r="C355" s="123"/>
      <c r="D355" s="134"/>
      <c r="E355" s="37" t="str">
        <f t="shared" si="10"/>
        <v/>
      </c>
      <c r="F355" s="123"/>
      <c r="G355" s="123"/>
      <c r="H355" s="123"/>
      <c r="I355" s="123"/>
      <c r="J355" s="123"/>
      <c r="K355" s="123"/>
      <c r="L355" s="123"/>
      <c r="M355" s="123"/>
      <c r="N355" s="123"/>
      <c r="O355" s="123"/>
      <c r="P355" s="107"/>
      <c r="Q355" s="37" t="str">
        <f t="shared" si="11"/>
        <v/>
      </c>
    </row>
    <row r="356" spans="1:17">
      <c r="A356" s="107" t="s">
        <v>1367</v>
      </c>
      <c r="B356" s="107"/>
      <c r="C356" s="123"/>
      <c r="D356" s="134"/>
      <c r="E356" s="37" t="str">
        <f t="shared" si="10"/>
        <v/>
      </c>
      <c r="F356" s="123"/>
      <c r="G356" s="123"/>
      <c r="H356" s="123"/>
      <c r="I356" s="123"/>
      <c r="J356" s="123"/>
      <c r="K356" s="123"/>
      <c r="L356" s="123"/>
      <c r="M356" s="123"/>
      <c r="N356" s="123"/>
      <c r="O356" s="123"/>
      <c r="P356" s="107"/>
      <c r="Q356" s="37" t="str">
        <f t="shared" si="11"/>
        <v/>
      </c>
    </row>
    <row r="357" spans="1:17">
      <c r="A357" s="107" t="s">
        <v>1368</v>
      </c>
      <c r="B357" s="107"/>
      <c r="C357" s="123"/>
      <c r="D357" s="134"/>
      <c r="E357" s="37" t="str">
        <f t="shared" si="10"/>
        <v/>
      </c>
      <c r="F357" s="123"/>
      <c r="G357" s="123"/>
      <c r="H357" s="123"/>
      <c r="I357" s="123"/>
      <c r="J357" s="123"/>
      <c r="K357" s="123"/>
      <c r="L357" s="123"/>
      <c r="M357" s="123"/>
      <c r="N357" s="123"/>
      <c r="O357" s="123"/>
      <c r="P357" s="107"/>
      <c r="Q357" s="37" t="str">
        <f t="shared" si="11"/>
        <v/>
      </c>
    </row>
    <row r="358" spans="1:17">
      <c r="A358" s="107" t="s">
        <v>1369</v>
      </c>
      <c r="B358" s="107"/>
      <c r="C358" s="123"/>
      <c r="D358" s="134"/>
      <c r="E358" s="37" t="str">
        <f t="shared" si="10"/>
        <v/>
      </c>
      <c r="F358" s="123"/>
      <c r="G358" s="123"/>
      <c r="H358" s="123"/>
      <c r="I358" s="123"/>
      <c r="J358" s="123"/>
      <c r="K358" s="123"/>
      <c r="L358" s="123"/>
      <c r="M358" s="123"/>
      <c r="N358" s="123"/>
      <c r="O358" s="123"/>
      <c r="P358" s="107"/>
      <c r="Q358" s="37" t="str">
        <f t="shared" si="11"/>
        <v/>
      </c>
    </row>
    <row r="359" spans="1:17">
      <c r="A359" s="107" t="s">
        <v>1370</v>
      </c>
      <c r="B359" s="107"/>
      <c r="C359" s="123"/>
      <c r="D359" s="134"/>
      <c r="E359" s="37" t="str">
        <f t="shared" si="10"/>
        <v/>
      </c>
      <c r="F359" s="123"/>
      <c r="G359" s="123"/>
      <c r="H359" s="123"/>
      <c r="I359" s="123"/>
      <c r="J359" s="123"/>
      <c r="K359" s="123"/>
      <c r="L359" s="123"/>
      <c r="M359" s="123"/>
      <c r="N359" s="123"/>
      <c r="O359" s="123"/>
      <c r="P359" s="107"/>
      <c r="Q359" s="37" t="str">
        <f t="shared" si="11"/>
        <v/>
      </c>
    </row>
    <row r="360" spans="1:17">
      <c r="A360" s="107" t="s">
        <v>1371</v>
      </c>
      <c r="B360" s="107"/>
      <c r="C360" s="123"/>
      <c r="D360" s="134"/>
      <c r="E360" s="37" t="str">
        <f t="shared" si="10"/>
        <v/>
      </c>
      <c r="F360" s="123"/>
      <c r="G360" s="123"/>
      <c r="H360" s="123"/>
      <c r="I360" s="123"/>
      <c r="J360" s="123"/>
      <c r="K360" s="123"/>
      <c r="L360" s="123"/>
      <c r="M360" s="123"/>
      <c r="N360" s="123"/>
      <c r="O360" s="123"/>
      <c r="P360" s="107"/>
      <c r="Q360" s="37" t="str">
        <f t="shared" si="11"/>
        <v/>
      </c>
    </row>
    <row r="361" spans="1:17">
      <c r="A361" s="107" t="s">
        <v>1372</v>
      </c>
      <c r="B361" s="107"/>
      <c r="C361" s="123"/>
      <c r="D361" s="134"/>
      <c r="E361" s="37" t="str">
        <f t="shared" si="10"/>
        <v/>
      </c>
      <c r="F361" s="123"/>
      <c r="G361" s="123"/>
      <c r="H361" s="123"/>
      <c r="I361" s="123"/>
      <c r="J361" s="123"/>
      <c r="K361" s="123"/>
      <c r="L361" s="123"/>
      <c r="M361" s="123"/>
      <c r="N361" s="123"/>
      <c r="O361" s="123"/>
      <c r="P361" s="107"/>
      <c r="Q361" s="37" t="str">
        <f t="shared" si="11"/>
        <v/>
      </c>
    </row>
    <row r="362" spans="1:17">
      <c r="A362" s="107" t="s">
        <v>1373</v>
      </c>
      <c r="B362" s="107"/>
      <c r="C362" s="123"/>
      <c r="D362" s="134"/>
      <c r="E362" s="37" t="str">
        <f t="shared" si="10"/>
        <v/>
      </c>
      <c r="F362" s="123"/>
      <c r="G362" s="123"/>
      <c r="H362" s="123"/>
      <c r="I362" s="123"/>
      <c r="J362" s="123"/>
      <c r="K362" s="123"/>
      <c r="L362" s="123"/>
      <c r="M362" s="123"/>
      <c r="N362" s="123"/>
      <c r="O362" s="123"/>
      <c r="P362" s="107"/>
      <c r="Q362" s="37" t="str">
        <f t="shared" si="11"/>
        <v/>
      </c>
    </row>
    <row r="363" spans="1:17">
      <c r="A363" s="107" t="s">
        <v>1374</v>
      </c>
      <c r="B363" s="107"/>
      <c r="C363" s="123"/>
      <c r="D363" s="134"/>
      <c r="E363" s="37" t="str">
        <f t="shared" si="10"/>
        <v/>
      </c>
      <c r="F363" s="123"/>
      <c r="G363" s="123"/>
      <c r="H363" s="123"/>
      <c r="I363" s="123"/>
      <c r="J363" s="123"/>
      <c r="K363" s="123"/>
      <c r="L363" s="123"/>
      <c r="M363" s="123"/>
      <c r="N363" s="123"/>
      <c r="O363" s="123"/>
      <c r="P363" s="107"/>
      <c r="Q363" s="37" t="str">
        <f t="shared" si="11"/>
        <v/>
      </c>
    </row>
    <row r="364" spans="1:17">
      <c r="A364" s="107" t="s">
        <v>1375</v>
      </c>
      <c r="B364" s="107"/>
      <c r="C364" s="123"/>
      <c r="D364" s="134"/>
      <c r="E364" s="37" t="str">
        <f t="shared" si="10"/>
        <v/>
      </c>
      <c r="F364" s="123"/>
      <c r="G364" s="123"/>
      <c r="H364" s="123"/>
      <c r="I364" s="123"/>
      <c r="J364" s="123"/>
      <c r="K364" s="123"/>
      <c r="L364" s="123"/>
      <c r="M364" s="123"/>
      <c r="N364" s="123"/>
      <c r="O364" s="123"/>
      <c r="P364" s="107"/>
      <c r="Q364" s="37" t="str">
        <f t="shared" si="11"/>
        <v/>
      </c>
    </row>
    <row r="365" spans="1:17">
      <c r="A365" s="107" t="s">
        <v>1376</v>
      </c>
      <c r="B365" s="107"/>
      <c r="C365" s="123"/>
      <c r="D365" s="134"/>
      <c r="E365" s="37" t="str">
        <f t="shared" si="10"/>
        <v/>
      </c>
      <c r="F365" s="123"/>
      <c r="G365" s="123"/>
      <c r="H365" s="123"/>
      <c r="I365" s="123"/>
      <c r="J365" s="123"/>
      <c r="K365" s="123"/>
      <c r="L365" s="123"/>
      <c r="M365" s="123"/>
      <c r="N365" s="123"/>
      <c r="O365" s="123"/>
      <c r="P365" s="107"/>
      <c r="Q365" s="37" t="str">
        <f t="shared" si="11"/>
        <v/>
      </c>
    </row>
    <row r="366" spans="1:17">
      <c r="A366" s="107" t="s">
        <v>1377</v>
      </c>
      <c r="B366" s="107"/>
      <c r="C366" s="123"/>
      <c r="D366" s="134"/>
      <c r="E366" s="37" t="str">
        <f t="shared" si="10"/>
        <v/>
      </c>
      <c r="F366" s="123"/>
      <c r="G366" s="123"/>
      <c r="H366" s="123"/>
      <c r="I366" s="123"/>
      <c r="J366" s="123"/>
      <c r="K366" s="123"/>
      <c r="L366" s="123"/>
      <c r="M366" s="123"/>
      <c r="N366" s="123"/>
      <c r="O366" s="123"/>
      <c r="P366" s="107"/>
      <c r="Q366" s="37" t="str">
        <f t="shared" si="11"/>
        <v/>
      </c>
    </row>
    <row r="367" spans="1:17">
      <c r="A367" s="107" t="s">
        <v>1378</v>
      </c>
      <c r="B367" s="107"/>
      <c r="C367" s="123"/>
      <c r="D367" s="134"/>
      <c r="E367" s="37" t="str">
        <f t="shared" si="10"/>
        <v/>
      </c>
      <c r="F367" s="123"/>
      <c r="G367" s="123"/>
      <c r="H367" s="123"/>
      <c r="I367" s="123"/>
      <c r="J367" s="123"/>
      <c r="K367" s="123"/>
      <c r="L367" s="123"/>
      <c r="M367" s="123"/>
      <c r="N367" s="123"/>
      <c r="O367" s="123"/>
      <c r="P367" s="107"/>
      <c r="Q367" s="37" t="str">
        <f t="shared" si="11"/>
        <v/>
      </c>
    </row>
    <row r="368" spans="1:17">
      <c r="A368" s="107" t="s">
        <v>1379</v>
      </c>
      <c r="B368" s="107"/>
      <c r="C368" s="123"/>
      <c r="D368" s="134"/>
      <c r="E368" s="37" t="str">
        <f t="shared" si="10"/>
        <v/>
      </c>
      <c r="F368" s="123"/>
      <c r="G368" s="123"/>
      <c r="H368" s="123"/>
      <c r="I368" s="123"/>
      <c r="J368" s="123"/>
      <c r="K368" s="123"/>
      <c r="L368" s="123"/>
      <c r="M368" s="123"/>
      <c r="N368" s="123"/>
      <c r="O368" s="123"/>
      <c r="P368" s="107"/>
      <c r="Q368" s="37" t="str">
        <f t="shared" si="11"/>
        <v/>
      </c>
    </row>
    <row r="369" spans="1:17">
      <c r="A369" s="107" t="s">
        <v>1380</v>
      </c>
      <c r="B369" s="107"/>
      <c r="C369" s="123"/>
      <c r="D369" s="134"/>
      <c r="E369" s="37" t="str">
        <f t="shared" si="10"/>
        <v/>
      </c>
      <c r="F369" s="123"/>
      <c r="G369" s="123"/>
      <c r="H369" s="123"/>
      <c r="I369" s="123"/>
      <c r="J369" s="123"/>
      <c r="K369" s="123"/>
      <c r="L369" s="123"/>
      <c r="M369" s="123"/>
      <c r="N369" s="123"/>
      <c r="O369" s="123"/>
      <c r="P369" s="107"/>
      <c r="Q369" s="37" t="str">
        <f t="shared" si="11"/>
        <v/>
      </c>
    </row>
    <row r="370" spans="1:17">
      <c r="A370" s="107" t="s">
        <v>1381</v>
      </c>
      <c r="B370" s="107"/>
      <c r="C370" s="123"/>
      <c r="D370" s="134"/>
      <c r="E370" s="37" t="str">
        <f t="shared" si="10"/>
        <v/>
      </c>
      <c r="F370" s="123"/>
      <c r="G370" s="123"/>
      <c r="H370" s="123"/>
      <c r="I370" s="123"/>
      <c r="J370" s="123"/>
      <c r="K370" s="123"/>
      <c r="L370" s="123"/>
      <c r="M370" s="123"/>
      <c r="N370" s="123"/>
      <c r="O370" s="123"/>
      <c r="P370" s="107"/>
      <c r="Q370" s="37" t="str">
        <f t="shared" si="11"/>
        <v/>
      </c>
    </row>
    <row r="371" spans="1:17">
      <c r="A371" s="107" t="s">
        <v>1382</v>
      </c>
      <c r="B371" s="107"/>
      <c r="C371" s="123"/>
      <c r="D371" s="134"/>
      <c r="E371" s="37" t="str">
        <f t="shared" si="10"/>
        <v/>
      </c>
      <c r="F371" s="123"/>
      <c r="G371" s="123"/>
      <c r="H371" s="123"/>
      <c r="I371" s="123"/>
      <c r="J371" s="123"/>
      <c r="K371" s="123"/>
      <c r="L371" s="123"/>
      <c r="M371" s="123"/>
      <c r="N371" s="123"/>
      <c r="O371" s="123"/>
      <c r="P371" s="107"/>
      <c r="Q371" s="37" t="str">
        <f t="shared" si="11"/>
        <v/>
      </c>
    </row>
    <row r="372" spans="1:17">
      <c r="A372" s="107" t="s">
        <v>1383</v>
      </c>
      <c r="B372" s="107"/>
      <c r="C372" s="123"/>
      <c r="D372" s="134"/>
      <c r="E372" s="37" t="str">
        <f t="shared" si="10"/>
        <v/>
      </c>
      <c r="F372" s="123"/>
      <c r="G372" s="123"/>
      <c r="H372" s="123"/>
      <c r="I372" s="123"/>
      <c r="J372" s="123"/>
      <c r="K372" s="123"/>
      <c r="L372" s="123"/>
      <c r="M372" s="123"/>
      <c r="N372" s="123"/>
      <c r="O372" s="123"/>
      <c r="P372" s="107"/>
      <c r="Q372" s="37" t="str">
        <f t="shared" si="11"/>
        <v/>
      </c>
    </row>
    <row r="373" spans="1:17">
      <c r="A373" s="107" t="s">
        <v>1384</v>
      </c>
      <c r="B373" s="107"/>
      <c r="C373" s="123"/>
      <c r="D373" s="134"/>
      <c r="E373" s="37" t="str">
        <f t="shared" si="10"/>
        <v/>
      </c>
      <c r="F373" s="123"/>
      <c r="G373" s="123"/>
      <c r="H373" s="123"/>
      <c r="I373" s="123"/>
      <c r="J373" s="123"/>
      <c r="K373" s="123"/>
      <c r="L373" s="123"/>
      <c r="M373" s="123"/>
      <c r="N373" s="123"/>
      <c r="O373" s="123"/>
      <c r="P373" s="107"/>
      <c r="Q373" s="37" t="str">
        <f t="shared" si="11"/>
        <v/>
      </c>
    </row>
    <row r="374" spans="1:17">
      <c r="A374" s="107" t="s">
        <v>1385</v>
      </c>
      <c r="B374" s="107"/>
      <c r="C374" s="123"/>
      <c r="D374" s="134"/>
      <c r="E374" s="37" t="str">
        <f t="shared" si="10"/>
        <v/>
      </c>
      <c r="F374" s="123"/>
      <c r="G374" s="123"/>
      <c r="H374" s="123"/>
      <c r="I374" s="123"/>
      <c r="J374" s="123"/>
      <c r="K374" s="123"/>
      <c r="L374" s="123"/>
      <c r="M374" s="123"/>
      <c r="N374" s="123"/>
      <c r="O374" s="123"/>
      <c r="P374" s="107"/>
      <c r="Q374" s="37" t="str">
        <f t="shared" si="11"/>
        <v/>
      </c>
    </row>
    <row r="375" spans="1:17">
      <c r="A375" s="107" t="s">
        <v>1386</v>
      </c>
      <c r="B375" s="107"/>
      <c r="C375" s="123"/>
      <c r="D375" s="134"/>
      <c r="E375" s="37" t="str">
        <f t="shared" si="10"/>
        <v/>
      </c>
      <c r="F375" s="123"/>
      <c r="G375" s="123"/>
      <c r="H375" s="123"/>
      <c r="I375" s="123"/>
      <c r="J375" s="123"/>
      <c r="K375" s="123"/>
      <c r="L375" s="123"/>
      <c r="M375" s="123"/>
      <c r="N375" s="123"/>
      <c r="O375" s="123"/>
      <c r="P375" s="107"/>
      <c r="Q375" s="37" t="str">
        <f t="shared" si="11"/>
        <v/>
      </c>
    </row>
    <row r="376" spans="1:17">
      <c r="A376" s="107" t="s">
        <v>1387</v>
      </c>
      <c r="B376" s="107"/>
      <c r="C376" s="123"/>
      <c r="D376" s="134"/>
      <c r="E376" s="37" t="str">
        <f t="shared" si="10"/>
        <v/>
      </c>
      <c r="F376" s="123"/>
      <c r="G376" s="123"/>
      <c r="H376" s="123"/>
      <c r="I376" s="123"/>
      <c r="J376" s="123"/>
      <c r="K376" s="123"/>
      <c r="L376" s="123"/>
      <c r="M376" s="123"/>
      <c r="N376" s="123"/>
      <c r="O376" s="123"/>
      <c r="P376" s="107"/>
      <c r="Q376" s="37" t="str">
        <f t="shared" si="11"/>
        <v/>
      </c>
    </row>
    <row r="377" spans="1:17">
      <c r="A377" s="107" t="s">
        <v>1388</v>
      </c>
      <c r="B377" s="107"/>
      <c r="C377" s="123"/>
      <c r="D377" s="134"/>
      <c r="E377" s="37" t="str">
        <f t="shared" si="10"/>
        <v/>
      </c>
      <c r="F377" s="123"/>
      <c r="G377" s="123"/>
      <c r="H377" s="123"/>
      <c r="I377" s="123"/>
      <c r="J377" s="123"/>
      <c r="K377" s="123"/>
      <c r="L377" s="123"/>
      <c r="M377" s="123"/>
      <c r="N377" s="123"/>
      <c r="O377" s="123"/>
      <c r="P377" s="107"/>
      <c r="Q377" s="37" t="str">
        <f t="shared" si="11"/>
        <v/>
      </c>
    </row>
    <row r="378" spans="1:17">
      <c r="A378" s="107" t="s">
        <v>1389</v>
      </c>
      <c r="B378" s="107"/>
      <c r="C378" s="123"/>
      <c r="D378" s="134"/>
      <c r="E378" s="37" t="str">
        <f t="shared" si="10"/>
        <v/>
      </c>
      <c r="F378" s="123"/>
      <c r="G378" s="123"/>
      <c r="H378" s="123"/>
      <c r="I378" s="123"/>
      <c r="J378" s="123"/>
      <c r="K378" s="123"/>
      <c r="L378" s="123"/>
      <c r="M378" s="123"/>
      <c r="N378" s="123"/>
      <c r="O378" s="123"/>
      <c r="P378" s="107"/>
      <c r="Q378" s="37" t="str">
        <f t="shared" si="11"/>
        <v/>
      </c>
    </row>
    <row r="379" spans="1:17">
      <c r="A379" s="107" t="s">
        <v>1390</v>
      </c>
      <c r="B379" s="107"/>
      <c r="C379" s="123"/>
      <c r="D379" s="134"/>
      <c r="E379" s="37" t="str">
        <f t="shared" si="10"/>
        <v/>
      </c>
      <c r="F379" s="123"/>
      <c r="G379" s="123"/>
      <c r="H379" s="123"/>
      <c r="I379" s="123"/>
      <c r="J379" s="123"/>
      <c r="K379" s="123"/>
      <c r="L379" s="123"/>
      <c r="M379" s="123"/>
      <c r="N379" s="123"/>
      <c r="O379" s="123"/>
      <c r="P379" s="107"/>
      <c r="Q379" s="37" t="str">
        <f t="shared" si="11"/>
        <v/>
      </c>
    </row>
    <row r="380" spans="1:17">
      <c r="A380" s="107" t="s">
        <v>1391</v>
      </c>
      <c r="B380" s="107"/>
      <c r="C380" s="123"/>
      <c r="D380" s="134"/>
      <c r="E380" s="37" t="str">
        <f t="shared" si="10"/>
        <v/>
      </c>
      <c r="F380" s="123"/>
      <c r="G380" s="123"/>
      <c r="H380" s="123"/>
      <c r="I380" s="123"/>
      <c r="J380" s="123"/>
      <c r="K380" s="123"/>
      <c r="L380" s="123"/>
      <c r="M380" s="123"/>
      <c r="N380" s="123"/>
      <c r="O380" s="123"/>
      <c r="P380" s="107"/>
      <c r="Q380" s="37" t="str">
        <f t="shared" si="11"/>
        <v/>
      </c>
    </row>
    <row r="381" spans="1:17">
      <c r="A381" s="107" t="s">
        <v>1392</v>
      </c>
      <c r="B381" s="107"/>
      <c r="C381" s="123"/>
      <c r="D381" s="134"/>
      <c r="E381" s="37" t="str">
        <f t="shared" si="10"/>
        <v/>
      </c>
      <c r="F381" s="123"/>
      <c r="G381" s="123"/>
      <c r="H381" s="123"/>
      <c r="I381" s="123"/>
      <c r="J381" s="123"/>
      <c r="K381" s="123"/>
      <c r="L381" s="123"/>
      <c r="M381" s="123"/>
      <c r="N381" s="123"/>
      <c r="O381" s="123"/>
      <c r="P381" s="107"/>
      <c r="Q381" s="37" t="str">
        <f t="shared" si="11"/>
        <v/>
      </c>
    </row>
    <row r="382" spans="1:17">
      <c r="A382" s="107" t="s">
        <v>1393</v>
      </c>
      <c r="B382" s="107"/>
      <c r="C382" s="123"/>
      <c r="D382" s="134"/>
      <c r="E382" s="37" t="str">
        <f t="shared" si="10"/>
        <v/>
      </c>
      <c r="F382" s="123"/>
      <c r="G382" s="123"/>
      <c r="H382" s="123"/>
      <c r="I382" s="123"/>
      <c r="J382" s="123"/>
      <c r="K382" s="123"/>
      <c r="L382" s="123"/>
      <c r="M382" s="123"/>
      <c r="N382" s="123"/>
      <c r="O382" s="123"/>
      <c r="P382" s="107"/>
      <c r="Q382" s="37" t="str">
        <f t="shared" si="11"/>
        <v/>
      </c>
    </row>
    <row r="383" spans="1:17">
      <c r="A383" s="107" t="s">
        <v>1394</v>
      </c>
      <c r="B383" s="107"/>
      <c r="C383" s="123"/>
      <c r="D383" s="134"/>
      <c r="E383" s="37" t="str">
        <f t="shared" si="10"/>
        <v/>
      </c>
      <c r="F383" s="123"/>
      <c r="G383" s="123"/>
      <c r="H383" s="123"/>
      <c r="I383" s="123"/>
      <c r="J383" s="123"/>
      <c r="K383" s="123"/>
      <c r="L383" s="123"/>
      <c r="M383" s="123"/>
      <c r="N383" s="123"/>
      <c r="O383" s="123"/>
      <c r="P383" s="107"/>
      <c r="Q383" s="37" t="str">
        <f t="shared" si="11"/>
        <v/>
      </c>
    </row>
    <row r="384" spans="1:17">
      <c r="A384" s="107" t="s">
        <v>1395</v>
      </c>
      <c r="B384" s="107"/>
      <c r="C384" s="123"/>
      <c r="D384" s="134"/>
      <c r="E384" s="37" t="str">
        <f t="shared" si="10"/>
        <v/>
      </c>
      <c r="F384" s="123"/>
      <c r="G384" s="123"/>
      <c r="H384" s="123"/>
      <c r="I384" s="123"/>
      <c r="J384" s="123"/>
      <c r="K384" s="123"/>
      <c r="L384" s="123"/>
      <c r="M384" s="123"/>
      <c r="N384" s="123"/>
      <c r="O384" s="123"/>
      <c r="P384" s="107"/>
      <c r="Q384" s="37" t="str">
        <f t="shared" si="11"/>
        <v/>
      </c>
    </row>
    <row r="385" spans="1:17">
      <c r="A385" s="107" t="s">
        <v>1396</v>
      </c>
      <c r="B385" s="107"/>
      <c r="C385" s="123"/>
      <c r="D385" s="134"/>
      <c r="E385" s="37" t="str">
        <f t="shared" si="10"/>
        <v/>
      </c>
      <c r="F385" s="123"/>
      <c r="G385" s="123"/>
      <c r="H385" s="123"/>
      <c r="I385" s="123"/>
      <c r="J385" s="123"/>
      <c r="K385" s="123"/>
      <c r="L385" s="123"/>
      <c r="M385" s="123"/>
      <c r="N385" s="123"/>
      <c r="O385" s="123"/>
      <c r="P385" s="107"/>
      <c r="Q385" s="37" t="str">
        <f t="shared" si="11"/>
        <v/>
      </c>
    </row>
    <row r="386" spans="1:17">
      <c r="A386" s="107" t="s">
        <v>1397</v>
      </c>
      <c r="B386" s="107"/>
      <c r="C386" s="123"/>
      <c r="D386" s="134"/>
      <c r="E386" s="37" t="str">
        <f t="shared" si="10"/>
        <v/>
      </c>
      <c r="F386" s="123"/>
      <c r="G386" s="123"/>
      <c r="H386" s="123"/>
      <c r="I386" s="123"/>
      <c r="J386" s="123"/>
      <c r="K386" s="123"/>
      <c r="L386" s="123"/>
      <c r="M386" s="123"/>
      <c r="N386" s="123"/>
      <c r="O386" s="123"/>
      <c r="P386" s="107"/>
      <c r="Q386" s="37" t="str">
        <f t="shared" si="11"/>
        <v/>
      </c>
    </row>
    <row r="387" spans="1:17">
      <c r="A387" s="107" t="s">
        <v>1398</v>
      </c>
      <c r="B387" s="107"/>
      <c r="C387" s="123"/>
      <c r="D387" s="134"/>
      <c r="E387" s="37" t="str">
        <f t="shared" si="10"/>
        <v/>
      </c>
      <c r="F387" s="123"/>
      <c r="G387" s="123"/>
      <c r="H387" s="123"/>
      <c r="I387" s="123"/>
      <c r="J387" s="123"/>
      <c r="K387" s="123"/>
      <c r="L387" s="123"/>
      <c r="M387" s="123"/>
      <c r="N387" s="123"/>
      <c r="O387" s="123"/>
      <c r="P387" s="107"/>
      <c r="Q387" s="37" t="str">
        <f t="shared" si="11"/>
        <v/>
      </c>
    </row>
    <row r="388" spans="1:17">
      <c r="A388" s="107" t="s">
        <v>1399</v>
      </c>
      <c r="B388" s="107"/>
      <c r="C388" s="123"/>
      <c r="D388" s="134"/>
      <c r="E388" s="37" t="str">
        <f t="shared" si="10"/>
        <v/>
      </c>
      <c r="F388" s="123"/>
      <c r="G388" s="123"/>
      <c r="H388" s="123"/>
      <c r="I388" s="123"/>
      <c r="J388" s="123"/>
      <c r="K388" s="123"/>
      <c r="L388" s="123"/>
      <c r="M388" s="123"/>
      <c r="N388" s="123"/>
      <c r="O388" s="123"/>
      <c r="P388" s="107"/>
      <c r="Q388" s="37" t="str">
        <f t="shared" si="11"/>
        <v/>
      </c>
    </row>
    <row r="389" spans="1:17">
      <c r="A389" s="107" t="s">
        <v>1400</v>
      </c>
      <c r="B389" s="107"/>
      <c r="C389" s="123"/>
      <c r="D389" s="134"/>
      <c r="E389" s="37" t="str">
        <f t="shared" si="10"/>
        <v/>
      </c>
      <c r="F389" s="123"/>
      <c r="G389" s="123"/>
      <c r="H389" s="123"/>
      <c r="I389" s="123"/>
      <c r="J389" s="123"/>
      <c r="K389" s="123"/>
      <c r="L389" s="123"/>
      <c r="M389" s="123"/>
      <c r="N389" s="123"/>
      <c r="O389" s="123"/>
      <c r="P389" s="107"/>
      <c r="Q389" s="37" t="str">
        <f t="shared" si="11"/>
        <v/>
      </c>
    </row>
    <row r="390" spans="1:17">
      <c r="A390" s="107" t="s">
        <v>1401</v>
      </c>
      <c r="B390" s="107"/>
      <c r="C390" s="123"/>
      <c r="D390" s="134"/>
      <c r="E390" s="37" t="str">
        <f t="shared" ref="E390:E453" si="12">IF(G390="", "", G390) &amp; IF(I390="", "", "-" &amp; I390) &amp; IF(K390="", "", "-" &amp; K390) &amp; IF(M390="", "", "-" &amp; M390) &amp; IF(O390="", "", "-" &amp; O390)</f>
        <v/>
      </c>
      <c r="F390" s="123"/>
      <c r="G390" s="123"/>
      <c r="H390" s="123"/>
      <c r="I390" s="123"/>
      <c r="J390" s="123"/>
      <c r="K390" s="123"/>
      <c r="L390" s="123"/>
      <c r="M390" s="123"/>
      <c r="N390" s="123"/>
      <c r="O390" s="123"/>
      <c r="P390" s="107"/>
      <c r="Q390" s="37" t="str">
        <f t="shared" ref="Q390:Q453" si="13">IF(G390="","",(IF(I390="",1,IF(K390="",2,IF(M390="",3,IF(O390="",4,5))))))</f>
        <v/>
      </c>
    </row>
    <row r="391" spans="1:17">
      <c r="A391" s="107" t="s">
        <v>1402</v>
      </c>
      <c r="B391" s="107"/>
      <c r="C391" s="123"/>
      <c r="D391" s="134"/>
      <c r="E391" s="37" t="str">
        <f t="shared" si="12"/>
        <v/>
      </c>
      <c r="F391" s="123"/>
      <c r="G391" s="123"/>
      <c r="H391" s="123"/>
      <c r="I391" s="123"/>
      <c r="J391" s="123"/>
      <c r="K391" s="123"/>
      <c r="L391" s="123"/>
      <c r="M391" s="123"/>
      <c r="N391" s="123"/>
      <c r="O391" s="123"/>
      <c r="P391" s="107"/>
      <c r="Q391" s="37" t="str">
        <f t="shared" si="13"/>
        <v/>
      </c>
    </row>
    <row r="392" spans="1:17">
      <c r="A392" s="107" t="s">
        <v>1403</v>
      </c>
      <c r="B392" s="107"/>
      <c r="C392" s="123"/>
      <c r="D392" s="134"/>
      <c r="E392" s="37" t="str">
        <f t="shared" si="12"/>
        <v/>
      </c>
      <c r="F392" s="123"/>
      <c r="G392" s="123"/>
      <c r="H392" s="123"/>
      <c r="I392" s="123"/>
      <c r="J392" s="123"/>
      <c r="K392" s="123"/>
      <c r="L392" s="123"/>
      <c r="M392" s="123"/>
      <c r="N392" s="123"/>
      <c r="O392" s="123"/>
      <c r="P392" s="107"/>
      <c r="Q392" s="37" t="str">
        <f t="shared" si="13"/>
        <v/>
      </c>
    </row>
    <row r="393" spans="1:17">
      <c r="A393" s="107" t="s">
        <v>1404</v>
      </c>
      <c r="B393" s="107"/>
      <c r="C393" s="123"/>
      <c r="D393" s="134"/>
      <c r="E393" s="37" t="str">
        <f t="shared" si="12"/>
        <v/>
      </c>
      <c r="F393" s="123"/>
      <c r="G393" s="123"/>
      <c r="H393" s="123"/>
      <c r="I393" s="123"/>
      <c r="J393" s="123"/>
      <c r="K393" s="123"/>
      <c r="L393" s="123"/>
      <c r="M393" s="123"/>
      <c r="N393" s="123"/>
      <c r="O393" s="123"/>
      <c r="P393" s="107"/>
      <c r="Q393" s="37" t="str">
        <f t="shared" si="13"/>
        <v/>
      </c>
    </row>
    <row r="394" spans="1:17">
      <c r="A394" s="107" t="s">
        <v>1405</v>
      </c>
      <c r="B394" s="107"/>
      <c r="C394" s="123"/>
      <c r="D394" s="134"/>
      <c r="E394" s="37" t="str">
        <f t="shared" si="12"/>
        <v/>
      </c>
      <c r="F394" s="123"/>
      <c r="G394" s="123"/>
      <c r="H394" s="123"/>
      <c r="I394" s="123"/>
      <c r="J394" s="123"/>
      <c r="K394" s="123"/>
      <c r="L394" s="123"/>
      <c r="M394" s="123"/>
      <c r="N394" s="123"/>
      <c r="O394" s="123"/>
      <c r="P394" s="107"/>
      <c r="Q394" s="37" t="str">
        <f t="shared" si="13"/>
        <v/>
      </c>
    </row>
    <row r="395" spans="1:17">
      <c r="A395" s="107" t="s">
        <v>1406</v>
      </c>
      <c r="B395" s="107"/>
      <c r="C395" s="123"/>
      <c r="D395" s="134"/>
      <c r="E395" s="37" t="str">
        <f t="shared" si="12"/>
        <v/>
      </c>
      <c r="F395" s="123"/>
      <c r="G395" s="123"/>
      <c r="H395" s="123"/>
      <c r="I395" s="123"/>
      <c r="J395" s="123"/>
      <c r="K395" s="123"/>
      <c r="L395" s="123"/>
      <c r="M395" s="123"/>
      <c r="N395" s="123"/>
      <c r="O395" s="123"/>
      <c r="P395" s="107"/>
      <c r="Q395" s="37" t="str">
        <f t="shared" si="13"/>
        <v/>
      </c>
    </row>
    <row r="396" spans="1:17">
      <c r="A396" s="107" t="s">
        <v>1407</v>
      </c>
      <c r="B396" s="107"/>
      <c r="C396" s="123"/>
      <c r="D396" s="134"/>
      <c r="E396" s="37" t="str">
        <f t="shared" si="12"/>
        <v/>
      </c>
      <c r="F396" s="123"/>
      <c r="G396" s="123"/>
      <c r="H396" s="123"/>
      <c r="I396" s="123"/>
      <c r="J396" s="123"/>
      <c r="K396" s="123"/>
      <c r="L396" s="123"/>
      <c r="M396" s="123"/>
      <c r="N396" s="123"/>
      <c r="O396" s="123"/>
      <c r="P396" s="107"/>
      <c r="Q396" s="37" t="str">
        <f t="shared" si="13"/>
        <v/>
      </c>
    </row>
    <row r="397" spans="1:17">
      <c r="A397" s="107" t="s">
        <v>1408</v>
      </c>
      <c r="B397" s="107"/>
      <c r="C397" s="123"/>
      <c r="D397" s="134"/>
      <c r="E397" s="37" t="str">
        <f t="shared" si="12"/>
        <v/>
      </c>
      <c r="F397" s="123"/>
      <c r="G397" s="123"/>
      <c r="H397" s="123"/>
      <c r="I397" s="123"/>
      <c r="J397" s="123"/>
      <c r="K397" s="123"/>
      <c r="L397" s="123"/>
      <c r="M397" s="123"/>
      <c r="N397" s="123"/>
      <c r="O397" s="123"/>
      <c r="P397" s="107"/>
      <c r="Q397" s="37" t="str">
        <f t="shared" si="13"/>
        <v/>
      </c>
    </row>
    <row r="398" spans="1:17">
      <c r="A398" s="107" t="s">
        <v>1409</v>
      </c>
      <c r="B398" s="107"/>
      <c r="C398" s="123"/>
      <c r="D398" s="134"/>
      <c r="E398" s="37" t="str">
        <f t="shared" si="12"/>
        <v/>
      </c>
      <c r="F398" s="123"/>
      <c r="G398" s="123"/>
      <c r="H398" s="123"/>
      <c r="I398" s="123"/>
      <c r="J398" s="123"/>
      <c r="K398" s="123"/>
      <c r="L398" s="123"/>
      <c r="M398" s="123"/>
      <c r="N398" s="123"/>
      <c r="O398" s="123"/>
      <c r="P398" s="107"/>
      <c r="Q398" s="37" t="str">
        <f t="shared" si="13"/>
        <v/>
      </c>
    </row>
    <row r="399" spans="1:17">
      <c r="A399" s="107" t="s">
        <v>1410</v>
      </c>
      <c r="B399" s="107"/>
      <c r="C399" s="123"/>
      <c r="D399" s="134"/>
      <c r="E399" s="37" t="str">
        <f t="shared" si="12"/>
        <v/>
      </c>
      <c r="F399" s="123"/>
      <c r="G399" s="123"/>
      <c r="H399" s="123"/>
      <c r="I399" s="123"/>
      <c r="J399" s="123"/>
      <c r="K399" s="123"/>
      <c r="L399" s="123"/>
      <c r="M399" s="123"/>
      <c r="N399" s="123"/>
      <c r="O399" s="123"/>
      <c r="P399" s="107"/>
      <c r="Q399" s="37" t="str">
        <f t="shared" si="13"/>
        <v/>
      </c>
    </row>
    <row r="400" spans="1:17">
      <c r="A400" s="107" t="s">
        <v>1411</v>
      </c>
      <c r="B400" s="107"/>
      <c r="C400" s="123"/>
      <c r="D400" s="134"/>
      <c r="E400" s="37" t="str">
        <f t="shared" si="12"/>
        <v/>
      </c>
      <c r="F400" s="123"/>
      <c r="G400" s="123"/>
      <c r="H400" s="123"/>
      <c r="I400" s="123"/>
      <c r="J400" s="123"/>
      <c r="K400" s="123"/>
      <c r="L400" s="123"/>
      <c r="M400" s="123"/>
      <c r="N400" s="123"/>
      <c r="O400" s="123"/>
      <c r="P400" s="107"/>
      <c r="Q400" s="37" t="str">
        <f t="shared" si="13"/>
        <v/>
      </c>
    </row>
    <row r="401" spans="1:17">
      <c r="A401" s="107" t="s">
        <v>1412</v>
      </c>
      <c r="B401" s="107"/>
      <c r="C401" s="123"/>
      <c r="D401" s="134"/>
      <c r="E401" s="37" t="str">
        <f t="shared" si="12"/>
        <v/>
      </c>
      <c r="F401" s="123"/>
      <c r="G401" s="123"/>
      <c r="H401" s="123"/>
      <c r="I401" s="123"/>
      <c r="J401" s="123"/>
      <c r="K401" s="123"/>
      <c r="L401" s="123"/>
      <c r="M401" s="123"/>
      <c r="N401" s="123"/>
      <c r="O401" s="123"/>
      <c r="P401" s="107"/>
      <c r="Q401" s="37" t="str">
        <f t="shared" si="13"/>
        <v/>
      </c>
    </row>
    <row r="402" spans="1:17">
      <c r="A402" s="107" t="s">
        <v>1413</v>
      </c>
      <c r="B402" s="107"/>
      <c r="C402" s="123"/>
      <c r="D402" s="134"/>
      <c r="E402" s="37" t="str">
        <f t="shared" si="12"/>
        <v/>
      </c>
      <c r="F402" s="123"/>
      <c r="G402" s="123"/>
      <c r="H402" s="123"/>
      <c r="I402" s="123"/>
      <c r="J402" s="123"/>
      <c r="K402" s="123"/>
      <c r="L402" s="123"/>
      <c r="M402" s="123"/>
      <c r="N402" s="123"/>
      <c r="O402" s="123"/>
      <c r="P402" s="107"/>
      <c r="Q402" s="37" t="str">
        <f t="shared" si="13"/>
        <v/>
      </c>
    </row>
    <row r="403" spans="1:17">
      <c r="A403" s="107" t="s">
        <v>1414</v>
      </c>
      <c r="B403" s="107"/>
      <c r="C403" s="123"/>
      <c r="D403" s="134"/>
      <c r="E403" s="37" t="str">
        <f t="shared" si="12"/>
        <v/>
      </c>
      <c r="F403" s="123"/>
      <c r="G403" s="123"/>
      <c r="H403" s="123"/>
      <c r="I403" s="123"/>
      <c r="J403" s="123"/>
      <c r="K403" s="123"/>
      <c r="L403" s="123"/>
      <c r="M403" s="123"/>
      <c r="N403" s="123"/>
      <c r="O403" s="123"/>
      <c r="P403" s="107"/>
      <c r="Q403" s="37" t="str">
        <f t="shared" si="13"/>
        <v/>
      </c>
    </row>
    <row r="404" spans="1:17">
      <c r="A404" s="107" t="s">
        <v>1415</v>
      </c>
      <c r="B404" s="107"/>
      <c r="C404" s="123"/>
      <c r="D404" s="134"/>
      <c r="E404" s="37" t="str">
        <f t="shared" si="12"/>
        <v/>
      </c>
      <c r="F404" s="123"/>
      <c r="G404" s="123"/>
      <c r="H404" s="123"/>
      <c r="I404" s="123"/>
      <c r="J404" s="123"/>
      <c r="K404" s="123"/>
      <c r="L404" s="123"/>
      <c r="M404" s="123"/>
      <c r="N404" s="123"/>
      <c r="O404" s="123"/>
      <c r="P404" s="107"/>
      <c r="Q404" s="37" t="str">
        <f t="shared" si="13"/>
        <v/>
      </c>
    </row>
    <row r="405" spans="1:17">
      <c r="A405" s="107" t="s">
        <v>1416</v>
      </c>
      <c r="B405" s="107"/>
      <c r="C405" s="123"/>
      <c r="D405" s="134"/>
      <c r="E405" s="37" t="str">
        <f t="shared" si="12"/>
        <v/>
      </c>
      <c r="F405" s="123"/>
      <c r="G405" s="123"/>
      <c r="H405" s="123"/>
      <c r="I405" s="123"/>
      <c r="J405" s="123"/>
      <c r="K405" s="123"/>
      <c r="L405" s="123"/>
      <c r="M405" s="123"/>
      <c r="N405" s="123"/>
      <c r="O405" s="123"/>
      <c r="P405" s="107"/>
      <c r="Q405" s="37" t="str">
        <f t="shared" si="13"/>
        <v/>
      </c>
    </row>
    <row r="406" spans="1:17">
      <c r="A406" s="107" t="s">
        <v>1417</v>
      </c>
      <c r="B406" s="107"/>
      <c r="C406" s="123"/>
      <c r="D406" s="134"/>
      <c r="E406" s="37" t="str">
        <f t="shared" si="12"/>
        <v/>
      </c>
      <c r="F406" s="123"/>
      <c r="G406" s="123"/>
      <c r="H406" s="123"/>
      <c r="I406" s="123"/>
      <c r="J406" s="123"/>
      <c r="K406" s="123"/>
      <c r="L406" s="123"/>
      <c r="M406" s="123"/>
      <c r="N406" s="123"/>
      <c r="O406" s="123"/>
      <c r="P406" s="107"/>
      <c r="Q406" s="37" t="str">
        <f t="shared" si="13"/>
        <v/>
      </c>
    </row>
    <row r="407" spans="1:17">
      <c r="A407" s="107" t="s">
        <v>1418</v>
      </c>
      <c r="B407" s="107"/>
      <c r="C407" s="123"/>
      <c r="D407" s="134"/>
      <c r="E407" s="37" t="str">
        <f t="shared" si="12"/>
        <v/>
      </c>
      <c r="F407" s="123"/>
      <c r="G407" s="123"/>
      <c r="H407" s="123"/>
      <c r="I407" s="123"/>
      <c r="J407" s="123"/>
      <c r="K407" s="123"/>
      <c r="L407" s="123"/>
      <c r="M407" s="123"/>
      <c r="N407" s="123"/>
      <c r="O407" s="123"/>
      <c r="P407" s="107"/>
      <c r="Q407" s="37" t="str">
        <f t="shared" si="13"/>
        <v/>
      </c>
    </row>
    <row r="408" spans="1:17">
      <c r="A408" s="107" t="s">
        <v>1419</v>
      </c>
      <c r="B408" s="107"/>
      <c r="C408" s="123"/>
      <c r="D408" s="134"/>
      <c r="E408" s="37" t="str">
        <f t="shared" si="12"/>
        <v/>
      </c>
      <c r="F408" s="123"/>
      <c r="G408" s="123"/>
      <c r="H408" s="123"/>
      <c r="I408" s="123"/>
      <c r="J408" s="123"/>
      <c r="K408" s="123"/>
      <c r="L408" s="123"/>
      <c r="M408" s="123"/>
      <c r="N408" s="123"/>
      <c r="O408" s="123"/>
      <c r="P408" s="107"/>
      <c r="Q408" s="37" t="str">
        <f t="shared" si="13"/>
        <v/>
      </c>
    </row>
    <row r="409" spans="1:17">
      <c r="A409" s="107" t="s">
        <v>1420</v>
      </c>
      <c r="B409" s="107"/>
      <c r="C409" s="123"/>
      <c r="D409" s="134"/>
      <c r="E409" s="37" t="str">
        <f t="shared" si="12"/>
        <v/>
      </c>
      <c r="F409" s="123"/>
      <c r="G409" s="123"/>
      <c r="H409" s="123"/>
      <c r="I409" s="123"/>
      <c r="J409" s="123"/>
      <c r="K409" s="123"/>
      <c r="L409" s="123"/>
      <c r="M409" s="123"/>
      <c r="N409" s="123"/>
      <c r="O409" s="123"/>
      <c r="P409" s="107"/>
      <c r="Q409" s="37" t="str">
        <f t="shared" si="13"/>
        <v/>
      </c>
    </row>
    <row r="410" spans="1:17">
      <c r="A410" s="107" t="s">
        <v>1421</v>
      </c>
      <c r="B410" s="107"/>
      <c r="C410" s="123"/>
      <c r="D410" s="134"/>
      <c r="E410" s="37" t="str">
        <f t="shared" si="12"/>
        <v/>
      </c>
      <c r="F410" s="123"/>
      <c r="G410" s="123"/>
      <c r="H410" s="123"/>
      <c r="I410" s="123"/>
      <c r="J410" s="123"/>
      <c r="K410" s="123"/>
      <c r="L410" s="123"/>
      <c r="M410" s="123"/>
      <c r="N410" s="123"/>
      <c r="O410" s="123"/>
      <c r="P410" s="107"/>
      <c r="Q410" s="37" t="str">
        <f t="shared" si="13"/>
        <v/>
      </c>
    </row>
    <row r="411" spans="1:17">
      <c r="A411" s="107" t="s">
        <v>1422</v>
      </c>
      <c r="B411" s="107"/>
      <c r="C411" s="123"/>
      <c r="D411" s="134"/>
      <c r="E411" s="37" t="str">
        <f t="shared" si="12"/>
        <v/>
      </c>
      <c r="F411" s="123"/>
      <c r="G411" s="123"/>
      <c r="H411" s="123"/>
      <c r="I411" s="123"/>
      <c r="J411" s="123"/>
      <c r="K411" s="123"/>
      <c r="L411" s="123"/>
      <c r="M411" s="123"/>
      <c r="N411" s="123"/>
      <c r="O411" s="123"/>
      <c r="P411" s="107"/>
      <c r="Q411" s="37" t="str">
        <f t="shared" si="13"/>
        <v/>
      </c>
    </row>
    <row r="412" spans="1:17">
      <c r="A412" s="107" t="s">
        <v>1423</v>
      </c>
      <c r="B412" s="107"/>
      <c r="C412" s="123"/>
      <c r="D412" s="134"/>
      <c r="E412" s="37" t="str">
        <f t="shared" si="12"/>
        <v/>
      </c>
      <c r="F412" s="123"/>
      <c r="G412" s="123"/>
      <c r="H412" s="123"/>
      <c r="I412" s="123"/>
      <c r="J412" s="123"/>
      <c r="K412" s="123"/>
      <c r="L412" s="123"/>
      <c r="M412" s="123"/>
      <c r="N412" s="123"/>
      <c r="O412" s="123"/>
      <c r="P412" s="107"/>
      <c r="Q412" s="37" t="str">
        <f t="shared" si="13"/>
        <v/>
      </c>
    </row>
    <row r="413" spans="1:17">
      <c r="A413" s="107" t="s">
        <v>1424</v>
      </c>
      <c r="B413" s="107"/>
      <c r="C413" s="123"/>
      <c r="D413" s="134"/>
      <c r="E413" s="37" t="str">
        <f t="shared" si="12"/>
        <v/>
      </c>
      <c r="F413" s="123"/>
      <c r="G413" s="123"/>
      <c r="H413" s="123"/>
      <c r="I413" s="123"/>
      <c r="J413" s="123"/>
      <c r="K413" s="123"/>
      <c r="L413" s="123"/>
      <c r="M413" s="123"/>
      <c r="N413" s="123"/>
      <c r="O413" s="123"/>
      <c r="P413" s="107"/>
      <c r="Q413" s="37" t="str">
        <f t="shared" si="13"/>
        <v/>
      </c>
    </row>
    <row r="414" spans="1:17">
      <c r="A414" s="107" t="s">
        <v>1425</v>
      </c>
      <c r="B414" s="107"/>
      <c r="C414" s="123"/>
      <c r="D414" s="134"/>
      <c r="E414" s="37" t="str">
        <f t="shared" si="12"/>
        <v/>
      </c>
      <c r="F414" s="123"/>
      <c r="G414" s="123"/>
      <c r="H414" s="123"/>
      <c r="I414" s="123"/>
      <c r="J414" s="123"/>
      <c r="K414" s="123"/>
      <c r="L414" s="123"/>
      <c r="M414" s="123"/>
      <c r="N414" s="123"/>
      <c r="O414" s="123"/>
      <c r="P414" s="107"/>
      <c r="Q414" s="37" t="str">
        <f t="shared" si="13"/>
        <v/>
      </c>
    </row>
    <row r="415" spans="1:17">
      <c r="A415" s="107" t="s">
        <v>1426</v>
      </c>
      <c r="B415" s="107"/>
      <c r="C415" s="123"/>
      <c r="D415" s="134"/>
      <c r="E415" s="37" t="str">
        <f t="shared" si="12"/>
        <v/>
      </c>
      <c r="F415" s="123"/>
      <c r="G415" s="123"/>
      <c r="H415" s="123"/>
      <c r="I415" s="123"/>
      <c r="J415" s="123"/>
      <c r="K415" s="123"/>
      <c r="L415" s="123"/>
      <c r="M415" s="123"/>
      <c r="N415" s="123"/>
      <c r="O415" s="123"/>
      <c r="P415" s="107"/>
      <c r="Q415" s="37" t="str">
        <f t="shared" si="13"/>
        <v/>
      </c>
    </row>
    <row r="416" spans="1:17">
      <c r="A416" s="107" t="s">
        <v>1427</v>
      </c>
      <c r="B416" s="107"/>
      <c r="C416" s="123"/>
      <c r="D416" s="134"/>
      <c r="E416" s="37" t="str">
        <f t="shared" si="12"/>
        <v/>
      </c>
      <c r="F416" s="123"/>
      <c r="G416" s="123"/>
      <c r="H416" s="123"/>
      <c r="I416" s="123"/>
      <c r="J416" s="123"/>
      <c r="K416" s="123"/>
      <c r="L416" s="123"/>
      <c r="M416" s="123"/>
      <c r="N416" s="123"/>
      <c r="O416" s="123"/>
      <c r="P416" s="107"/>
      <c r="Q416" s="37" t="str">
        <f t="shared" si="13"/>
        <v/>
      </c>
    </row>
    <row r="417" spans="1:17">
      <c r="A417" s="107" t="s">
        <v>1428</v>
      </c>
      <c r="B417" s="107"/>
      <c r="C417" s="123"/>
      <c r="D417" s="134"/>
      <c r="E417" s="37" t="str">
        <f t="shared" si="12"/>
        <v/>
      </c>
      <c r="F417" s="123"/>
      <c r="G417" s="123"/>
      <c r="H417" s="123"/>
      <c r="I417" s="123"/>
      <c r="J417" s="123"/>
      <c r="K417" s="123"/>
      <c r="L417" s="123"/>
      <c r="M417" s="123"/>
      <c r="N417" s="123"/>
      <c r="O417" s="123"/>
      <c r="P417" s="107"/>
      <c r="Q417" s="37" t="str">
        <f t="shared" si="13"/>
        <v/>
      </c>
    </row>
    <row r="418" spans="1:17">
      <c r="A418" s="107" t="s">
        <v>1429</v>
      </c>
      <c r="B418" s="107"/>
      <c r="C418" s="123"/>
      <c r="D418" s="134"/>
      <c r="E418" s="37" t="str">
        <f t="shared" si="12"/>
        <v/>
      </c>
      <c r="F418" s="123"/>
      <c r="G418" s="123"/>
      <c r="H418" s="123"/>
      <c r="I418" s="123"/>
      <c r="J418" s="123"/>
      <c r="K418" s="123"/>
      <c r="L418" s="123"/>
      <c r="M418" s="123"/>
      <c r="N418" s="123"/>
      <c r="O418" s="123"/>
      <c r="P418" s="107"/>
      <c r="Q418" s="37" t="str">
        <f t="shared" si="13"/>
        <v/>
      </c>
    </row>
    <row r="419" spans="1:17">
      <c r="A419" s="107" t="s">
        <v>1430</v>
      </c>
      <c r="B419" s="107"/>
      <c r="C419" s="123"/>
      <c r="D419" s="134"/>
      <c r="E419" s="37" t="str">
        <f t="shared" si="12"/>
        <v/>
      </c>
      <c r="F419" s="123"/>
      <c r="G419" s="123"/>
      <c r="H419" s="123"/>
      <c r="I419" s="123"/>
      <c r="J419" s="123"/>
      <c r="K419" s="123"/>
      <c r="L419" s="123"/>
      <c r="M419" s="123"/>
      <c r="N419" s="123"/>
      <c r="O419" s="123"/>
      <c r="P419" s="107"/>
      <c r="Q419" s="37" t="str">
        <f t="shared" si="13"/>
        <v/>
      </c>
    </row>
    <row r="420" spans="1:17">
      <c r="A420" s="107" t="s">
        <v>1431</v>
      </c>
      <c r="B420" s="107"/>
      <c r="C420" s="123"/>
      <c r="D420" s="134"/>
      <c r="E420" s="37" t="str">
        <f t="shared" si="12"/>
        <v/>
      </c>
      <c r="F420" s="123"/>
      <c r="G420" s="123"/>
      <c r="H420" s="123"/>
      <c r="I420" s="123"/>
      <c r="J420" s="123"/>
      <c r="K420" s="123"/>
      <c r="L420" s="123"/>
      <c r="M420" s="123"/>
      <c r="N420" s="123"/>
      <c r="O420" s="123"/>
      <c r="P420" s="107"/>
      <c r="Q420" s="37" t="str">
        <f t="shared" si="13"/>
        <v/>
      </c>
    </row>
    <row r="421" spans="1:17">
      <c r="A421" s="107" t="s">
        <v>1432</v>
      </c>
      <c r="B421" s="107"/>
      <c r="C421" s="123"/>
      <c r="D421" s="134"/>
      <c r="E421" s="37" t="str">
        <f t="shared" si="12"/>
        <v/>
      </c>
      <c r="F421" s="123"/>
      <c r="G421" s="123"/>
      <c r="H421" s="123"/>
      <c r="I421" s="123"/>
      <c r="J421" s="123"/>
      <c r="K421" s="123"/>
      <c r="L421" s="123"/>
      <c r="M421" s="123"/>
      <c r="N421" s="123"/>
      <c r="O421" s="123"/>
      <c r="P421" s="107"/>
      <c r="Q421" s="37" t="str">
        <f t="shared" si="13"/>
        <v/>
      </c>
    </row>
    <row r="422" spans="1:17">
      <c r="A422" s="107" t="s">
        <v>1433</v>
      </c>
      <c r="B422" s="107"/>
      <c r="C422" s="123"/>
      <c r="D422" s="134"/>
      <c r="E422" s="37" t="str">
        <f t="shared" si="12"/>
        <v/>
      </c>
      <c r="F422" s="123"/>
      <c r="G422" s="123"/>
      <c r="H422" s="123"/>
      <c r="I422" s="123"/>
      <c r="J422" s="123"/>
      <c r="K422" s="123"/>
      <c r="L422" s="123"/>
      <c r="M422" s="123"/>
      <c r="N422" s="123"/>
      <c r="O422" s="123"/>
      <c r="P422" s="107"/>
      <c r="Q422" s="37" t="str">
        <f t="shared" si="13"/>
        <v/>
      </c>
    </row>
    <row r="423" spans="1:17">
      <c r="A423" s="107" t="s">
        <v>1434</v>
      </c>
      <c r="B423" s="107"/>
      <c r="C423" s="123"/>
      <c r="D423" s="134"/>
      <c r="E423" s="37" t="str">
        <f t="shared" si="12"/>
        <v/>
      </c>
      <c r="F423" s="123"/>
      <c r="G423" s="123"/>
      <c r="H423" s="123"/>
      <c r="I423" s="123"/>
      <c r="J423" s="123"/>
      <c r="K423" s="123"/>
      <c r="L423" s="123"/>
      <c r="M423" s="123"/>
      <c r="N423" s="123"/>
      <c r="O423" s="123"/>
      <c r="P423" s="107"/>
      <c r="Q423" s="37" t="str">
        <f t="shared" si="13"/>
        <v/>
      </c>
    </row>
    <row r="424" spans="1:17">
      <c r="A424" s="107" t="s">
        <v>1435</v>
      </c>
      <c r="B424" s="107"/>
      <c r="C424" s="123"/>
      <c r="D424" s="134"/>
      <c r="E424" s="37" t="str">
        <f t="shared" si="12"/>
        <v/>
      </c>
      <c r="F424" s="123"/>
      <c r="G424" s="123"/>
      <c r="H424" s="123"/>
      <c r="I424" s="123"/>
      <c r="J424" s="123"/>
      <c r="K424" s="123"/>
      <c r="L424" s="123"/>
      <c r="M424" s="123"/>
      <c r="N424" s="123"/>
      <c r="O424" s="123"/>
      <c r="P424" s="107"/>
      <c r="Q424" s="37" t="str">
        <f t="shared" si="13"/>
        <v/>
      </c>
    </row>
    <row r="425" spans="1:17">
      <c r="A425" s="107" t="s">
        <v>1436</v>
      </c>
      <c r="B425" s="107"/>
      <c r="C425" s="123"/>
      <c r="D425" s="134"/>
      <c r="E425" s="37" t="str">
        <f t="shared" si="12"/>
        <v/>
      </c>
      <c r="F425" s="123"/>
      <c r="G425" s="123"/>
      <c r="H425" s="123"/>
      <c r="I425" s="123"/>
      <c r="J425" s="123"/>
      <c r="K425" s="123"/>
      <c r="L425" s="123"/>
      <c r="M425" s="123"/>
      <c r="N425" s="123"/>
      <c r="O425" s="123"/>
      <c r="P425" s="107"/>
      <c r="Q425" s="37" t="str">
        <f t="shared" si="13"/>
        <v/>
      </c>
    </row>
    <row r="426" spans="1:17">
      <c r="A426" s="107" t="s">
        <v>1437</v>
      </c>
      <c r="B426" s="107"/>
      <c r="C426" s="123"/>
      <c r="D426" s="134"/>
      <c r="E426" s="37" t="str">
        <f t="shared" si="12"/>
        <v/>
      </c>
      <c r="F426" s="123"/>
      <c r="G426" s="123"/>
      <c r="H426" s="123"/>
      <c r="I426" s="123"/>
      <c r="J426" s="123"/>
      <c r="K426" s="123"/>
      <c r="L426" s="123"/>
      <c r="M426" s="123"/>
      <c r="N426" s="123"/>
      <c r="O426" s="123"/>
      <c r="P426" s="107"/>
      <c r="Q426" s="37" t="str">
        <f t="shared" si="13"/>
        <v/>
      </c>
    </row>
    <row r="427" spans="1:17">
      <c r="A427" s="107" t="s">
        <v>1438</v>
      </c>
      <c r="B427" s="107"/>
      <c r="C427" s="123"/>
      <c r="D427" s="134"/>
      <c r="E427" s="37" t="str">
        <f t="shared" si="12"/>
        <v/>
      </c>
      <c r="F427" s="123"/>
      <c r="G427" s="123"/>
      <c r="H427" s="123"/>
      <c r="I427" s="123"/>
      <c r="J427" s="123"/>
      <c r="K427" s="123"/>
      <c r="L427" s="123"/>
      <c r="M427" s="123"/>
      <c r="N427" s="123"/>
      <c r="O427" s="123"/>
      <c r="P427" s="107"/>
      <c r="Q427" s="37" t="str">
        <f t="shared" si="13"/>
        <v/>
      </c>
    </row>
    <row r="428" spans="1:17">
      <c r="A428" s="107" t="s">
        <v>1439</v>
      </c>
      <c r="B428" s="107"/>
      <c r="C428" s="123"/>
      <c r="D428" s="134"/>
      <c r="E428" s="37" t="str">
        <f t="shared" si="12"/>
        <v/>
      </c>
      <c r="F428" s="123"/>
      <c r="G428" s="123"/>
      <c r="H428" s="123"/>
      <c r="I428" s="123"/>
      <c r="J428" s="123"/>
      <c r="K428" s="123"/>
      <c r="L428" s="123"/>
      <c r="M428" s="123"/>
      <c r="N428" s="123"/>
      <c r="O428" s="123"/>
      <c r="P428" s="107"/>
      <c r="Q428" s="37" t="str">
        <f t="shared" si="13"/>
        <v/>
      </c>
    </row>
    <row r="429" spans="1:17">
      <c r="A429" s="107" t="s">
        <v>1440</v>
      </c>
      <c r="B429" s="107"/>
      <c r="C429" s="123"/>
      <c r="D429" s="134"/>
      <c r="E429" s="37" t="str">
        <f t="shared" si="12"/>
        <v/>
      </c>
      <c r="F429" s="123"/>
      <c r="G429" s="123"/>
      <c r="H429" s="123"/>
      <c r="I429" s="123"/>
      <c r="J429" s="123"/>
      <c r="K429" s="123"/>
      <c r="L429" s="123"/>
      <c r="M429" s="123"/>
      <c r="N429" s="123"/>
      <c r="O429" s="123"/>
      <c r="P429" s="107"/>
      <c r="Q429" s="37" t="str">
        <f t="shared" si="13"/>
        <v/>
      </c>
    </row>
    <row r="430" spans="1:17">
      <c r="A430" s="107" t="s">
        <v>1441</v>
      </c>
      <c r="B430" s="107"/>
      <c r="C430" s="123"/>
      <c r="D430" s="134"/>
      <c r="E430" s="37" t="str">
        <f t="shared" si="12"/>
        <v/>
      </c>
      <c r="F430" s="123"/>
      <c r="G430" s="123"/>
      <c r="H430" s="123"/>
      <c r="I430" s="123"/>
      <c r="J430" s="123"/>
      <c r="K430" s="123"/>
      <c r="L430" s="123"/>
      <c r="M430" s="123"/>
      <c r="N430" s="123"/>
      <c r="O430" s="123"/>
      <c r="P430" s="107"/>
      <c r="Q430" s="37" t="str">
        <f t="shared" si="13"/>
        <v/>
      </c>
    </row>
    <row r="431" spans="1:17">
      <c r="A431" s="107" t="s">
        <v>1442</v>
      </c>
      <c r="B431" s="107"/>
      <c r="C431" s="123"/>
      <c r="D431" s="134"/>
      <c r="E431" s="37" t="str">
        <f t="shared" si="12"/>
        <v/>
      </c>
      <c r="F431" s="123"/>
      <c r="G431" s="123"/>
      <c r="H431" s="123"/>
      <c r="I431" s="123"/>
      <c r="J431" s="123"/>
      <c r="K431" s="123"/>
      <c r="L431" s="123"/>
      <c r="M431" s="123"/>
      <c r="N431" s="123"/>
      <c r="O431" s="123"/>
      <c r="P431" s="107"/>
      <c r="Q431" s="37" t="str">
        <f t="shared" si="13"/>
        <v/>
      </c>
    </row>
    <row r="432" spans="1:17">
      <c r="A432" s="107" t="s">
        <v>1443</v>
      </c>
      <c r="B432" s="107"/>
      <c r="C432" s="123"/>
      <c r="D432" s="134"/>
      <c r="E432" s="37" t="str">
        <f t="shared" si="12"/>
        <v/>
      </c>
      <c r="F432" s="123"/>
      <c r="G432" s="123"/>
      <c r="H432" s="123"/>
      <c r="I432" s="123"/>
      <c r="J432" s="123"/>
      <c r="K432" s="123"/>
      <c r="L432" s="123"/>
      <c r="M432" s="123"/>
      <c r="N432" s="123"/>
      <c r="O432" s="123"/>
      <c r="P432" s="107"/>
      <c r="Q432" s="37" t="str">
        <f t="shared" si="13"/>
        <v/>
      </c>
    </row>
    <row r="433" spans="1:17">
      <c r="A433" s="107" t="s">
        <v>1444</v>
      </c>
      <c r="B433" s="107"/>
      <c r="C433" s="123"/>
      <c r="D433" s="134"/>
      <c r="E433" s="37" t="str">
        <f t="shared" si="12"/>
        <v/>
      </c>
      <c r="F433" s="123"/>
      <c r="G433" s="123"/>
      <c r="H433" s="123"/>
      <c r="I433" s="123"/>
      <c r="J433" s="123"/>
      <c r="K433" s="123"/>
      <c r="L433" s="123"/>
      <c r="M433" s="123"/>
      <c r="N433" s="123"/>
      <c r="O433" s="123"/>
      <c r="P433" s="107"/>
      <c r="Q433" s="37" t="str">
        <f t="shared" si="13"/>
        <v/>
      </c>
    </row>
    <row r="434" spans="1:17">
      <c r="A434" s="107" t="s">
        <v>1445</v>
      </c>
      <c r="B434" s="107"/>
      <c r="C434" s="123"/>
      <c r="D434" s="134"/>
      <c r="E434" s="37" t="str">
        <f t="shared" si="12"/>
        <v/>
      </c>
      <c r="F434" s="123"/>
      <c r="G434" s="123"/>
      <c r="H434" s="123"/>
      <c r="I434" s="123"/>
      <c r="J434" s="123"/>
      <c r="K434" s="123"/>
      <c r="L434" s="123"/>
      <c r="M434" s="123"/>
      <c r="N434" s="123"/>
      <c r="O434" s="123"/>
      <c r="P434" s="107"/>
      <c r="Q434" s="37" t="str">
        <f t="shared" si="13"/>
        <v/>
      </c>
    </row>
    <row r="435" spans="1:17">
      <c r="A435" s="107" t="s">
        <v>1446</v>
      </c>
      <c r="B435" s="107"/>
      <c r="C435" s="123"/>
      <c r="D435" s="134"/>
      <c r="E435" s="37" t="str">
        <f t="shared" si="12"/>
        <v/>
      </c>
      <c r="F435" s="123"/>
      <c r="G435" s="123"/>
      <c r="H435" s="123"/>
      <c r="I435" s="123"/>
      <c r="J435" s="123"/>
      <c r="K435" s="123"/>
      <c r="L435" s="123"/>
      <c r="M435" s="123"/>
      <c r="N435" s="123"/>
      <c r="O435" s="123"/>
      <c r="P435" s="107"/>
      <c r="Q435" s="37" t="str">
        <f t="shared" si="13"/>
        <v/>
      </c>
    </row>
    <row r="436" spans="1:17">
      <c r="A436" s="107" t="s">
        <v>1447</v>
      </c>
      <c r="B436" s="107"/>
      <c r="C436" s="123"/>
      <c r="D436" s="134"/>
      <c r="E436" s="37" t="str">
        <f t="shared" si="12"/>
        <v/>
      </c>
      <c r="F436" s="123"/>
      <c r="G436" s="123"/>
      <c r="H436" s="123"/>
      <c r="I436" s="123"/>
      <c r="J436" s="123"/>
      <c r="K436" s="123"/>
      <c r="L436" s="123"/>
      <c r="M436" s="123"/>
      <c r="N436" s="123"/>
      <c r="O436" s="123"/>
      <c r="P436" s="107"/>
      <c r="Q436" s="37" t="str">
        <f t="shared" si="13"/>
        <v/>
      </c>
    </row>
    <row r="437" spans="1:17">
      <c r="A437" s="107" t="s">
        <v>1448</v>
      </c>
      <c r="B437" s="107"/>
      <c r="C437" s="123"/>
      <c r="D437" s="134"/>
      <c r="E437" s="37" t="str">
        <f t="shared" si="12"/>
        <v/>
      </c>
      <c r="F437" s="123"/>
      <c r="G437" s="123"/>
      <c r="H437" s="123"/>
      <c r="I437" s="123"/>
      <c r="J437" s="123"/>
      <c r="K437" s="123"/>
      <c r="L437" s="123"/>
      <c r="M437" s="123"/>
      <c r="N437" s="123"/>
      <c r="O437" s="123"/>
      <c r="P437" s="107"/>
      <c r="Q437" s="37" t="str">
        <f t="shared" si="13"/>
        <v/>
      </c>
    </row>
    <row r="438" spans="1:17">
      <c r="A438" s="107" t="s">
        <v>1449</v>
      </c>
      <c r="B438" s="107"/>
      <c r="C438" s="123"/>
      <c r="D438" s="134"/>
      <c r="E438" s="37" t="str">
        <f t="shared" si="12"/>
        <v/>
      </c>
      <c r="F438" s="123"/>
      <c r="G438" s="123"/>
      <c r="H438" s="123"/>
      <c r="I438" s="123"/>
      <c r="J438" s="123"/>
      <c r="K438" s="123"/>
      <c r="L438" s="123"/>
      <c r="M438" s="123"/>
      <c r="N438" s="123"/>
      <c r="O438" s="123"/>
      <c r="P438" s="107"/>
      <c r="Q438" s="37" t="str">
        <f t="shared" si="13"/>
        <v/>
      </c>
    </row>
    <row r="439" spans="1:17">
      <c r="A439" s="107" t="s">
        <v>1450</v>
      </c>
      <c r="B439" s="107"/>
      <c r="C439" s="123"/>
      <c r="D439" s="134"/>
      <c r="E439" s="37" t="str">
        <f t="shared" si="12"/>
        <v/>
      </c>
      <c r="F439" s="123"/>
      <c r="G439" s="123"/>
      <c r="H439" s="123"/>
      <c r="I439" s="123"/>
      <c r="J439" s="123"/>
      <c r="K439" s="123"/>
      <c r="L439" s="123"/>
      <c r="M439" s="123"/>
      <c r="N439" s="123"/>
      <c r="O439" s="123"/>
      <c r="P439" s="107"/>
      <c r="Q439" s="37" t="str">
        <f t="shared" si="13"/>
        <v/>
      </c>
    </row>
    <row r="440" spans="1:17">
      <c r="A440" s="107" t="s">
        <v>1451</v>
      </c>
      <c r="B440" s="107"/>
      <c r="C440" s="123"/>
      <c r="D440" s="134"/>
      <c r="E440" s="37" t="str">
        <f t="shared" si="12"/>
        <v/>
      </c>
      <c r="F440" s="123"/>
      <c r="G440" s="123"/>
      <c r="H440" s="123"/>
      <c r="I440" s="123"/>
      <c r="J440" s="123"/>
      <c r="K440" s="123"/>
      <c r="L440" s="123"/>
      <c r="M440" s="123"/>
      <c r="N440" s="123"/>
      <c r="O440" s="123"/>
      <c r="P440" s="107"/>
      <c r="Q440" s="37" t="str">
        <f t="shared" si="13"/>
        <v/>
      </c>
    </row>
    <row r="441" spans="1:17">
      <c r="A441" s="107" t="s">
        <v>1452</v>
      </c>
      <c r="B441" s="107"/>
      <c r="C441" s="123"/>
      <c r="D441" s="134"/>
      <c r="E441" s="37" t="str">
        <f t="shared" si="12"/>
        <v/>
      </c>
      <c r="F441" s="123"/>
      <c r="G441" s="123"/>
      <c r="H441" s="123"/>
      <c r="I441" s="123"/>
      <c r="J441" s="123"/>
      <c r="K441" s="123"/>
      <c r="L441" s="123"/>
      <c r="M441" s="123"/>
      <c r="N441" s="123"/>
      <c r="O441" s="123"/>
      <c r="P441" s="107"/>
      <c r="Q441" s="37" t="str">
        <f t="shared" si="13"/>
        <v/>
      </c>
    </row>
    <row r="442" spans="1:17">
      <c r="A442" s="107" t="s">
        <v>1453</v>
      </c>
      <c r="B442" s="107"/>
      <c r="C442" s="123"/>
      <c r="D442" s="134"/>
      <c r="E442" s="37" t="str">
        <f t="shared" si="12"/>
        <v/>
      </c>
      <c r="F442" s="123"/>
      <c r="G442" s="123"/>
      <c r="H442" s="123"/>
      <c r="I442" s="123"/>
      <c r="J442" s="123"/>
      <c r="K442" s="123"/>
      <c r="L442" s="123"/>
      <c r="M442" s="123"/>
      <c r="N442" s="123"/>
      <c r="O442" s="123"/>
      <c r="P442" s="107"/>
      <c r="Q442" s="37" t="str">
        <f t="shared" si="13"/>
        <v/>
      </c>
    </row>
    <row r="443" spans="1:17">
      <c r="A443" s="107" t="s">
        <v>1454</v>
      </c>
      <c r="B443" s="107"/>
      <c r="C443" s="123"/>
      <c r="D443" s="134"/>
      <c r="E443" s="37" t="str">
        <f t="shared" si="12"/>
        <v/>
      </c>
      <c r="F443" s="123"/>
      <c r="G443" s="123"/>
      <c r="H443" s="123"/>
      <c r="I443" s="123"/>
      <c r="J443" s="123"/>
      <c r="K443" s="123"/>
      <c r="L443" s="123"/>
      <c r="M443" s="123"/>
      <c r="N443" s="123"/>
      <c r="O443" s="123"/>
      <c r="P443" s="107"/>
      <c r="Q443" s="37" t="str">
        <f t="shared" si="13"/>
        <v/>
      </c>
    </row>
    <row r="444" spans="1:17">
      <c r="A444" s="107" t="s">
        <v>1455</v>
      </c>
      <c r="B444" s="107"/>
      <c r="C444" s="123"/>
      <c r="D444" s="134"/>
      <c r="E444" s="37" t="str">
        <f t="shared" si="12"/>
        <v/>
      </c>
      <c r="F444" s="123"/>
      <c r="G444" s="123"/>
      <c r="H444" s="123"/>
      <c r="I444" s="123"/>
      <c r="J444" s="123"/>
      <c r="K444" s="123"/>
      <c r="L444" s="123"/>
      <c r="M444" s="123"/>
      <c r="N444" s="123"/>
      <c r="O444" s="123"/>
      <c r="P444" s="107"/>
      <c r="Q444" s="37" t="str">
        <f t="shared" si="13"/>
        <v/>
      </c>
    </row>
    <row r="445" spans="1:17">
      <c r="A445" s="107" t="s">
        <v>1456</v>
      </c>
      <c r="B445" s="107"/>
      <c r="C445" s="123"/>
      <c r="D445" s="134"/>
      <c r="E445" s="37" t="str">
        <f t="shared" si="12"/>
        <v/>
      </c>
      <c r="F445" s="123"/>
      <c r="G445" s="123"/>
      <c r="H445" s="123"/>
      <c r="I445" s="123"/>
      <c r="J445" s="123"/>
      <c r="K445" s="123"/>
      <c r="L445" s="123"/>
      <c r="M445" s="123"/>
      <c r="N445" s="123"/>
      <c r="O445" s="123"/>
      <c r="P445" s="107"/>
      <c r="Q445" s="37" t="str">
        <f t="shared" si="13"/>
        <v/>
      </c>
    </row>
    <row r="446" spans="1:17">
      <c r="A446" s="107" t="s">
        <v>1457</v>
      </c>
      <c r="B446" s="107"/>
      <c r="C446" s="123"/>
      <c r="D446" s="134"/>
      <c r="E446" s="37" t="str">
        <f t="shared" si="12"/>
        <v/>
      </c>
      <c r="F446" s="123"/>
      <c r="G446" s="123"/>
      <c r="H446" s="123"/>
      <c r="I446" s="123"/>
      <c r="J446" s="123"/>
      <c r="K446" s="123"/>
      <c r="L446" s="123"/>
      <c r="M446" s="123"/>
      <c r="N446" s="123"/>
      <c r="O446" s="123"/>
      <c r="P446" s="107"/>
      <c r="Q446" s="37" t="str">
        <f t="shared" si="13"/>
        <v/>
      </c>
    </row>
    <row r="447" spans="1:17">
      <c r="A447" s="107" t="s">
        <v>1458</v>
      </c>
      <c r="B447" s="107"/>
      <c r="C447" s="123"/>
      <c r="D447" s="134"/>
      <c r="E447" s="37" t="str">
        <f t="shared" si="12"/>
        <v/>
      </c>
      <c r="F447" s="123"/>
      <c r="G447" s="123"/>
      <c r="H447" s="123"/>
      <c r="I447" s="123"/>
      <c r="J447" s="123"/>
      <c r="K447" s="123"/>
      <c r="L447" s="123"/>
      <c r="M447" s="123"/>
      <c r="N447" s="123"/>
      <c r="O447" s="123"/>
      <c r="P447" s="107"/>
      <c r="Q447" s="37" t="str">
        <f t="shared" si="13"/>
        <v/>
      </c>
    </row>
    <row r="448" spans="1:17">
      <c r="A448" s="107" t="s">
        <v>1459</v>
      </c>
      <c r="B448" s="107"/>
      <c r="C448" s="123"/>
      <c r="D448" s="134"/>
      <c r="E448" s="37" t="str">
        <f t="shared" si="12"/>
        <v/>
      </c>
      <c r="F448" s="123"/>
      <c r="G448" s="123"/>
      <c r="H448" s="123"/>
      <c r="I448" s="123"/>
      <c r="J448" s="123"/>
      <c r="K448" s="123"/>
      <c r="L448" s="123"/>
      <c r="M448" s="123"/>
      <c r="N448" s="123"/>
      <c r="O448" s="123"/>
      <c r="P448" s="107"/>
      <c r="Q448" s="37" t="str">
        <f t="shared" si="13"/>
        <v/>
      </c>
    </row>
    <row r="449" spans="1:17">
      <c r="A449" s="107" t="s">
        <v>1460</v>
      </c>
      <c r="B449" s="107"/>
      <c r="C449" s="123"/>
      <c r="D449" s="134"/>
      <c r="E449" s="37" t="str">
        <f t="shared" si="12"/>
        <v/>
      </c>
      <c r="F449" s="123"/>
      <c r="G449" s="123"/>
      <c r="H449" s="123"/>
      <c r="I449" s="123"/>
      <c r="J449" s="123"/>
      <c r="K449" s="123"/>
      <c r="L449" s="123"/>
      <c r="M449" s="123"/>
      <c r="N449" s="123"/>
      <c r="O449" s="123"/>
      <c r="P449" s="107"/>
      <c r="Q449" s="37" t="str">
        <f t="shared" si="13"/>
        <v/>
      </c>
    </row>
    <row r="450" spans="1:17">
      <c r="A450" s="107" t="s">
        <v>1461</v>
      </c>
      <c r="B450" s="107"/>
      <c r="C450" s="123"/>
      <c r="D450" s="134"/>
      <c r="E450" s="37" t="str">
        <f t="shared" si="12"/>
        <v/>
      </c>
      <c r="F450" s="123"/>
      <c r="G450" s="123"/>
      <c r="H450" s="123"/>
      <c r="I450" s="123"/>
      <c r="J450" s="123"/>
      <c r="K450" s="123"/>
      <c r="L450" s="123"/>
      <c r="M450" s="123"/>
      <c r="N450" s="123"/>
      <c r="O450" s="123"/>
      <c r="P450" s="107"/>
      <c r="Q450" s="37" t="str">
        <f t="shared" si="13"/>
        <v/>
      </c>
    </row>
    <row r="451" spans="1:17">
      <c r="A451" s="107" t="s">
        <v>1462</v>
      </c>
      <c r="B451" s="107"/>
      <c r="C451" s="123"/>
      <c r="D451" s="134"/>
      <c r="E451" s="37" t="str">
        <f t="shared" si="12"/>
        <v/>
      </c>
      <c r="F451" s="123"/>
      <c r="G451" s="123"/>
      <c r="H451" s="123"/>
      <c r="I451" s="123"/>
      <c r="J451" s="123"/>
      <c r="K451" s="123"/>
      <c r="L451" s="123"/>
      <c r="M451" s="123"/>
      <c r="N451" s="123"/>
      <c r="O451" s="123"/>
      <c r="P451" s="107"/>
      <c r="Q451" s="37" t="str">
        <f t="shared" si="13"/>
        <v/>
      </c>
    </row>
    <row r="452" spans="1:17">
      <c r="A452" s="107" t="s">
        <v>1463</v>
      </c>
      <c r="B452" s="107"/>
      <c r="C452" s="123"/>
      <c r="D452" s="134"/>
      <c r="E452" s="37" t="str">
        <f t="shared" si="12"/>
        <v/>
      </c>
      <c r="F452" s="123"/>
      <c r="G452" s="123"/>
      <c r="H452" s="123"/>
      <c r="I452" s="123"/>
      <c r="J452" s="123"/>
      <c r="K452" s="123"/>
      <c r="L452" s="123"/>
      <c r="M452" s="123"/>
      <c r="N452" s="123"/>
      <c r="O452" s="123"/>
      <c r="P452" s="107"/>
      <c r="Q452" s="37" t="str">
        <f t="shared" si="13"/>
        <v/>
      </c>
    </row>
    <row r="453" spans="1:17">
      <c r="A453" s="107" t="s">
        <v>1464</v>
      </c>
      <c r="B453" s="107"/>
      <c r="C453" s="123"/>
      <c r="D453" s="134"/>
      <c r="E453" s="37" t="str">
        <f t="shared" si="12"/>
        <v/>
      </c>
      <c r="F453" s="123"/>
      <c r="G453" s="123"/>
      <c r="H453" s="123"/>
      <c r="I453" s="123"/>
      <c r="J453" s="123"/>
      <c r="K453" s="123"/>
      <c r="L453" s="123"/>
      <c r="M453" s="123"/>
      <c r="N453" s="123"/>
      <c r="O453" s="123"/>
      <c r="P453" s="107"/>
      <c r="Q453" s="37" t="str">
        <f t="shared" si="13"/>
        <v/>
      </c>
    </row>
    <row r="454" spans="1:17">
      <c r="A454" s="107" t="s">
        <v>1465</v>
      </c>
      <c r="B454" s="107"/>
      <c r="C454" s="123"/>
      <c r="D454" s="134"/>
      <c r="E454" s="37" t="str">
        <f t="shared" ref="E454:E517" si="14">IF(G454="", "", G454) &amp; IF(I454="", "", "-" &amp; I454) &amp; IF(K454="", "", "-" &amp; K454) &amp; IF(M454="", "", "-" &amp; M454) &amp; IF(O454="", "", "-" &amp; O454)</f>
        <v/>
      </c>
      <c r="F454" s="123"/>
      <c r="G454" s="123"/>
      <c r="H454" s="123"/>
      <c r="I454" s="123"/>
      <c r="J454" s="123"/>
      <c r="K454" s="123"/>
      <c r="L454" s="123"/>
      <c r="M454" s="123"/>
      <c r="N454" s="123"/>
      <c r="O454" s="123"/>
      <c r="P454" s="107"/>
      <c r="Q454" s="37" t="str">
        <f t="shared" ref="Q454:Q517" si="15">IF(G454="","",(IF(I454="",1,IF(K454="",2,IF(M454="",3,IF(O454="",4,5))))))</f>
        <v/>
      </c>
    </row>
    <row r="455" spans="1:17">
      <c r="A455" s="107" t="s">
        <v>1466</v>
      </c>
      <c r="B455" s="107"/>
      <c r="C455" s="123"/>
      <c r="D455" s="134"/>
      <c r="E455" s="37" t="str">
        <f t="shared" si="14"/>
        <v/>
      </c>
      <c r="F455" s="123"/>
      <c r="G455" s="123"/>
      <c r="H455" s="123"/>
      <c r="I455" s="123"/>
      <c r="J455" s="123"/>
      <c r="K455" s="123"/>
      <c r="L455" s="123"/>
      <c r="M455" s="123"/>
      <c r="N455" s="123"/>
      <c r="O455" s="123"/>
      <c r="P455" s="107"/>
      <c r="Q455" s="37" t="str">
        <f t="shared" si="15"/>
        <v/>
      </c>
    </row>
    <row r="456" spans="1:17">
      <c r="A456" s="107" t="s">
        <v>1467</v>
      </c>
      <c r="B456" s="107"/>
      <c r="C456" s="123"/>
      <c r="D456" s="134"/>
      <c r="E456" s="37" t="str">
        <f t="shared" si="14"/>
        <v/>
      </c>
      <c r="F456" s="123"/>
      <c r="G456" s="123"/>
      <c r="H456" s="123"/>
      <c r="I456" s="123"/>
      <c r="J456" s="123"/>
      <c r="K456" s="123"/>
      <c r="L456" s="123"/>
      <c r="M456" s="123"/>
      <c r="N456" s="123"/>
      <c r="O456" s="123"/>
      <c r="P456" s="107"/>
      <c r="Q456" s="37" t="str">
        <f t="shared" si="15"/>
        <v/>
      </c>
    </row>
    <row r="457" spans="1:17">
      <c r="A457" s="107" t="s">
        <v>1468</v>
      </c>
      <c r="B457" s="107"/>
      <c r="C457" s="123"/>
      <c r="D457" s="134"/>
      <c r="E457" s="37" t="str">
        <f t="shared" si="14"/>
        <v/>
      </c>
      <c r="F457" s="123"/>
      <c r="G457" s="123"/>
      <c r="H457" s="123"/>
      <c r="I457" s="123"/>
      <c r="J457" s="123"/>
      <c r="K457" s="123"/>
      <c r="L457" s="123"/>
      <c r="M457" s="123"/>
      <c r="N457" s="123"/>
      <c r="O457" s="123"/>
      <c r="P457" s="107"/>
      <c r="Q457" s="37" t="str">
        <f t="shared" si="15"/>
        <v/>
      </c>
    </row>
    <row r="458" spans="1:17">
      <c r="A458" s="107" t="s">
        <v>1469</v>
      </c>
      <c r="B458" s="107"/>
      <c r="C458" s="123"/>
      <c r="D458" s="134"/>
      <c r="E458" s="37" t="str">
        <f t="shared" si="14"/>
        <v/>
      </c>
      <c r="F458" s="123"/>
      <c r="G458" s="123"/>
      <c r="H458" s="123"/>
      <c r="I458" s="123"/>
      <c r="J458" s="123"/>
      <c r="K458" s="123"/>
      <c r="L458" s="123"/>
      <c r="M458" s="123"/>
      <c r="N458" s="123"/>
      <c r="O458" s="123"/>
      <c r="P458" s="107"/>
      <c r="Q458" s="37" t="str">
        <f t="shared" si="15"/>
        <v/>
      </c>
    </row>
    <row r="459" spans="1:17">
      <c r="A459" s="107" t="s">
        <v>1470</v>
      </c>
      <c r="B459" s="107"/>
      <c r="C459" s="123"/>
      <c r="D459" s="134"/>
      <c r="E459" s="37" t="str">
        <f t="shared" si="14"/>
        <v/>
      </c>
      <c r="F459" s="123"/>
      <c r="G459" s="123"/>
      <c r="H459" s="123"/>
      <c r="I459" s="123"/>
      <c r="J459" s="123"/>
      <c r="K459" s="123"/>
      <c r="L459" s="123"/>
      <c r="M459" s="123"/>
      <c r="N459" s="123"/>
      <c r="O459" s="123"/>
      <c r="P459" s="107"/>
      <c r="Q459" s="37" t="str">
        <f t="shared" si="15"/>
        <v/>
      </c>
    </row>
    <row r="460" spans="1:17">
      <c r="A460" s="107" t="s">
        <v>1471</v>
      </c>
      <c r="B460" s="107"/>
      <c r="C460" s="123"/>
      <c r="D460" s="134"/>
      <c r="E460" s="37" t="str">
        <f t="shared" si="14"/>
        <v/>
      </c>
      <c r="F460" s="123"/>
      <c r="G460" s="123"/>
      <c r="H460" s="123"/>
      <c r="I460" s="123"/>
      <c r="J460" s="123"/>
      <c r="K460" s="123"/>
      <c r="L460" s="123"/>
      <c r="M460" s="123"/>
      <c r="N460" s="123"/>
      <c r="O460" s="123"/>
      <c r="P460" s="107"/>
      <c r="Q460" s="37" t="str">
        <f t="shared" si="15"/>
        <v/>
      </c>
    </row>
    <row r="461" spans="1:17">
      <c r="A461" s="107" t="s">
        <v>1472</v>
      </c>
      <c r="B461" s="107"/>
      <c r="C461" s="123"/>
      <c r="D461" s="134"/>
      <c r="E461" s="37" t="str">
        <f t="shared" si="14"/>
        <v/>
      </c>
      <c r="F461" s="123"/>
      <c r="G461" s="123"/>
      <c r="H461" s="123"/>
      <c r="I461" s="123"/>
      <c r="J461" s="123"/>
      <c r="K461" s="123"/>
      <c r="L461" s="123"/>
      <c r="M461" s="123"/>
      <c r="N461" s="123"/>
      <c r="O461" s="123"/>
      <c r="P461" s="107"/>
      <c r="Q461" s="37" t="str">
        <f t="shared" si="15"/>
        <v/>
      </c>
    </row>
    <row r="462" spans="1:17">
      <c r="A462" s="107" t="s">
        <v>1473</v>
      </c>
      <c r="B462" s="107"/>
      <c r="C462" s="123"/>
      <c r="D462" s="134"/>
      <c r="E462" s="37" t="str">
        <f t="shared" si="14"/>
        <v/>
      </c>
      <c r="F462" s="123"/>
      <c r="G462" s="123"/>
      <c r="H462" s="123"/>
      <c r="I462" s="123"/>
      <c r="J462" s="123"/>
      <c r="K462" s="123"/>
      <c r="L462" s="123"/>
      <c r="M462" s="123"/>
      <c r="N462" s="123"/>
      <c r="O462" s="123"/>
      <c r="P462" s="107"/>
      <c r="Q462" s="37" t="str">
        <f t="shared" si="15"/>
        <v/>
      </c>
    </row>
    <row r="463" spans="1:17">
      <c r="A463" s="107" t="s">
        <v>1474</v>
      </c>
      <c r="B463" s="107"/>
      <c r="C463" s="123"/>
      <c r="D463" s="134"/>
      <c r="E463" s="37" t="str">
        <f t="shared" si="14"/>
        <v/>
      </c>
      <c r="F463" s="123"/>
      <c r="G463" s="123"/>
      <c r="H463" s="123"/>
      <c r="I463" s="123"/>
      <c r="J463" s="123"/>
      <c r="K463" s="123"/>
      <c r="L463" s="123"/>
      <c r="M463" s="123"/>
      <c r="N463" s="123"/>
      <c r="O463" s="123"/>
      <c r="P463" s="107"/>
      <c r="Q463" s="37" t="str">
        <f t="shared" si="15"/>
        <v/>
      </c>
    </row>
    <row r="464" spans="1:17">
      <c r="A464" s="107" t="s">
        <v>1475</v>
      </c>
      <c r="B464" s="107"/>
      <c r="C464" s="123"/>
      <c r="D464" s="134"/>
      <c r="E464" s="37" t="str">
        <f t="shared" si="14"/>
        <v/>
      </c>
      <c r="F464" s="123"/>
      <c r="G464" s="123"/>
      <c r="H464" s="123"/>
      <c r="I464" s="123"/>
      <c r="J464" s="123"/>
      <c r="K464" s="123"/>
      <c r="L464" s="123"/>
      <c r="M464" s="123"/>
      <c r="N464" s="123"/>
      <c r="O464" s="123"/>
      <c r="P464" s="107"/>
      <c r="Q464" s="37" t="str">
        <f t="shared" si="15"/>
        <v/>
      </c>
    </row>
    <row r="465" spans="1:17">
      <c r="A465" s="107" t="s">
        <v>1476</v>
      </c>
      <c r="B465" s="107"/>
      <c r="C465" s="123"/>
      <c r="D465" s="134"/>
      <c r="E465" s="37" t="str">
        <f t="shared" si="14"/>
        <v/>
      </c>
      <c r="F465" s="123"/>
      <c r="G465" s="123"/>
      <c r="H465" s="123"/>
      <c r="I465" s="123"/>
      <c r="J465" s="123"/>
      <c r="K465" s="123"/>
      <c r="L465" s="123"/>
      <c r="M465" s="123"/>
      <c r="N465" s="123"/>
      <c r="O465" s="123"/>
      <c r="P465" s="107"/>
      <c r="Q465" s="37" t="str">
        <f t="shared" si="15"/>
        <v/>
      </c>
    </row>
    <row r="466" spans="1:17">
      <c r="A466" s="107" t="s">
        <v>1477</v>
      </c>
      <c r="B466" s="107"/>
      <c r="C466" s="123"/>
      <c r="D466" s="134"/>
      <c r="E466" s="37" t="str">
        <f t="shared" si="14"/>
        <v/>
      </c>
      <c r="F466" s="123"/>
      <c r="G466" s="123"/>
      <c r="H466" s="123"/>
      <c r="I466" s="123"/>
      <c r="J466" s="123"/>
      <c r="K466" s="123"/>
      <c r="L466" s="123"/>
      <c r="M466" s="123"/>
      <c r="N466" s="123"/>
      <c r="O466" s="123"/>
      <c r="P466" s="107"/>
      <c r="Q466" s="37" t="str">
        <f t="shared" si="15"/>
        <v/>
      </c>
    </row>
    <row r="467" spans="1:17">
      <c r="A467" s="107" t="s">
        <v>1478</v>
      </c>
      <c r="B467" s="107"/>
      <c r="C467" s="123"/>
      <c r="D467" s="134"/>
      <c r="E467" s="37" t="str">
        <f t="shared" si="14"/>
        <v/>
      </c>
      <c r="F467" s="123"/>
      <c r="G467" s="123"/>
      <c r="H467" s="123"/>
      <c r="I467" s="123"/>
      <c r="J467" s="123"/>
      <c r="K467" s="123"/>
      <c r="L467" s="123"/>
      <c r="M467" s="123"/>
      <c r="N467" s="123"/>
      <c r="O467" s="123"/>
      <c r="P467" s="107"/>
      <c r="Q467" s="37" t="str">
        <f t="shared" si="15"/>
        <v/>
      </c>
    </row>
    <row r="468" spans="1:17">
      <c r="A468" s="107" t="s">
        <v>1479</v>
      </c>
      <c r="B468" s="107"/>
      <c r="C468" s="123"/>
      <c r="D468" s="134"/>
      <c r="E468" s="37" t="str">
        <f t="shared" si="14"/>
        <v/>
      </c>
      <c r="F468" s="123"/>
      <c r="G468" s="123"/>
      <c r="H468" s="123"/>
      <c r="I468" s="123"/>
      <c r="J468" s="123"/>
      <c r="K468" s="123"/>
      <c r="L468" s="123"/>
      <c r="M468" s="123"/>
      <c r="N468" s="123"/>
      <c r="O468" s="123"/>
      <c r="P468" s="107"/>
      <c r="Q468" s="37" t="str">
        <f t="shared" si="15"/>
        <v/>
      </c>
    </row>
    <row r="469" spans="1:17">
      <c r="A469" s="107" t="s">
        <v>1480</v>
      </c>
      <c r="B469" s="107"/>
      <c r="C469" s="123"/>
      <c r="D469" s="134"/>
      <c r="E469" s="37" t="str">
        <f t="shared" si="14"/>
        <v/>
      </c>
      <c r="F469" s="123"/>
      <c r="G469" s="123"/>
      <c r="H469" s="123"/>
      <c r="I469" s="123"/>
      <c r="J469" s="123"/>
      <c r="K469" s="123"/>
      <c r="L469" s="123"/>
      <c r="M469" s="123"/>
      <c r="N469" s="123"/>
      <c r="O469" s="123"/>
      <c r="P469" s="107"/>
      <c r="Q469" s="37" t="str">
        <f t="shared" si="15"/>
        <v/>
      </c>
    </row>
    <row r="470" spans="1:17">
      <c r="A470" s="107" t="s">
        <v>1481</v>
      </c>
      <c r="B470" s="107"/>
      <c r="C470" s="123"/>
      <c r="D470" s="134"/>
      <c r="E470" s="37" t="str">
        <f t="shared" si="14"/>
        <v/>
      </c>
      <c r="F470" s="123"/>
      <c r="G470" s="123"/>
      <c r="H470" s="123"/>
      <c r="I470" s="123"/>
      <c r="J470" s="123"/>
      <c r="K470" s="123"/>
      <c r="L470" s="123"/>
      <c r="M470" s="123"/>
      <c r="N470" s="123"/>
      <c r="O470" s="123"/>
      <c r="P470" s="107"/>
      <c r="Q470" s="37" t="str">
        <f t="shared" si="15"/>
        <v/>
      </c>
    </row>
    <row r="471" spans="1:17">
      <c r="A471" s="107" t="s">
        <v>1482</v>
      </c>
      <c r="B471" s="107"/>
      <c r="C471" s="123"/>
      <c r="D471" s="134"/>
      <c r="E471" s="37" t="str">
        <f t="shared" si="14"/>
        <v/>
      </c>
      <c r="F471" s="123"/>
      <c r="G471" s="123"/>
      <c r="H471" s="123"/>
      <c r="I471" s="123"/>
      <c r="J471" s="123"/>
      <c r="K471" s="123"/>
      <c r="L471" s="123"/>
      <c r="M471" s="123"/>
      <c r="N471" s="123"/>
      <c r="O471" s="123"/>
      <c r="P471" s="107"/>
      <c r="Q471" s="37" t="str">
        <f t="shared" si="15"/>
        <v/>
      </c>
    </row>
    <row r="472" spans="1:17">
      <c r="A472" s="107" t="s">
        <v>1483</v>
      </c>
      <c r="B472" s="107"/>
      <c r="C472" s="123"/>
      <c r="D472" s="134"/>
      <c r="E472" s="37" t="str">
        <f t="shared" si="14"/>
        <v/>
      </c>
      <c r="F472" s="123"/>
      <c r="G472" s="123"/>
      <c r="H472" s="123"/>
      <c r="I472" s="123"/>
      <c r="J472" s="123"/>
      <c r="K472" s="123"/>
      <c r="L472" s="123"/>
      <c r="M472" s="123"/>
      <c r="N472" s="123"/>
      <c r="O472" s="123"/>
      <c r="P472" s="107"/>
      <c r="Q472" s="37" t="str">
        <f t="shared" si="15"/>
        <v/>
      </c>
    </row>
    <row r="473" spans="1:17">
      <c r="A473" s="107" t="s">
        <v>1484</v>
      </c>
      <c r="B473" s="107"/>
      <c r="C473" s="123"/>
      <c r="D473" s="134"/>
      <c r="E473" s="37" t="str">
        <f t="shared" si="14"/>
        <v/>
      </c>
      <c r="F473" s="123"/>
      <c r="G473" s="123"/>
      <c r="H473" s="123"/>
      <c r="I473" s="123"/>
      <c r="J473" s="123"/>
      <c r="K473" s="123"/>
      <c r="L473" s="123"/>
      <c r="M473" s="123"/>
      <c r="N473" s="123"/>
      <c r="O473" s="123"/>
      <c r="P473" s="107"/>
      <c r="Q473" s="37" t="str">
        <f t="shared" si="15"/>
        <v/>
      </c>
    </row>
    <row r="474" spans="1:17">
      <c r="A474" s="107" t="s">
        <v>1485</v>
      </c>
      <c r="B474" s="107"/>
      <c r="C474" s="123"/>
      <c r="D474" s="134"/>
      <c r="E474" s="37" t="str">
        <f t="shared" si="14"/>
        <v/>
      </c>
      <c r="F474" s="123"/>
      <c r="G474" s="123"/>
      <c r="H474" s="123"/>
      <c r="I474" s="123"/>
      <c r="J474" s="123"/>
      <c r="K474" s="123"/>
      <c r="L474" s="123"/>
      <c r="M474" s="123"/>
      <c r="N474" s="123"/>
      <c r="O474" s="123"/>
      <c r="P474" s="107"/>
      <c r="Q474" s="37" t="str">
        <f t="shared" si="15"/>
        <v/>
      </c>
    </row>
    <row r="475" spans="1:17">
      <c r="A475" s="107" t="s">
        <v>1486</v>
      </c>
      <c r="B475" s="107"/>
      <c r="C475" s="123"/>
      <c r="D475" s="134"/>
      <c r="E475" s="37" t="str">
        <f t="shared" si="14"/>
        <v/>
      </c>
      <c r="F475" s="123"/>
      <c r="G475" s="123"/>
      <c r="H475" s="123"/>
      <c r="I475" s="123"/>
      <c r="J475" s="123"/>
      <c r="K475" s="123"/>
      <c r="L475" s="123"/>
      <c r="M475" s="123"/>
      <c r="N475" s="123"/>
      <c r="O475" s="123"/>
      <c r="P475" s="107"/>
      <c r="Q475" s="37" t="str">
        <f t="shared" si="15"/>
        <v/>
      </c>
    </row>
    <row r="476" spans="1:17">
      <c r="A476" s="107" t="s">
        <v>1487</v>
      </c>
      <c r="B476" s="107"/>
      <c r="C476" s="123"/>
      <c r="D476" s="134"/>
      <c r="E476" s="37" t="str">
        <f t="shared" si="14"/>
        <v/>
      </c>
      <c r="F476" s="123"/>
      <c r="G476" s="123"/>
      <c r="H476" s="123"/>
      <c r="I476" s="123"/>
      <c r="J476" s="123"/>
      <c r="K476" s="123"/>
      <c r="L476" s="123"/>
      <c r="M476" s="123"/>
      <c r="N476" s="123"/>
      <c r="O476" s="123"/>
      <c r="P476" s="107"/>
      <c r="Q476" s="37" t="str">
        <f t="shared" si="15"/>
        <v/>
      </c>
    </row>
    <row r="477" spans="1:17">
      <c r="A477" s="107" t="s">
        <v>1488</v>
      </c>
      <c r="B477" s="107"/>
      <c r="C477" s="123"/>
      <c r="D477" s="134"/>
      <c r="E477" s="37" t="str">
        <f t="shared" si="14"/>
        <v/>
      </c>
      <c r="F477" s="123"/>
      <c r="G477" s="123"/>
      <c r="H477" s="123"/>
      <c r="I477" s="123"/>
      <c r="J477" s="123"/>
      <c r="K477" s="123"/>
      <c r="L477" s="123"/>
      <c r="M477" s="123"/>
      <c r="N477" s="123"/>
      <c r="O477" s="123"/>
      <c r="P477" s="107"/>
      <c r="Q477" s="37" t="str">
        <f t="shared" si="15"/>
        <v/>
      </c>
    </row>
    <row r="478" spans="1:17">
      <c r="A478" s="107" t="s">
        <v>1489</v>
      </c>
      <c r="B478" s="107"/>
      <c r="C478" s="123"/>
      <c r="D478" s="134"/>
      <c r="E478" s="37" t="str">
        <f t="shared" si="14"/>
        <v/>
      </c>
      <c r="F478" s="123"/>
      <c r="G478" s="123"/>
      <c r="H478" s="123"/>
      <c r="I478" s="123"/>
      <c r="J478" s="123"/>
      <c r="K478" s="123"/>
      <c r="L478" s="123"/>
      <c r="M478" s="123"/>
      <c r="N478" s="123"/>
      <c r="O478" s="123"/>
      <c r="P478" s="107"/>
      <c r="Q478" s="37" t="str">
        <f t="shared" si="15"/>
        <v/>
      </c>
    </row>
    <row r="479" spans="1:17">
      <c r="A479" s="107" t="s">
        <v>1490</v>
      </c>
      <c r="B479" s="107"/>
      <c r="C479" s="123"/>
      <c r="D479" s="134"/>
      <c r="E479" s="37" t="str">
        <f t="shared" si="14"/>
        <v/>
      </c>
      <c r="F479" s="123"/>
      <c r="G479" s="123"/>
      <c r="H479" s="123"/>
      <c r="I479" s="123"/>
      <c r="J479" s="123"/>
      <c r="K479" s="123"/>
      <c r="L479" s="123"/>
      <c r="M479" s="123"/>
      <c r="N479" s="123"/>
      <c r="O479" s="123"/>
      <c r="P479" s="107"/>
      <c r="Q479" s="37" t="str">
        <f t="shared" si="15"/>
        <v/>
      </c>
    </row>
    <row r="480" spans="1:17">
      <c r="A480" s="107" t="s">
        <v>1491</v>
      </c>
      <c r="B480" s="107"/>
      <c r="C480" s="123"/>
      <c r="D480" s="134"/>
      <c r="E480" s="37" t="str">
        <f t="shared" si="14"/>
        <v/>
      </c>
      <c r="F480" s="123"/>
      <c r="G480" s="123"/>
      <c r="H480" s="123"/>
      <c r="I480" s="123"/>
      <c r="J480" s="123"/>
      <c r="K480" s="123"/>
      <c r="L480" s="123"/>
      <c r="M480" s="123"/>
      <c r="N480" s="123"/>
      <c r="O480" s="123"/>
      <c r="P480" s="107"/>
      <c r="Q480" s="37" t="str">
        <f t="shared" si="15"/>
        <v/>
      </c>
    </row>
    <row r="481" spans="1:17">
      <c r="A481" s="107" t="s">
        <v>1492</v>
      </c>
      <c r="B481" s="107"/>
      <c r="C481" s="123"/>
      <c r="D481" s="134"/>
      <c r="E481" s="37" t="str">
        <f t="shared" si="14"/>
        <v/>
      </c>
      <c r="F481" s="123"/>
      <c r="G481" s="123"/>
      <c r="H481" s="123"/>
      <c r="I481" s="123"/>
      <c r="J481" s="123"/>
      <c r="K481" s="123"/>
      <c r="L481" s="123"/>
      <c r="M481" s="123"/>
      <c r="N481" s="123"/>
      <c r="O481" s="123"/>
      <c r="P481" s="107"/>
      <c r="Q481" s="37" t="str">
        <f t="shared" si="15"/>
        <v/>
      </c>
    </row>
    <row r="482" spans="1:17">
      <c r="A482" s="107" t="s">
        <v>1493</v>
      </c>
      <c r="B482" s="107"/>
      <c r="C482" s="123"/>
      <c r="D482" s="134"/>
      <c r="E482" s="37" t="str">
        <f t="shared" si="14"/>
        <v/>
      </c>
      <c r="F482" s="123"/>
      <c r="G482" s="123"/>
      <c r="H482" s="123"/>
      <c r="I482" s="123"/>
      <c r="J482" s="123"/>
      <c r="K482" s="123"/>
      <c r="L482" s="123"/>
      <c r="M482" s="123"/>
      <c r="N482" s="123"/>
      <c r="O482" s="123"/>
      <c r="P482" s="107"/>
      <c r="Q482" s="37" t="str">
        <f t="shared" si="15"/>
        <v/>
      </c>
    </row>
    <row r="483" spans="1:17">
      <c r="A483" s="107" t="s">
        <v>1494</v>
      </c>
      <c r="B483" s="107"/>
      <c r="C483" s="123"/>
      <c r="D483" s="134"/>
      <c r="E483" s="37" t="str">
        <f t="shared" si="14"/>
        <v/>
      </c>
      <c r="F483" s="123"/>
      <c r="G483" s="123"/>
      <c r="H483" s="123"/>
      <c r="I483" s="123"/>
      <c r="J483" s="123"/>
      <c r="K483" s="123"/>
      <c r="L483" s="123"/>
      <c r="M483" s="123"/>
      <c r="N483" s="123"/>
      <c r="O483" s="123"/>
      <c r="P483" s="107"/>
      <c r="Q483" s="37" t="str">
        <f t="shared" si="15"/>
        <v/>
      </c>
    </row>
    <row r="484" spans="1:17">
      <c r="A484" s="107" t="s">
        <v>1495</v>
      </c>
      <c r="B484" s="107"/>
      <c r="C484" s="123"/>
      <c r="D484" s="134"/>
      <c r="E484" s="37" t="str">
        <f t="shared" si="14"/>
        <v/>
      </c>
      <c r="F484" s="123"/>
      <c r="G484" s="123"/>
      <c r="H484" s="123"/>
      <c r="I484" s="123"/>
      <c r="J484" s="123"/>
      <c r="K484" s="123"/>
      <c r="L484" s="123"/>
      <c r="M484" s="123"/>
      <c r="N484" s="123"/>
      <c r="O484" s="123"/>
      <c r="P484" s="107"/>
      <c r="Q484" s="37" t="str">
        <f t="shared" si="15"/>
        <v/>
      </c>
    </row>
    <row r="485" spans="1:17">
      <c r="A485" s="107" t="s">
        <v>1496</v>
      </c>
      <c r="B485" s="107"/>
      <c r="C485" s="123"/>
      <c r="D485" s="134"/>
      <c r="E485" s="37" t="str">
        <f t="shared" si="14"/>
        <v/>
      </c>
      <c r="F485" s="123"/>
      <c r="G485" s="123"/>
      <c r="H485" s="123"/>
      <c r="I485" s="123"/>
      <c r="J485" s="123"/>
      <c r="K485" s="123"/>
      <c r="L485" s="123"/>
      <c r="M485" s="123"/>
      <c r="N485" s="123"/>
      <c r="O485" s="123"/>
      <c r="P485" s="107"/>
      <c r="Q485" s="37" t="str">
        <f t="shared" si="15"/>
        <v/>
      </c>
    </row>
    <row r="486" spans="1:17">
      <c r="A486" s="107" t="s">
        <v>1497</v>
      </c>
      <c r="B486" s="107"/>
      <c r="C486" s="123"/>
      <c r="D486" s="134"/>
      <c r="E486" s="37" t="str">
        <f t="shared" si="14"/>
        <v/>
      </c>
      <c r="F486" s="123"/>
      <c r="G486" s="123"/>
      <c r="H486" s="123"/>
      <c r="I486" s="123"/>
      <c r="J486" s="123"/>
      <c r="K486" s="123"/>
      <c r="L486" s="123"/>
      <c r="M486" s="123"/>
      <c r="N486" s="123"/>
      <c r="O486" s="123"/>
      <c r="P486" s="107"/>
      <c r="Q486" s="37" t="str">
        <f t="shared" si="15"/>
        <v/>
      </c>
    </row>
    <row r="487" spans="1:17">
      <c r="A487" s="107" t="s">
        <v>1498</v>
      </c>
      <c r="B487" s="107"/>
      <c r="C487" s="123"/>
      <c r="D487" s="134"/>
      <c r="E487" s="37" t="str">
        <f t="shared" si="14"/>
        <v/>
      </c>
      <c r="F487" s="123"/>
      <c r="G487" s="123"/>
      <c r="H487" s="123"/>
      <c r="I487" s="123"/>
      <c r="J487" s="123"/>
      <c r="K487" s="123"/>
      <c r="L487" s="123"/>
      <c r="M487" s="123"/>
      <c r="N487" s="123"/>
      <c r="O487" s="123"/>
      <c r="P487" s="107"/>
      <c r="Q487" s="37" t="str">
        <f t="shared" si="15"/>
        <v/>
      </c>
    </row>
    <row r="488" spans="1:17">
      <c r="A488" s="107" t="s">
        <v>1499</v>
      </c>
      <c r="B488" s="107"/>
      <c r="C488" s="123"/>
      <c r="D488" s="134"/>
      <c r="E488" s="37" t="str">
        <f t="shared" si="14"/>
        <v/>
      </c>
      <c r="F488" s="123"/>
      <c r="G488" s="123"/>
      <c r="H488" s="123"/>
      <c r="I488" s="123"/>
      <c r="J488" s="123"/>
      <c r="K488" s="123"/>
      <c r="L488" s="123"/>
      <c r="M488" s="123"/>
      <c r="N488" s="123"/>
      <c r="O488" s="123"/>
      <c r="P488" s="107"/>
      <c r="Q488" s="37" t="str">
        <f t="shared" si="15"/>
        <v/>
      </c>
    </row>
    <row r="489" spans="1:17">
      <c r="A489" s="107" t="s">
        <v>1500</v>
      </c>
      <c r="B489" s="107"/>
      <c r="C489" s="123"/>
      <c r="D489" s="134"/>
      <c r="E489" s="37" t="str">
        <f t="shared" si="14"/>
        <v/>
      </c>
      <c r="F489" s="123"/>
      <c r="G489" s="123"/>
      <c r="H489" s="123"/>
      <c r="I489" s="123"/>
      <c r="J489" s="123"/>
      <c r="K489" s="123"/>
      <c r="L489" s="123"/>
      <c r="M489" s="123"/>
      <c r="N489" s="123"/>
      <c r="O489" s="123"/>
      <c r="P489" s="107"/>
      <c r="Q489" s="37" t="str">
        <f t="shared" si="15"/>
        <v/>
      </c>
    </row>
    <row r="490" spans="1:17">
      <c r="A490" s="107" t="s">
        <v>1501</v>
      </c>
      <c r="B490" s="107"/>
      <c r="C490" s="123"/>
      <c r="D490" s="134"/>
      <c r="E490" s="37" t="str">
        <f t="shared" si="14"/>
        <v/>
      </c>
      <c r="F490" s="123"/>
      <c r="G490" s="123"/>
      <c r="H490" s="123"/>
      <c r="I490" s="123"/>
      <c r="J490" s="123"/>
      <c r="K490" s="123"/>
      <c r="L490" s="123"/>
      <c r="M490" s="123"/>
      <c r="N490" s="123"/>
      <c r="O490" s="123"/>
      <c r="P490" s="107"/>
      <c r="Q490" s="37" t="str">
        <f t="shared" si="15"/>
        <v/>
      </c>
    </row>
    <row r="491" spans="1:17">
      <c r="A491" s="107" t="s">
        <v>1502</v>
      </c>
      <c r="B491" s="107"/>
      <c r="C491" s="123"/>
      <c r="D491" s="134"/>
      <c r="E491" s="37" t="str">
        <f t="shared" si="14"/>
        <v/>
      </c>
      <c r="F491" s="123"/>
      <c r="G491" s="123"/>
      <c r="H491" s="123"/>
      <c r="I491" s="123"/>
      <c r="J491" s="123"/>
      <c r="K491" s="123"/>
      <c r="L491" s="123"/>
      <c r="M491" s="123"/>
      <c r="N491" s="123"/>
      <c r="O491" s="123"/>
      <c r="P491" s="107"/>
      <c r="Q491" s="37" t="str">
        <f t="shared" si="15"/>
        <v/>
      </c>
    </row>
    <row r="492" spans="1:17">
      <c r="A492" s="107" t="s">
        <v>1503</v>
      </c>
      <c r="B492" s="107"/>
      <c r="C492" s="123"/>
      <c r="D492" s="134"/>
      <c r="E492" s="37" t="str">
        <f t="shared" si="14"/>
        <v/>
      </c>
      <c r="F492" s="123"/>
      <c r="G492" s="123"/>
      <c r="H492" s="123"/>
      <c r="I492" s="123"/>
      <c r="J492" s="123"/>
      <c r="K492" s="123"/>
      <c r="L492" s="123"/>
      <c r="M492" s="123"/>
      <c r="N492" s="123"/>
      <c r="O492" s="123"/>
      <c r="P492" s="107"/>
      <c r="Q492" s="37" t="str">
        <f t="shared" si="15"/>
        <v/>
      </c>
    </row>
    <row r="493" spans="1:17">
      <c r="A493" s="107" t="s">
        <v>1504</v>
      </c>
      <c r="B493" s="107"/>
      <c r="C493" s="123"/>
      <c r="D493" s="134"/>
      <c r="E493" s="37" t="str">
        <f t="shared" si="14"/>
        <v/>
      </c>
      <c r="F493" s="123"/>
      <c r="G493" s="123"/>
      <c r="H493" s="123"/>
      <c r="I493" s="123"/>
      <c r="J493" s="123"/>
      <c r="K493" s="123"/>
      <c r="L493" s="123"/>
      <c r="M493" s="123"/>
      <c r="N493" s="123"/>
      <c r="O493" s="123"/>
      <c r="P493" s="107"/>
      <c r="Q493" s="37" t="str">
        <f t="shared" si="15"/>
        <v/>
      </c>
    </row>
    <row r="494" spans="1:17">
      <c r="A494" s="107" t="s">
        <v>1505</v>
      </c>
      <c r="B494" s="107"/>
      <c r="C494" s="123"/>
      <c r="D494" s="134"/>
      <c r="E494" s="37" t="str">
        <f t="shared" si="14"/>
        <v/>
      </c>
      <c r="F494" s="123"/>
      <c r="G494" s="123"/>
      <c r="H494" s="123"/>
      <c r="I494" s="123"/>
      <c r="J494" s="123"/>
      <c r="K494" s="123"/>
      <c r="L494" s="123"/>
      <c r="M494" s="123"/>
      <c r="N494" s="123"/>
      <c r="O494" s="123"/>
      <c r="P494" s="107"/>
      <c r="Q494" s="37" t="str">
        <f t="shared" si="15"/>
        <v/>
      </c>
    </row>
    <row r="495" spans="1:17">
      <c r="A495" s="107" t="s">
        <v>1506</v>
      </c>
      <c r="B495" s="107"/>
      <c r="C495" s="123"/>
      <c r="D495" s="134"/>
      <c r="E495" s="37" t="str">
        <f t="shared" si="14"/>
        <v/>
      </c>
      <c r="F495" s="123"/>
      <c r="G495" s="123"/>
      <c r="H495" s="123"/>
      <c r="I495" s="123"/>
      <c r="J495" s="123"/>
      <c r="K495" s="123"/>
      <c r="L495" s="123"/>
      <c r="M495" s="123"/>
      <c r="N495" s="123"/>
      <c r="O495" s="123"/>
      <c r="P495" s="107"/>
      <c r="Q495" s="37" t="str">
        <f t="shared" si="15"/>
        <v/>
      </c>
    </row>
    <row r="496" spans="1:17">
      <c r="A496" s="107" t="s">
        <v>1507</v>
      </c>
      <c r="B496" s="107"/>
      <c r="C496" s="123"/>
      <c r="D496" s="134"/>
      <c r="E496" s="37" t="str">
        <f t="shared" si="14"/>
        <v/>
      </c>
      <c r="F496" s="123"/>
      <c r="G496" s="123"/>
      <c r="H496" s="123"/>
      <c r="I496" s="123"/>
      <c r="J496" s="123"/>
      <c r="K496" s="123"/>
      <c r="L496" s="123"/>
      <c r="M496" s="123"/>
      <c r="N496" s="123"/>
      <c r="O496" s="123"/>
      <c r="P496" s="107"/>
      <c r="Q496" s="37" t="str">
        <f t="shared" si="15"/>
        <v/>
      </c>
    </row>
    <row r="497" spans="1:17">
      <c r="A497" s="107" t="s">
        <v>1508</v>
      </c>
      <c r="B497" s="107"/>
      <c r="C497" s="123"/>
      <c r="D497" s="134"/>
      <c r="E497" s="37" t="str">
        <f t="shared" si="14"/>
        <v/>
      </c>
      <c r="F497" s="123"/>
      <c r="G497" s="123"/>
      <c r="H497" s="123"/>
      <c r="I497" s="123"/>
      <c r="J497" s="123"/>
      <c r="K497" s="123"/>
      <c r="L497" s="123"/>
      <c r="M497" s="123"/>
      <c r="N497" s="123"/>
      <c r="O497" s="123"/>
      <c r="P497" s="107"/>
      <c r="Q497" s="37" t="str">
        <f t="shared" si="15"/>
        <v/>
      </c>
    </row>
    <row r="498" spans="1:17">
      <c r="A498" s="107" t="s">
        <v>1509</v>
      </c>
      <c r="B498" s="107"/>
      <c r="C498" s="123"/>
      <c r="D498" s="134"/>
      <c r="E498" s="37" t="str">
        <f t="shared" si="14"/>
        <v/>
      </c>
      <c r="F498" s="123"/>
      <c r="G498" s="123"/>
      <c r="H498" s="123"/>
      <c r="I498" s="123"/>
      <c r="J498" s="123"/>
      <c r="K498" s="123"/>
      <c r="L498" s="123"/>
      <c r="M498" s="123"/>
      <c r="N498" s="123"/>
      <c r="O498" s="123"/>
      <c r="P498" s="107"/>
      <c r="Q498" s="37" t="str">
        <f t="shared" si="15"/>
        <v/>
      </c>
    </row>
    <row r="499" spans="1:17">
      <c r="A499" s="107" t="s">
        <v>1510</v>
      </c>
      <c r="B499" s="107"/>
      <c r="C499" s="123"/>
      <c r="D499" s="134"/>
      <c r="E499" s="37" t="str">
        <f t="shared" si="14"/>
        <v/>
      </c>
      <c r="F499" s="123"/>
      <c r="G499" s="123"/>
      <c r="H499" s="123"/>
      <c r="I499" s="123"/>
      <c r="J499" s="123"/>
      <c r="K499" s="123"/>
      <c r="L499" s="123"/>
      <c r="M499" s="123"/>
      <c r="N499" s="123"/>
      <c r="O499" s="123"/>
      <c r="P499" s="107"/>
      <c r="Q499" s="37" t="str">
        <f t="shared" si="15"/>
        <v/>
      </c>
    </row>
    <row r="500" spans="1:17">
      <c r="A500" s="107" t="s">
        <v>1511</v>
      </c>
      <c r="B500" s="107"/>
      <c r="C500" s="123"/>
      <c r="D500" s="134"/>
      <c r="E500" s="37" t="str">
        <f t="shared" si="14"/>
        <v/>
      </c>
      <c r="F500" s="123"/>
      <c r="G500" s="123"/>
      <c r="H500" s="123"/>
      <c r="I500" s="123"/>
      <c r="J500" s="123"/>
      <c r="K500" s="123"/>
      <c r="L500" s="123"/>
      <c r="M500" s="123"/>
      <c r="N500" s="123"/>
      <c r="O500" s="123"/>
      <c r="P500" s="107"/>
      <c r="Q500" s="37" t="str">
        <f t="shared" si="15"/>
        <v/>
      </c>
    </row>
    <row r="501" spans="1:17">
      <c r="A501" s="107" t="s">
        <v>1512</v>
      </c>
      <c r="B501" s="107"/>
      <c r="C501" s="123"/>
      <c r="D501" s="134"/>
      <c r="E501" s="37" t="str">
        <f t="shared" si="14"/>
        <v/>
      </c>
      <c r="F501" s="123"/>
      <c r="G501" s="123"/>
      <c r="H501" s="123"/>
      <c r="I501" s="123"/>
      <c r="J501" s="123"/>
      <c r="K501" s="123"/>
      <c r="L501" s="123"/>
      <c r="M501" s="123"/>
      <c r="N501" s="123"/>
      <c r="O501" s="123"/>
      <c r="P501" s="107"/>
      <c r="Q501" s="37" t="str">
        <f t="shared" si="15"/>
        <v/>
      </c>
    </row>
    <row r="502" spans="1:17">
      <c r="A502" s="107" t="s">
        <v>1513</v>
      </c>
      <c r="B502" s="107"/>
      <c r="C502" s="123"/>
      <c r="D502" s="134"/>
      <c r="E502" s="37" t="str">
        <f t="shared" si="14"/>
        <v/>
      </c>
      <c r="F502" s="123"/>
      <c r="G502" s="123"/>
      <c r="H502" s="123"/>
      <c r="I502" s="123"/>
      <c r="J502" s="123"/>
      <c r="K502" s="123"/>
      <c r="L502" s="123"/>
      <c r="M502" s="123"/>
      <c r="N502" s="123"/>
      <c r="O502" s="123"/>
      <c r="P502" s="107"/>
      <c r="Q502" s="37" t="str">
        <f t="shared" si="15"/>
        <v/>
      </c>
    </row>
    <row r="503" spans="1:17">
      <c r="A503" s="107" t="s">
        <v>1514</v>
      </c>
      <c r="B503" s="107"/>
      <c r="C503" s="123"/>
      <c r="D503" s="134"/>
      <c r="E503" s="37" t="str">
        <f t="shared" si="14"/>
        <v/>
      </c>
      <c r="F503" s="123"/>
      <c r="G503" s="123"/>
      <c r="H503" s="123"/>
      <c r="I503" s="123"/>
      <c r="J503" s="123"/>
      <c r="K503" s="123"/>
      <c r="L503" s="123"/>
      <c r="M503" s="123"/>
      <c r="N503" s="123"/>
      <c r="O503" s="123"/>
      <c r="P503" s="107"/>
      <c r="Q503" s="37" t="str">
        <f t="shared" si="15"/>
        <v/>
      </c>
    </row>
    <row r="504" spans="1:17">
      <c r="A504" s="107" t="s">
        <v>1515</v>
      </c>
      <c r="B504" s="107"/>
      <c r="C504" s="123"/>
      <c r="D504" s="134"/>
      <c r="E504" s="37" t="str">
        <f t="shared" si="14"/>
        <v/>
      </c>
      <c r="F504" s="123"/>
      <c r="G504" s="123"/>
      <c r="H504" s="123"/>
      <c r="I504" s="123"/>
      <c r="J504" s="123"/>
      <c r="K504" s="123"/>
      <c r="L504" s="123"/>
      <c r="M504" s="123"/>
      <c r="N504" s="123"/>
      <c r="O504" s="123"/>
      <c r="P504" s="107"/>
      <c r="Q504" s="37" t="str">
        <f t="shared" si="15"/>
        <v/>
      </c>
    </row>
    <row r="505" spans="1:17">
      <c r="A505" s="107" t="s">
        <v>1516</v>
      </c>
      <c r="B505" s="107"/>
      <c r="C505" s="123"/>
      <c r="D505" s="134"/>
      <c r="E505" s="37" t="str">
        <f t="shared" si="14"/>
        <v/>
      </c>
      <c r="F505" s="123"/>
      <c r="G505" s="123"/>
      <c r="H505" s="123"/>
      <c r="I505" s="123"/>
      <c r="J505" s="123"/>
      <c r="K505" s="123"/>
      <c r="L505" s="123"/>
      <c r="M505" s="123"/>
      <c r="N505" s="123"/>
      <c r="O505" s="123"/>
      <c r="P505" s="107"/>
      <c r="Q505" s="37" t="str">
        <f t="shared" si="15"/>
        <v/>
      </c>
    </row>
    <row r="506" spans="1:17">
      <c r="A506" s="107" t="s">
        <v>1517</v>
      </c>
      <c r="B506" s="107"/>
      <c r="C506" s="123"/>
      <c r="D506" s="134"/>
      <c r="E506" s="37" t="str">
        <f t="shared" si="14"/>
        <v/>
      </c>
      <c r="F506" s="123"/>
      <c r="G506" s="123"/>
      <c r="H506" s="123"/>
      <c r="I506" s="123"/>
      <c r="J506" s="123"/>
      <c r="K506" s="123"/>
      <c r="L506" s="123"/>
      <c r="M506" s="123"/>
      <c r="N506" s="123"/>
      <c r="O506" s="123"/>
      <c r="P506" s="107"/>
      <c r="Q506" s="37" t="str">
        <f t="shared" si="15"/>
        <v/>
      </c>
    </row>
    <row r="507" spans="1:17">
      <c r="A507" s="107" t="s">
        <v>1518</v>
      </c>
      <c r="B507" s="107"/>
      <c r="C507" s="123"/>
      <c r="D507" s="134"/>
      <c r="E507" s="37" t="str">
        <f t="shared" si="14"/>
        <v/>
      </c>
      <c r="F507" s="123"/>
      <c r="G507" s="123"/>
      <c r="H507" s="123"/>
      <c r="I507" s="123"/>
      <c r="J507" s="123"/>
      <c r="K507" s="123"/>
      <c r="L507" s="123"/>
      <c r="M507" s="123"/>
      <c r="N507" s="123"/>
      <c r="O507" s="123"/>
      <c r="P507" s="107"/>
      <c r="Q507" s="37" t="str">
        <f t="shared" si="15"/>
        <v/>
      </c>
    </row>
    <row r="508" spans="1:17">
      <c r="A508" s="107" t="s">
        <v>1519</v>
      </c>
      <c r="B508" s="107"/>
      <c r="C508" s="123"/>
      <c r="D508" s="134"/>
      <c r="E508" s="37" t="str">
        <f t="shared" si="14"/>
        <v/>
      </c>
      <c r="F508" s="123"/>
      <c r="G508" s="123"/>
      <c r="H508" s="123"/>
      <c r="I508" s="123"/>
      <c r="J508" s="123"/>
      <c r="K508" s="123"/>
      <c r="L508" s="123"/>
      <c r="M508" s="123"/>
      <c r="N508" s="123"/>
      <c r="O508" s="123"/>
      <c r="P508" s="107"/>
      <c r="Q508" s="37" t="str">
        <f t="shared" si="15"/>
        <v/>
      </c>
    </row>
    <row r="509" spans="1:17">
      <c r="A509" s="107" t="s">
        <v>1520</v>
      </c>
      <c r="B509" s="107"/>
      <c r="C509" s="123"/>
      <c r="D509" s="134"/>
      <c r="E509" s="37" t="str">
        <f t="shared" si="14"/>
        <v/>
      </c>
      <c r="F509" s="123"/>
      <c r="G509" s="123"/>
      <c r="H509" s="123"/>
      <c r="I509" s="123"/>
      <c r="J509" s="123"/>
      <c r="K509" s="123"/>
      <c r="L509" s="123"/>
      <c r="M509" s="123"/>
      <c r="N509" s="123"/>
      <c r="O509" s="123"/>
      <c r="P509" s="107"/>
      <c r="Q509" s="37" t="str">
        <f t="shared" si="15"/>
        <v/>
      </c>
    </row>
    <row r="510" spans="1:17">
      <c r="A510" s="107" t="s">
        <v>1521</v>
      </c>
      <c r="B510" s="107"/>
      <c r="C510" s="123"/>
      <c r="D510" s="134"/>
      <c r="E510" s="37" t="str">
        <f t="shared" si="14"/>
        <v/>
      </c>
      <c r="F510" s="123"/>
      <c r="G510" s="123"/>
      <c r="H510" s="123"/>
      <c r="I510" s="123"/>
      <c r="J510" s="123"/>
      <c r="K510" s="123"/>
      <c r="L510" s="123"/>
      <c r="M510" s="123"/>
      <c r="N510" s="123"/>
      <c r="O510" s="123"/>
      <c r="P510" s="107"/>
      <c r="Q510" s="37" t="str">
        <f t="shared" si="15"/>
        <v/>
      </c>
    </row>
    <row r="511" spans="1:17">
      <c r="A511" s="107" t="s">
        <v>1522</v>
      </c>
      <c r="B511" s="107"/>
      <c r="C511" s="123"/>
      <c r="D511" s="134"/>
      <c r="E511" s="37" t="str">
        <f t="shared" si="14"/>
        <v/>
      </c>
      <c r="F511" s="123"/>
      <c r="G511" s="123"/>
      <c r="H511" s="123"/>
      <c r="I511" s="123"/>
      <c r="J511" s="123"/>
      <c r="K511" s="123"/>
      <c r="L511" s="123"/>
      <c r="M511" s="123"/>
      <c r="N511" s="123"/>
      <c r="O511" s="123"/>
      <c r="P511" s="107"/>
      <c r="Q511" s="37" t="str">
        <f t="shared" si="15"/>
        <v/>
      </c>
    </row>
    <row r="512" spans="1:17">
      <c r="A512" s="107" t="s">
        <v>1523</v>
      </c>
      <c r="B512" s="107"/>
      <c r="C512" s="123"/>
      <c r="D512" s="134"/>
      <c r="E512" s="37" t="str">
        <f t="shared" si="14"/>
        <v/>
      </c>
      <c r="F512" s="123"/>
      <c r="G512" s="123"/>
      <c r="H512" s="123"/>
      <c r="I512" s="123"/>
      <c r="J512" s="123"/>
      <c r="K512" s="123"/>
      <c r="L512" s="123"/>
      <c r="M512" s="123"/>
      <c r="N512" s="123"/>
      <c r="O512" s="123"/>
      <c r="P512" s="107"/>
      <c r="Q512" s="37" t="str">
        <f t="shared" si="15"/>
        <v/>
      </c>
    </row>
    <row r="513" spans="1:17">
      <c r="A513" s="107" t="s">
        <v>1524</v>
      </c>
      <c r="B513" s="107"/>
      <c r="C513" s="123"/>
      <c r="D513" s="134"/>
      <c r="E513" s="37" t="str">
        <f t="shared" si="14"/>
        <v/>
      </c>
      <c r="F513" s="123"/>
      <c r="G513" s="123"/>
      <c r="H513" s="123"/>
      <c r="I513" s="123"/>
      <c r="J513" s="123"/>
      <c r="K513" s="123"/>
      <c r="L513" s="123"/>
      <c r="M513" s="123"/>
      <c r="N513" s="123"/>
      <c r="O513" s="123"/>
      <c r="P513" s="107"/>
      <c r="Q513" s="37" t="str">
        <f t="shared" si="15"/>
        <v/>
      </c>
    </row>
    <row r="514" spans="1:17">
      <c r="A514" s="107" t="s">
        <v>1525</v>
      </c>
      <c r="B514" s="107"/>
      <c r="C514" s="123"/>
      <c r="D514" s="134"/>
      <c r="E514" s="37" t="str">
        <f t="shared" si="14"/>
        <v/>
      </c>
      <c r="F514" s="123"/>
      <c r="G514" s="123"/>
      <c r="H514" s="123"/>
      <c r="I514" s="123"/>
      <c r="J514" s="123"/>
      <c r="K514" s="123"/>
      <c r="L514" s="123"/>
      <c r="M514" s="123"/>
      <c r="N514" s="123"/>
      <c r="O514" s="123"/>
      <c r="P514" s="107"/>
      <c r="Q514" s="37" t="str">
        <f t="shared" si="15"/>
        <v/>
      </c>
    </row>
    <row r="515" spans="1:17">
      <c r="A515" s="107" t="s">
        <v>1526</v>
      </c>
      <c r="B515" s="107"/>
      <c r="C515" s="123"/>
      <c r="D515" s="134"/>
      <c r="E515" s="37" t="str">
        <f t="shared" si="14"/>
        <v/>
      </c>
      <c r="F515" s="123"/>
      <c r="G515" s="123"/>
      <c r="H515" s="123"/>
      <c r="I515" s="123"/>
      <c r="J515" s="123"/>
      <c r="K515" s="123"/>
      <c r="L515" s="123"/>
      <c r="M515" s="123"/>
      <c r="N515" s="123"/>
      <c r="O515" s="123"/>
      <c r="P515" s="107"/>
      <c r="Q515" s="37" t="str">
        <f t="shared" si="15"/>
        <v/>
      </c>
    </row>
    <row r="516" spans="1:17">
      <c r="A516" s="107" t="s">
        <v>1527</v>
      </c>
      <c r="B516" s="107"/>
      <c r="C516" s="123"/>
      <c r="D516" s="134"/>
      <c r="E516" s="37" t="str">
        <f t="shared" si="14"/>
        <v/>
      </c>
      <c r="F516" s="123"/>
      <c r="G516" s="123"/>
      <c r="H516" s="123"/>
      <c r="I516" s="123"/>
      <c r="J516" s="123"/>
      <c r="K516" s="123"/>
      <c r="L516" s="123"/>
      <c r="M516" s="123"/>
      <c r="N516" s="123"/>
      <c r="O516" s="123"/>
      <c r="P516" s="107"/>
      <c r="Q516" s="37" t="str">
        <f t="shared" si="15"/>
        <v/>
      </c>
    </row>
    <row r="517" spans="1:17">
      <c r="A517" s="107" t="s">
        <v>1528</v>
      </c>
      <c r="B517" s="107"/>
      <c r="C517" s="123"/>
      <c r="D517" s="134"/>
      <c r="E517" s="37" t="str">
        <f t="shared" si="14"/>
        <v/>
      </c>
      <c r="F517" s="123"/>
      <c r="G517" s="123"/>
      <c r="H517" s="123"/>
      <c r="I517" s="123"/>
      <c r="J517" s="123"/>
      <c r="K517" s="123"/>
      <c r="L517" s="123"/>
      <c r="M517" s="123"/>
      <c r="N517" s="123"/>
      <c r="O517" s="123"/>
      <c r="P517" s="107"/>
      <c r="Q517" s="37" t="str">
        <f t="shared" si="15"/>
        <v/>
      </c>
    </row>
    <row r="518" spans="1:17">
      <c r="A518" s="107" t="s">
        <v>1529</v>
      </c>
      <c r="B518" s="107"/>
      <c r="C518" s="123"/>
      <c r="D518" s="134"/>
      <c r="E518" s="37" t="str">
        <f t="shared" ref="E518:E581" si="16">IF(G518="", "", G518) &amp; IF(I518="", "", "-" &amp; I518) &amp; IF(K518="", "", "-" &amp; K518) &amp; IF(M518="", "", "-" &amp; M518) &amp; IF(O518="", "", "-" &amp; O518)</f>
        <v/>
      </c>
      <c r="F518" s="123"/>
      <c r="G518" s="123"/>
      <c r="H518" s="123"/>
      <c r="I518" s="123"/>
      <c r="J518" s="123"/>
      <c r="K518" s="123"/>
      <c r="L518" s="123"/>
      <c r="M518" s="123"/>
      <c r="N518" s="123"/>
      <c r="O518" s="123"/>
      <c r="P518" s="107"/>
      <c r="Q518" s="37" t="str">
        <f t="shared" ref="Q518:Q581" si="17">IF(G518="","",(IF(I518="",1,IF(K518="",2,IF(M518="",3,IF(O518="",4,5))))))</f>
        <v/>
      </c>
    </row>
    <row r="519" spans="1:17">
      <c r="A519" s="107" t="s">
        <v>1530</v>
      </c>
      <c r="B519" s="107"/>
      <c r="C519" s="123"/>
      <c r="D519" s="134"/>
      <c r="E519" s="37" t="str">
        <f t="shared" si="16"/>
        <v/>
      </c>
      <c r="F519" s="123"/>
      <c r="G519" s="123"/>
      <c r="H519" s="123"/>
      <c r="I519" s="123"/>
      <c r="J519" s="123"/>
      <c r="K519" s="123"/>
      <c r="L519" s="123"/>
      <c r="M519" s="123"/>
      <c r="N519" s="123"/>
      <c r="O519" s="123"/>
      <c r="P519" s="107"/>
      <c r="Q519" s="37" t="str">
        <f t="shared" si="17"/>
        <v/>
      </c>
    </row>
    <row r="520" spans="1:17">
      <c r="A520" s="107" t="s">
        <v>1531</v>
      </c>
      <c r="B520" s="107"/>
      <c r="C520" s="123"/>
      <c r="D520" s="134"/>
      <c r="E520" s="37" t="str">
        <f t="shared" si="16"/>
        <v/>
      </c>
      <c r="F520" s="123"/>
      <c r="G520" s="123"/>
      <c r="H520" s="123"/>
      <c r="I520" s="123"/>
      <c r="J520" s="123"/>
      <c r="K520" s="123"/>
      <c r="L520" s="123"/>
      <c r="M520" s="123"/>
      <c r="N520" s="123"/>
      <c r="O520" s="123"/>
      <c r="P520" s="107"/>
      <c r="Q520" s="37" t="str">
        <f t="shared" si="17"/>
        <v/>
      </c>
    </row>
    <row r="521" spans="1:17">
      <c r="A521" s="107" t="s">
        <v>1532</v>
      </c>
      <c r="B521" s="107"/>
      <c r="C521" s="123"/>
      <c r="D521" s="134"/>
      <c r="E521" s="37" t="str">
        <f t="shared" si="16"/>
        <v/>
      </c>
      <c r="F521" s="123"/>
      <c r="G521" s="123"/>
      <c r="H521" s="123"/>
      <c r="I521" s="123"/>
      <c r="J521" s="123"/>
      <c r="K521" s="123"/>
      <c r="L521" s="123"/>
      <c r="M521" s="123"/>
      <c r="N521" s="123"/>
      <c r="O521" s="123"/>
      <c r="P521" s="107"/>
      <c r="Q521" s="37" t="str">
        <f t="shared" si="17"/>
        <v/>
      </c>
    </row>
    <row r="522" spans="1:17">
      <c r="A522" s="107" t="s">
        <v>1533</v>
      </c>
      <c r="B522" s="107"/>
      <c r="C522" s="123"/>
      <c r="D522" s="134"/>
      <c r="E522" s="37" t="str">
        <f t="shared" si="16"/>
        <v/>
      </c>
      <c r="F522" s="123"/>
      <c r="G522" s="123"/>
      <c r="H522" s="123"/>
      <c r="I522" s="123"/>
      <c r="J522" s="123"/>
      <c r="K522" s="123"/>
      <c r="L522" s="123"/>
      <c r="M522" s="123"/>
      <c r="N522" s="123"/>
      <c r="O522" s="123"/>
      <c r="P522" s="107"/>
      <c r="Q522" s="37" t="str">
        <f t="shared" si="17"/>
        <v/>
      </c>
    </row>
    <row r="523" spans="1:17">
      <c r="A523" s="107" t="s">
        <v>1534</v>
      </c>
      <c r="B523" s="107"/>
      <c r="C523" s="123"/>
      <c r="D523" s="134"/>
      <c r="E523" s="37" t="str">
        <f t="shared" si="16"/>
        <v/>
      </c>
      <c r="F523" s="123"/>
      <c r="G523" s="123"/>
      <c r="H523" s="123"/>
      <c r="I523" s="123"/>
      <c r="J523" s="123"/>
      <c r="K523" s="123"/>
      <c r="L523" s="123"/>
      <c r="M523" s="123"/>
      <c r="N523" s="123"/>
      <c r="O523" s="123"/>
      <c r="P523" s="107"/>
      <c r="Q523" s="37" t="str">
        <f t="shared" si="17"/>
        <v/>
      </c>
    </row>
    <row r="524" spans="1:17">
      <c r="A524" s="107" t="s">
        <v>1535</v>
      </c>
      <c r="B524" s="107"/>
      <c r="C524" s="123"/>
      <c r="D524" s="134"/>
      <c r="E524" s="37" t="str">
        <f t="shared" si="16"/>
        <v/>
      </c>
      <c r="F524" s="123"/>
      <c r="G524" s="123"/>
      <c r="H524" s="123"/>
      <c r="I524" s="123"/>
      <c r="J524" s="123"/>
      <c r="K524" s="123"/>
      <c r="L524" s="123"/>
      <c r="M524" s="123"/>
      <c r="N524" s="123"/>
      <c r="O524" s="123"/>
      <c r="P524" s="107"/>
      <c r="Q524" s="37" t="str">
        <f t="shared" si="17"/>
        <v/>
      </c>
    </row>
    <row r="525" spans="1:17">
      <c r="A525" s="107" t="s">
        <v>1536</v>
      </c>
      <c r="B525" s="107"/>
      <c r="C525" s="123"/>
      <c r="D525" s="134"/>
      <c r="E525" s="37" t="str">
        <f t="shared" si="16"/>
        <v/>
      </c>
      <c r="F525" s="123"/>
      <c r="G525" s="123"/>
      <c r="H525" s="123"/>
      <c r="I525" s="123"/>
      <c r="J525" s="123"/>
      <c r="K525" s="123"/>
      <c r="L525" s="123"/>
      <c r="M525" s="123"/>
      <c r="N525" s="123"/>
      <c r="O525" s="123"/>
      <c r="P525" s="107"/>
      <c r="Q525" s="37" t="str">
        <f t="shared" si="17"/>
        <v/>
      </c>
    </row>
    <row r="526" spans="1:17">
      <c r="A526" s="107" t="s">
        <v>1537</v>
      </c>
      <c r="B526" s="107"/>
      <c r="C526" s="123"/>
      <c r="D526" s="134"/>
      <c r="E526" s="37" t="str">
        <f t="shared" si="16"/>
        <v/>
      </c>
      <c r="F526" s="123"/>
      <c r="G526" s="123"/>
      <c r="H526" s="123"/>
      <c r="I526" s="123"/>
      <c r="J526" s="123"/>
      <c r="K526" s="123"/>
      <c r="L526" s="123"/>
      <c r="M526" s="123"/>
      <c r="N526" s="123"/>
      <c r="O526" s="123"/>
      <c r="P526" s="107"/>
      <c r="Q526" s="37" t="str">
        <f t="shared" si="17"/>
        <v/>
      </c>
    </row>
    <row r="527" spans="1:17">
      <c r="A527" s="107" t="s">
        <v>1538</v>
      </c>
      <c r="B527" s="107"/>
      <c r="C527" s="123"/>
      <c r="D527" s="134"/>
      <c r="E527" s="37" t="str">
        <f t="shared" si="16"/>
        <v/>
      </c>
      <c r="F527" s="123"/>
      <c r="G527" s="123"/>
      <c r="H527" s="123"/>
      <c r="I527" s="123"/>
      <c r="J527" s="123"/>
      <c r="K527" s="123"/>
      <c r="L527" s="123"/>
      <c r="M527" s="123"/>
      <c r="N527" s="123"/>
      <c r="O527" s="123"/>
      <c r="P527" s="107"/>
      <c r="Q527" s="37" t="str">
        <f t="shared" si="17"/>
        <v/>
      </c>
    </row>
    <row r="528" spans="1:17">
      <c r="A528" s="107" t="s">
        <v>1539</v>
      </c>
      <c r="B528" s="107"/>
      <c r="C528" s="123"/>
      <c r="D528" s="134"/>
      <c r="E528" s="37" t="str">
        <f t="shared" si="16"/>
        <v/>
      </c>
      <c r="F528" s="123"/>
      <c r="G528" s="123"/>
      <c r="H528" s="123"/>
      <c r="I528" s="123"/>
      <c r="J528" s="123"/>
      <c r="K528" s="123"/>
      <c r="L528" s="123"/>
      <c r="M528" s="123"/>
      <c r="N528" s="123"/>
      <c r="O528" s="123"/>
      <c r="P528" s="107"/>
      <c r="Q528" s="37" t="str">
        <f t="shared" si="17"/>
        <v/>
      </c>
    </row>
    <row r="529" spans="1:17">
      <c r="A529" s="107" t="s">
        <v>1540</v>
      </c>
      <c r="B529" s="107"/>
      <c r="C529" s="123"/>
      <c r="D529" s="134"/>
      <c r="E529" s="37" t="str">
        <f t="shared" si="16"/>
        <v/>
      </c>
      <c r="F529" s="123"/>
      <c r="G529" s="123"/>
      <c r="H529" s="123"/>
      <c r="I529" s="123"/>
      <c r="J529" s="123"/>
      <c r="K529" s="123"/>
      <c r="L529" s="123"/>
      <c r="M529" s="123"/>
      <c r="N529" s="123"/>
      <c r="O529" s="123"/>
      <c r="P529" s="107"/>
      <c r="Q529" s="37" t="str">
        <f t="shared" si="17"/>
        <v/>
      </c>
    </row>
    <row r="530" spans="1:17">
      <c r="A530" s="107" t="s">
        <v>1541</v>
      </c>
      <c r="B530" s="107"/>
      <c r="C530" s="123"/>
      <c r="D530" s="134"/>
      <c r="E530" s="37" t="str">
        <f t="shared" si="16"/>
        <v/>
      </c>
      <c r="F530" s="123"/>
      <c r="G530" s="123"/>
      <c r="H530" s="123"/>
      <c r="I530" s="123"/>
      <c r="J530" s="123"/>
      <c r="K530" s="123"/>
      <c r="L530" s="123"/>
      <c r="M530" s="123"/>
      <c r="N530" s="123"/>
      <c r="O530" s="123"/>
      <c r="P530" s="107"/>
      <c r="Q530" s="37" t="str">
        <f t="shared" si="17"/>
        <v/>
      </c>
    </row>
    <row r="531" spans="1:17">
      <c r="A531" s="107" t="s">
        <v>1542</v>
      </c>
      <c r="B531" s="107"/>
      <c r="C531" s="123"/>
      <c r="D531" s="134"/>
      <c r="E531" s="37" t="str">
        <f t="shared" si="16"/>
        <v/>
      </c>
      <c r="F531" s="123"/>
      <c r="G531" s="123"/>
      <c r="H531" s="123"/>
      <c r="I531" s="123"/>
      <c r="J531" s="123"/>
      <c r="K531" s="123"/>
      <c r="L531" s="123"/>
      <c r="M531" s="123"/>
      <c r="N531" s="123"/>
      <c r="O531" s="123"/>
      <c r="P531" s="107"/>
      <c r="Q531" s="37" t="str">
        <f t="shared" si="17"/>
        <v/>
      </c>
    </row>
    <row r="532" spans="1:17">
      <c r="A532" s="107" t="s">
        <v>1543</v>
      </c>
      <c r="B532" s="107"/>
      <c r="C532" s="123"/>
      <c r="D532" s="134"/>
      <c r="E532" s="37" t="str">
        <f t="shared" si="16"/>
        <v/>
      </c>
      <c r="F532" s="123"/>
      <c r="G532" s="123"/>
      <c r="H532" s="123"/>
      <c r="I532" s="123"/>
      <c r="J532" s="123"/>
      <c r="K532" s="123"/>
      <c r="L532" s="123"/>
      <c r="M532" s="123"/>
      <c r="N532" s="123"/>
      <c r="O532" s="123"/>
      <c r="P532" s="107"/>
      <c r="Q532" s="37" t="str">
        <f t="shared" si="17"/>
        <v/>
      </c>
    </row>
    <row r="533" spans="1:17">
      <c r="A533" s="107" t="s">
        <v>1544</v>
      </c>
      <c r="B533" s="107"/>
      <c r="C533" s="123"/>
      <c r="D533" s="134"/>
      <c r="E533" s="37" t="str">
        <f t="shared" si="16"/>
        <v/>
      </c>
      <c r="F533" s="123"/>
      <c r="G533" s="123"/>
      <c r="H533" s="123"/>
      <c r="I533" s="123"/>
      <c r="J533" s="123"/>
      <c r="K533" s="123"/>
      <c r="L533" s="123"/>
      <c r="M533" s="123"/>
      <c r="N533" s="123"/>
      <c r="O533" s="123"/>
      <c r="P533" s="107"/>
      <c r="Q533" s="37" t="str">
        <f t="shared" si="17"/>
        <v/>
      </c>
    </row>
    <row r="534" spans="1:17">
      <c r="A534" s="107" t="s">
        <v>1545</v>
      </c>
      <c r="B534" s="107"/>
      <c r="C534" s="123"/>
      <c r="D534" s="134"/>
      <c r="E534" s="37" t="str">
        <f t="shared" si="16"/>
        <v/>
      </c>
      <c r="F534" s="123"/>
      <c r="G534" s="123"/>
      <c r="H534" s="123"/>
      <c r="I534" s="123"/>
      <c r="J534" s="123"/>
      <c r="K534" s="123"/>
      <c r="L534" s="123"/>
      <c r="M534" s="123"/>
      <c r="N534" s="123"/>
      <c r="O534" s="123"/>
      <c r="P534" s="107"/>
      <c r="Q534" s="37" t="str">
        <f t="shared" si="17"/>
        <v/>
      </c>
    </row>
    <row r="535" spans="1:17">
      <c r="A535" s="107" t="s">
        <v>1546</v>
      </c>
      <c r="B535" s="107"/>
      <c r="C535" s="123"/>
      <c r="D535" s="134"/>
      <c r="E535" s="37" t="str">
        <f t="shared" si="16"/>
        <v/>
      </c>
      <c r="F535" s="123"/>
      <c r="G535" s="123"/>
      <c r="H535" s="123"/>
      <c r="I535" s="123"/>
      <c r="J535" s="123"/>
      <c r="K535" s="123"/>
      <c r="L535" s="123"/>
      <c r="M535" s="123"/>
      <c r="N535" s="123"/>
      <c r="O535" s="123"/>
      <c r="P535" s="107"/>
      <c r="Q535" s="37" t="str">
        <f t="shared" si="17"/>
        <v/>
      </c>
    </row>
    <row r="536" spans="1:17">
      <c r="A536" s="107" t="s">
        <v>1547</v>
      </c>
      <c r="B536" s="107"/>
      <c r="C536" s="123"/>
      <c r="D536" s="134"/>
      <c r="E536" s="37" t="str">
        <f t="shared" si="16"/>
        <v/>
      </c>
      <c r="F536" s="123"/>
      <c r="G536" s="123"/>
      <c r="H536" s="123"/>
      <c r="I536" s="123"/>
      <c r="J536" s="123"/>
      <c r="K536" s="123"/>
      <c r="L536" s="123"/>
      <c r="M536" s="123"/>
      <c r="N536" s="123"/>
      <c r="O536" s="123"/>
      <c r="P536" s="107"/>
      <c r="Q536" s="37" t="str">
        <f t="shared" si="17"/>
        <v/>
      </c>
    </row>
    <row r="537" spans="1:17">
      <c r="A537" s="107" t="s">
        <v>1548</v>
      </c>
      <c r="B537" s="107"/>
      <c r="C537" s="123"/>
      <c r="D537" s="134"/>
      <c r="E537" s="37" t="str">
        <f t="shared" si="16"/>
        <v/>
      </c>
      <c r="F537" s="123"/>
      <c r="G537" s="123"/>
      <c r="H537" s="123"/>
      <c r="I537" s="123"/>
      <c r="J537" s="123"/>
      <c r="K537" s="123"/>
      <c r="L537" s="123"/>
      <c r="M537" s="123"/>
      <c r="N537" s="123"/>
      <c r="O537" s="123"/>
      <c r="P537" s="107"/>
      <c r="Q537" s="37" t="str">
        <f t="shared" si="17"/>
        <v/>
      </c>
    </row>
    <row r="538" spans="1:17">
      <c r="A538" s="107" t="s">
        <v>1549</v>
      </c>
      <c r="B538" s="107"/>
      <c r="C538" s="123"/>
      <c r="D538" s="134"/>
      <c r="E538" s="37" t="str">
        <f t="shared" si="16"/>
        <v/>
      </c>
      <c r="F538" s="123"/>
      <c r="G538" s="123"/>
      <c r="H538" s="123"/>
      <c r="I538" s="123"/>
      <c r="J538" s="123"/>
      <c r="K538" s="123"/>
      <c r="L538" s="123"/>
      <c r="M538" s="123"/>
      <c r="N538" s="123"/>
      <c r="O538" s="123"/>
      <c r="P538" s="107"/>
      <c r="Q538" s="37" t="str">
        <f t="shared" si="17"/>
        <v/>
      </c>
    </row>
    <row r="539" spans="1:17">
      <c r="A539" s="107" t="s">
        <v>1550</v>
      </c>
      <c r="B539" s="107"/>
      <c r="C539" s="123"/>
      <c r="D539" s="134"/>
      <c r="E539" s="37" t="str">
        <f t="shared" si="16"/>
        <v/>
      </c>
      <c r="F539" s="123"/>
      <c r="G539" s="123"/>
      <c r="H539" s="123"/>
      <c r="I539" s="123"/>
      <c r="J539" s="123"/>
      <c r="K539" s="123"/>
      <c r="L539" s="123"/>
      <c r="M539" s="123"/>
      <c r="N539" s="123"/>
      <c r="O539" s="123"/>
      <c r="P539" s="107"/>
      <c r="Q539" s="37" t="str">
        <f t="shared" si="17"/>
        <v/>
      </c>
    </row>
    <row r="540" spans="1:17">
      <c r="A540" s="107" t="s">
        <v>1551</v>
      </c>
      <c r="B540" s="107"/>
      <c r="C540" s="123"/>
      <c r="D540" s="134"/>
      <c r="E540" s="37" t="str">
        <f t="shared" si="16"/>
        <v/>
      </c>
      <c r="F540" s="123"/>
      <c r="G540" s="123"/>
      <c r="H540" s="123"/>
      <c r="I540" s="123"/>
      <c r="J540" s="123"/>
      <c r="K540" s="123"/>
      <c r="L540" s="123"/>
      <c r="M540" s="123"/>
      <c r="N540" s="123"/>
      <c r="O540" s="123"/>
      <c r="P540" s="107"/>
      <c r="Q540" s="37" t="str">
        <f t="shared" si="17"/>
        <v/>
      </c>
    </row>
    <row r="541" spans="1:17">
      <c r="A541" s="107" t="s">
        <v>1552</v>
      </c>
      <c r="B541" s="107"/>
      <c r="C541" s="123"/>
      <c r="D541" s="134"/>
      <c r="E541" s="37" t="str">
        <f t="shared" si="16"/>
        <v/>
      </c>
      <c r="F541" s="123"/>
      <c r="G541" s="123"/>
      <c r="H541" s="123"/>
      <c r="I541" s="123"/>
      <c r="J541" s="123"/>
      <c r="K541" s="123"/>
      <c r="L541" s="123"/>
      <c r="M541" s="123"/>
      <c r="N541" s="123"/>
      <c r="O541" s="123"/>
      <c r="P541" s="107"/>
      <c r="Q541" s="37" t="str">
        <f t="shared" si="17"/>
        <v/>
      </c>
    </row>
    <row r="542" spans="1:17">
      <c r="A542" s="107" t="s">
        <v>1553</v>
      </c>
      <c r="B542" s="107"/>
      <c r="C542" s="123"/>
      <c r="D542" s="134"/>
      <c r="E542" s="37" t="str">
        <f t="shared" si="16"/>
        <v/>
      </c>
      <c r="F542" s="123"/>
      <c r="G542" s="123"/>
      <c r="H542" s="123"/>
      <c r="I542" s="123"/>
      <c r="J542" s="123"/>
      <c r="K542" s="123"/>
      <c r="L542" s="123"/>
      <c r="M542" s="123"/>
      <c r="N542" s="123"/>
      <c r="O542" s="123"/>
      <c r="P542" s="107"/>
      <c r="Q542" s="37" t="str">
        <f t="shared" si="17"/>
        <v/>
      </c>
    </row>
    <row r="543" spans="1:17">
      <c r="A543" s="107" t="s">
        <v>1554</v>
      </c>
      <c r="B543" s="107"/>
      <c r="C543" s="123"/>
      <c r="D543" s="134"/>
      <c r="E543" s="37" t="str">
        <f t="shared" si="16"/>
        <v/>
      </c>
      <c r="F543" s="123"/>
      <c r="G543" s="123"/>
      <c r="H543" s="123"/>
      <c r="I543" s="123"/>
      <c r="J543" s="123"/>
      <c r="K543" s="123"/>
      <c r="L543" s="123"/>
      <c r="M543" s="123"/>
      <c r="N543" s="123"/>
      <c r="O543" s="123"/>
      <c r="P543" s="107"/>
      <c r="Q543" s="37" t="str">
        <f t="shared" si="17"/>
        <v/>
      </c>
    </row>
    <row r="544" spans="1:17">
      <c r="A544" s="107" t="s">
        <v>1555</v>
      </c>
      <c r="B544" s="107"/>
      <c r="C544" s="123"/>
      <c r="D544" s="134"/>
      <c r="E544" s="37" t="str">
        <f t="shared" si="16"/>
        <v/>
      </c>
      <c r="F544" s="123"/>
      <c r="G544" s="123"/>
      <c r="H544" s="123"/>
      <c r="I544" s="123"/>
      <c r="J544" s="123"/>
      <c r="K544" s="123"/>
      <c r="L544" s="123"/>
      <c r="M544" s="123"/>
      <c r="N544" s="123"/>
      <c r="O544" s="123"/>
      <c r="P544" s="107"/>
      <c r="Q544" s="37" t="str">
        <f t="shared" si="17"/>
        <v/>
      </c>
    </row>
    <row r="545" spans="1:17">
      <c r="A545" s="107" t="s">
        <v>1556</v>
      </c>
      <c r="B545" s="107"/>
      <c r="C545" s="123"/>
      <c r="D545" s="134"/>
      <c r="E545" s="37" t="str">
        <f t="shared" si="16"/>
        <v/>
      </c>
      <c r="F545" s="123"/>
      <c r="G545" s="123"/>
      <c r="H545" s="123"/>
      <c r="I545" s="123"/>
      <c r="J545" s="123"/>
      <c r="K545" s="123"/>
      <c r="L545" s="123"/>
      <c r="M545" s="123"/>
      <c r="N545" s="123"/>
      <c r="O545" s="123"/>
      <c r="P545" s="107"/>
      <c r="Q545" s="37" t="str">
        <f t="shared" si="17"/>
        <v/>
      </c>
    </row>
    <row r="546" spans="1:17">
      <c r="A546" s="107" t="s">
        <v>1557</v>
      </c>
      <c r="B546" s="107"/>
      <c r="C546" s="123"/>
      <c r="D546" s="134"/>
      <c r="E546" s="37" t="str">
        <f t="shared" si="16"/>
        <v/>
      </c>
      <c r="F546" s="123"/>
      <c r="G546" s="123"/>
      <c r="H546" s="123"/>
      <c r="I546" s="123"/>
      <c r="J546" s="123"/>
      <c r="K546" s="123"/>
      <c r="L546" s="123"/>
      <c r="M546" s="123"/>
      <c r="N546" s="123"/>
      <c r="O546" s="123"/>
      <c r="P546" s="107"/>
      <c r="Q546" s="37" t="str">
        <f t="shared" si="17"/>
        <v/>
      </c>
    </row>
    <row r="547" spans="1:17">
      <c r="A547" s="107" t="s">
        <v>1558</v>
      </c>
      <c r="B547" s="107"/>
      <c r="C547" s="123"/>
      <c r="D547" s="134"/>
      <c r="E547" s="37" t="str">
        <f t="shared" si="16"/>
        <v/>
      </c>
      <c r="F547" s="123"/>
      <c r="G547" s="123"/>
      <c r="H547" s="123"/>
      <c r="I547" s="123"/>
      <c r="J547" s="123"/>
      <c r="K547" s="123"/>
      <c r="L547" s="123"/>
      <c r="M547" s="123"/>
      <c r="N547" s="123"/>
      <c r="O547" s="123"/>
      <c r="P547" s="107"/>
      <c r="Q547" s="37" t="str">
        <f t="shared" si="17"/>
        <v/>
      </c>
    </row>
    <row r="548" spans="1:17">
      <c r="A548" s="107" t="s">
        <v>1559</v>
      </c>
      <c r="B548" s="107"/>
      <c r="C548" s="123"/>
      <c r="D548" s="134"/>
      <c r="E548" s="37" t="str">
        <f t="shared" si="16"/>
        <v/>
      </c>
      <c r="F548" s="123"/>
      <c r="G548" s="123"/>
      <c r="H548" s="123"/>
      <c r="I548" s="123"/>
      <c r="J548" s="123"/>
      <c r="K548" s="123"/>
      <c r="L548" s="123"/>
      <c r="M548" s="123"/>
      <c r="N548" s="123"/>
      <c r="O548" s="123"/>
      <c r="P548" s="107"/>
      <c r="Q548" s="37" t="str">
        <f t="shared" si="17"/>
        <v/>
      </c>
    </row>
    <row r="549" spans="1:17">
      <c r="A549" s="107" t="s">
        <v>1560</v>
      </c>
      <c r="B549" s="107"/>
      <c r="C549" s="123"/>
      <c r="D549" s="134"/>
      <c r="E549" s="37" t="str">
        <f t="shared" si="16"/>
        <v/>
      </c>
      <c r="F549" s="123"/>
      <c r="G549" s="123"/>
      <c r="H549" s="123"/>
      <c r="I549" s="123"/>
      <c r="J549" s="123"/>
      <c r="K549" s="123"/>
      <c r="L549" s="123"/>
      <c r="M549" s="123"/>
      <c r="N549" s="123"/>
      <c r="O549" s="123"/>
      <c r="P549" s="107"/>
      <c r="Q549" s="37" t="str">
        <f t="shared" si="17"/>
        <v/>
      </c>
    </row>
    <row r="550" spans="1:17">
      <c r="A550" s="107" t="s">
        <v>1561</v>
      </c>
      <c r="B550" s="107"/>
      <c r="C550" s="123"/>
      <c r="D550" s="134"/>
      <c r="E550" s="37" t="str">
        <f t="shared" si="16"/>
        <v/>
      </c>
      <c r="F550" s="123"/>
      <c r="G550" s="123"/>
      <c r="H550" s="123"/>
      <c r="I550" s="123"/>
      <c r="J550" s="123"/>
      <c r="K550" s="123"/>
      <c r="L550" s="123"/>
      <c r="M550" s="123"/>
      <c r="N550" s="123"/>
      <c r="O550" s="123"/>
      <c r="P550" s="107"/>
      <c r="Q550" s="37" t="str">
        <f t="shared" si="17"/>
        <v/>
      </c>
    </row>
    <row r="551" spans="1:17">
      <c r="A551" s="107" t="s">
        <v>1562</v>
      </c>
      <c r="B551" s="107"/>
      <c r="C551" s="123"/>
      <c r="D551" s="134"/>
      <c r="E551" s="37" t="str">
        <f t="shared" si="16"/>
        <v/>
      </c>
      <c r="F551" s="123"/>
      <c r="G551" s="123"/>
      <c r="H551" s="123"/>
      <c r="I551" s="123"/>
      <c r="J551" s="123"/>
      <c r="K551" s="123"/>
      <c r="L551" s="123"/>
      <c r="M551" s="123"/>
      <c r="N551" s="123"/>
      <c r="O551" s="123"/>
      <c r="P551" s="107"/>
      <c r="Q551" s="37" t="str">
        <f t="shared" si="17"/>
        <v/>
      </c>
    </row>
    <row r="552" spans="1:17">
      <c r="A552" s="107" t="s">
        <v>1563</v>
      </c>
      <c r="B552" s="107"/>
      <c r="C552" s="123"/>
      <c r="D552" s="134"/>
      <c r="E552" s="37" t="str">
        <f t="shared" si="16"/>
        <v/>
      </c>
      <c r="F552" s="123"/>
      <c r="G552" s="123"/>
      <c r="H552" s="123"/>
      <c r="I552" s="123"/>
      <c r="J552" s="123"/>
      <c r="K552" s="123"/>
      <c r="L552" s="123"/>
      <c r="M552" s="123"/>
      <c r="N552" s="123"/>
      <c r="O552" s="123"/>
      <c r="P552" s="107"/>
      <c r="Q552" s="37" t="str">
        <f t="shared" si="17"/>
        <v/>
      </c>
    </row>
    <row r="553" spans="1:17">
      <c r="A553" s="107" t="s">
        <v>1564</v>
      </c>
      <c r="B553" s="107"/>
      <c r="C553" s="123"/>
      <c r="D553" s="134"/>
      <c r="E553" s="37" t="str">
        <f t="shared" si="16"/>
        <v/>
      </c>
      <c r="F553" s="123"/>
      <c r="G553" s="123"/>
      <c r="H553" s="123"/>
      <c r="I553" s="123"/>
      <c r="J553" s="123"/>
      <c r="K553" s="123"/>
      <c r="L553" s="123"/>
      <c r="M553" s="123"/>
      <c r="N553" s="123"/>
      <c r="O553" s="123"/>
      <c r="P553" s="107"/>
      <c r="Q553" s="37" t="str">
        <f t="shared" si="17"/>
        <v/>
      </c>
    </row>
    <row r="554" spans="1:17">
      <c r="A554" s="107" t="s">
        <v>1565</v>
      </c>
      <c r="B554" s="107"/>
      <c r="C554" s="123"/>
      <c r="D554" s="134"/>
      <c r="E554" s="37" t="str">
        <f t="shared" si="16"/>
        <v/>
      </c>
      <c r="F554" s="123"/>
      <c r="G554" s="123"/>
      <c r="H554" s="123"/>
      <c r="I554" s="123"/>
      <c r="J554" s="123"/>
      <c r="K554" s="123"/>
      <c r="L554" s="123"/>
      <c r="M554" s="123"/>
      <c r="N554" s="123"/>
      <c r="O554" s="123"/>
      <c r="P554" s="107"/>
      <c r="Q554" s="37" t="str">
        <f t="shared" si="17"/>
        <v/>
      </c>
    </row>
    <row r="555" spans="1:17">
      <c r="A555" s="107" t="s">
        <v>1566</v>
      </c>
      <c r="B555" s="107"/>
      <c r="C555" s="123"/>
      <c r="D555" s="134"/>
      <c r="E555" s="37" t="str">
        <f t="shared" si="16"/>
        <v/>
      </c>
      <c r="F555" s="123"/>
      <c r="G555" s="123"/>
      <c r="H555" s="123"/>
      <c r="I555" s="123"/>
      <c r="J555" s="123"/>
      <c r="K555" s="123"/>
      <c r="L555" s="123"/>
      <c r="M555" s="123"/>
      <c r="N555" s="123"/>
      <c r="O555" s="123"/>
      <c r="P555" s="107"/>
      <c r="Q555" s="37" t="str">
        <f t="shared" si="17"/>
        <v/>
      </c>
    </row>
    <row r="556" spans="1:17">
      <c r="A556" s="107" t="s">
        <v>1567</v>
      </c>
      <c r="B556" s="107"/>
      <c r="C556" s="123"/>
      <c r="D556" s="134"/>
      <c r="E556" s="37" t="str">
        <f t="shared" si="16"/>
        <v/>
      </c>
      <c r="F556" s="123"/>
      <c r="G556" s="123"/>
      <c r="H556" s="123"/>
      <c r="I556" s="123"/>
      <c r="J556" s="123"/>
      <c r="K556" s="123"/>
      <c r="L556" s="123"/>
      <c r="M556" s="123"/>
      <c r="N556" s="123"/>
      <c r="O556" s="123"/>
      <c r="P556" s="107"/>
      <c r="Q556" s="37" t="str">
        <f t="shared" si="17"/>
        <v/>
      </c>
    </row>
    <row r="557" spans="1:17">
      <c r="A557" s="107" t="s">
        <v>1568</v>
      </c>
      <c r="B557" s="107"/>
      <c r="C557" s="123"/>
      <c r="D557" s="134"/>
      <c r="E557" s="37" t="str">
        <f t="shared" si="16"/>
        <v/>
      </c>
      <c r="F557" s="123"/>
      <c r="G557" s="123"/>
      <c r="H557" s="123"/>
      <c r="I557" s="123"/>
      <c r="J557" s="123"/>
      <c r="K557" s="123"/>
      <c r="L557" s="123"/>
      <c r="M557" s="123"/>
      <c r="N557" s="123"/>
      <c r="O557" s="123"/>
      <c r="P557" s="107"/>
      <c r="Q557" s="37" t="str">
        <f t="shared" si="17"/>
        <v/>
      </c>
    </row>
    <row r="558" spans="1:17">
      <c r="A558" s="107" t="s">
        <v>1569</v>
      </c>
      <c r="B558" s="107"/>
      <c r="C558" s="123"/>
      <c r="D558" s="134"/>
      <c r="E558" s="37" t="str">
        <f t="shared" si="16"/>
        <v/>
      </c>
      <c r="F558" s="123"/>
      <c r="G558" s="123"/>
      <c r="H558" s="123"/>
      <c r="I558" s="123"/>
      <c r="J558" s="123"/>
      <c r="K558" s="123"/>
      <c r="L558" s="123"/>
      <c r="M558" s="123"/>
      <c r="N558" s="123"/>
      <c r="O558" s="123"/>
      <c r="P558" s="107"/>
      <c r="Q558" s="37" t="str">
        <f t="shared" si="17"/>
        <v/>
      </c>
    </row>
    <row r="559" spans="1:17">
      <c r="A559" s="107" t="s">
        <v>1570</v>
      </c>
      <c r="B559" s="107"/>
      <c r="C559" s="123"/>
      <c r="D559" s="134"/>
      <c r="E559" s="37" t="str">
        <f t="shared" si="16"/>
        <v/>
      </c>
      <c r="F559" s="123"/>
      <c r="G559" s="123"/>
      <c r="H559" s="123"/>
      <c r="I559" s="123"/>
      <c r="J559" s="123"/>
      <c r="K559" s="123"/>
      <c r="L559" s="123"/>
      <c r="M559" s="123"/>
      <c r="N559" s="123"/>
      <c r="O559" s="123"/>
      <c r="P559" s="107"/>
      <c r="Q559" s="37" t="str">
        <f t="shared" si="17"/>
        <v/>
      </c>
    </row>
    <row r="560" spans="1:17">
      <c r="A560" s="107" t="s">
        <v>1571</v>
      </c>
      <c r="B560" s="107"/>
      <c r="C560" s="123"/>
      <c r="D560" s="134"/>
      <c r="E560" s="37" t="str">
        <f t="shared" si="16"/>
        <v/>
      </c>
      <c r="F560" s="123"/>
      <c r="G560" s="123"/>
      <c r="H560" s="123"/>
      <c r="I560" s="123"/>
      <c r="J560" s="123"/>
      <c r="K560" s="123"/>
      <c r="L560" s="123"/>
      <c r="M560" s="123"/>
      <c r="N560" s="123"/>
      <c r="O560" s="123"/>
      <c r="P560" s="107"/>
      <c r="Q560" s="37" t="str">
        <f t="shared" si="17"/>
        <v/>
      </c>
    </row>
    <row r="561" spans="1:17">
      <c r="A561" s="107" t="s">
        <v>1572</v>
      </c>
      <c r="B561" s="107"/>
      <c r="C561" s="123"/>
      <c r="D561" s="134"/>
      <c r="E561" s="37" t="str">
        <f t="shared" si="16"/>
        <v/>
      </c>
      <c r="F561" s="123"/>
      <c r="G561" s="123"/>
      <c r="H561" s="123"/>
      <c r="I561" s="123"/>
      <c r="J561" s="123"/>
      <c r="K561" s="123"/>
      <c r="L561" s="123"/>
      <c r="M561" s="123"/>
      <c r="N561" s="123"/>
      <c r="O561" s="123"/>
      <c r="P561" s="107"/>
      <c r="Q561" s="37" t="str">
        <f t="shared" si="17"/>
        <v/>
      </c>
    </row>
    <row r="562" spans="1:17">
      <c r="A562" s="107" t="s">
        <v>1573</v>
      </c>
      <c r="B562" s="107"/>
      <c r="C562" s="123"/>
      <c r="D562" s="134"/>
      <c r="E562" s="37" t="str">
        <f t="shared" si="16"/>
        <v/>
      </c>
      <c r="F562" s="123"/>
      <c r="G562" s="123"/>
      <c r="H562" s="123"/>
      <c r="I562" s="123"/>
      <c r="J562" s="123"/>
      <c r="K562" s="123"/>
      <c r="L562" s="123"/>
      <c r="M562" s="123"/>
      <c r="N562" s="123"/>
      <c r="O562" s="123"/>
      <c r="P562" s="107"/>
      <c r="Q562" s="37" t="str">
        <f t="shared" si="17"/>
        <v/>
      </c>
    </row>
    <row r="563" spans="1:17">
      <c r="A563" s="107" t="s">
        <v>1574</v>
      </c>
      <c r="B563" s="107"/>
      <c r="C563" s="123"/>
      <c r="D563" s="134"/>
      <c r="E563" s="37" t="str">
        <f t="shared" si="16"/>
        <v/>
      </c>
      <c r="F563" s="123"/>
      <c r="G563" s="123"/>
      <c r="H563" s="123"/>
      <c r="I563" s="123"/>
      <c r="J563" s="123"/>
      <c r="K563" s="123"/>
      <c r="L563" s="123"/>
      <c r="M563" s="123"/>
      <c r="N563" s="123"/>
      <c r="O563" s="123"/>
      <c r="P563" s="107"/>
      <c r="Q563" s="37" t="str">
        <f t="shared" si="17"/>
        <v/>
      </c>
    </row>
    <row r="564" spans="1:17">
      <c r="A564" s="107" t="s">
        <v>1575</v>
      </c>
      <c r="B564" s="107"/>
      <c r="C564" s="123"/>
      <c r="D564" s="134"/>
      <c r="E564" s="37" t="str">
        <f t="shared" si="16"/>
        <v/>
      </c>
      <c r="F564" s="123"/>
      <c r="G564" s="123"/>
      <c r="H564" s="123"/>
      <c r="I564" s="123"/>
      <c r="J564" s="123"/>
      <c r="K564" s="123"/>
      <c r="L564" s="123"/>
      <c r="M564" s="123"/>
      <c r="N564" s="123"/>
      <c r="O564" s="123"/>
      <c r="P564" s="107"/>
      <c r="Q564" s="37" t="str">
        <f t="shared" si="17"/>
        <v/>
      </c>
    </row>
    <row r="565" spans="1:17">
      <c r="A565" s="107" t="s">
        <v>1576</v>
      </c>
      <c r="B565" s="107"/>
      <c r="C565" s="123"/>
      <c r="D565" s="134"/>
      <c r="E565" s="37" t="str">
        <f t="shared" si="16"/>
        <v/>
      </c>
      <c r="F565" s="123"/>
      <c r="G565" s="123"/>
      <c r="H565" s="123"/>
      <c r="I565" s="123"/>
      <c r="J565" s="123"/>
      <c r="K565" s="123"/>
      <c r="L565" s="123"/>
      <c r="M565" s="123"/>
      <c r="N565" s="123"/>
      <c r="O565" s="123"/>
      <c r="P565" s="107"/>
      <c r="Q565" s="37" t="str">
        <f t="shared" si="17"/>
        <v/>
      </c>
    </row>
    <row r="566" spans="1:17">
      <c r="A566" s="107" t="s">
        <v>1577</v>
      </c>
      <c r="B566" s="107"/>
      <c r="C566" s="123"/>
      <c r="D566" s="134"/>
      <c r="E566" s="37" t="str">
        <f t="shared" si="16"/>
        <v/>
      </c>
      <c r="F566" s="123"/>
      <c r="G566" s="123"/>
      <c r="H566" s="123"/>
      <c r="I566" s="123"/>
      <c r="J566" s="123"/>
      <c r="K566" s="123"/>
      <c r="L566" s="123"/>
      <c r="M566" s="123"/>
      <c r="N566" s="123"/>
      <c r="O566" s="123"/>
      <c r="P566" s="107"/>
      <c r="Q566" s="37" t="str">
        <f t="shared" si="17"/>
        <v/>
      </c>
    </row>
    <row r="567" spans="1:17">
      <c r="A567" s="107" t="s">
        <v>1578</v>
      </c>
      <c r="B567" s="107"/>
      <c r="C567" s="123"/>
      <c r="D567" s="134"/>
      <c r="E567" s="37" t="str">
        <f t="shared" si="16"/>
        <v/>
      </c>
      <c r="F567" s="123"/>
      <c r="G567" s="123"/>
      <c r="H567" s="123"/>
      <c r="I567" s="123"/>
      <c r="J567" s="123"/>
      <c r="K567" s="123"/>
      <c r="L567" s="123"/>
      <c r="M567" s="123"/>
      <c r="N567" s="123"/>
      <c r="O567" s="123"/>
      <c r="P567" s="107"/>
      <c r="Q567" s="37" t="str">
        <f t="shared" si="17"/>
        <v/>
      </c>
    </row>
    <row r="568" spans="1:17">
      <c r="A568" s="107" t="s">
        <v>1579</v>
      </c>
      <c r="B568" s="107"/>
      <c r="C568" s="123"/>
      <c r="D568" s="134"/>
      <c r="E568" s="37" t="str">
        <f t="shared" si="16"/>
        <v/>
      </c>
      <c r="F568" s="123"/>
      <c r="G568" s="123"/>
      <c r="H568" s="123"/>
      <c r="I568" s="123"/>
      <c r="J568" s="123"/>
      <c r="K568" s="123"/>
      <c r="L568" s="123"/>
      <c r="M568" s="123"/>
      <c r="N568" s="123"/>
      <c r="O568" s="123"/>
      <c r="P568" s="107"/>
      <c r="Q568" s="37" t="str">
        <f t="shared" si="17"/>
        <v/>
      </c>
    </row>
    <row r="569" spans="1:17">
      <c r="A569" s="107" t="s">
        <v>1580</v>
      </c>
      <c r="B569" s="107"/>
      <c r="C569" s="123"/>
      <c r="D569" s="134"/>
      <c r="E569" s="37" t="str">
        <f t="shared" si="16"/>
        <v/>
      </c>
      <c r="F569" s="123"/>
      <c r="G569" s="123"/>
      <c r="H569" s="123"/>
      <c r="I569" s="123"/>
      <c r="J569" s="123"/>
      <c r="K569" s="123"/>
      <c r="L569" s="123"/>
      <c r="M569" s="123"/>
      <c r="N569" s="123"/>
      <c r="O569" s="123"/>
      <c r="P569" s="107"/>
      <c r="Q569" s="37" t="str">
        <f t="shared" si="17"/>
        <v/>
      </c>
    </row>
    <row r="570" spans="1:17">
      <c r="A570" s="107" t="s">
        <v>1581</v>
      </c>
      <c r="B570" s="107"/>
      <c r="C570" s="123"/>
      <c r="D570" s="134"/>
      <c r="E570" s="37" t="str">
        <f t="shared" si="16"/>
        <v/>
      </c>
      <c r="F570" s="123"/>
      <c r="G570" s="123"/>
      <c r="H570" s="123"/>
      <c r="I570" s="123"/>
      <c r="J570" s="123"/>
      <c r="K570" s="123"/>
      <c r="L570" s="123"/>
      <c r="M570" s="123"/>
      <c r="N570" s="123"/>
      <c r="O570" s="123"/>
      <c r="P570" s="107"/>
      <c r="Q570" s="37" t="str">
        <f t="shared" si="17"/>
        <v/>
      </c>
    </row>
    <row r="571" spans="1:17">
      <c r="A571" s="107" t="s">
        <v>1582</v>
      </c>
      <c r="B571" s="107"/>
      <c r="C571" s="123"/>
      <c r="D571" s="134"/>
      <c r="E571" s="37" t="str">
        <f t="shared" si="16"/>
        <v/>
      </c>
      <c r="F571" s="123"/>
      <c r="G571" s="123"/>
      <c r="H571" s="123"/>
      <c r="I571" s="123"/>
      <c r="J571" s="123"/>
      <c r="K571" s="123"/>
      <c r="L571" s="123"/>
      <c r="M571" s="123"/>
      <c r="N571" s="123"/>
      <c r="O571" s="123"/>
      <c r="P571" s="107"/>
      <c r="Q571" s="37" t="str">
        <f t="shared" si="17"/>
        <v/>
      </c>
    </row>
    <row r="572" spans="1:17">
      <c r="A572" s="107" t="s">
        <v>1583</v>
      </c>
      <c r="B572" s="107"/>
      <c r="C572" s="123"/>
      <c r="D572" s="134"/>
      <c r="E572" s="37" t="str">
        <f t="shared" si="16"/>
        <v/>
      </c>
      <c r="F572" s="123"/>
      <c r="G572" s="123"/>
      <c r="H572" s="123"/>
      <c r="I572" s="123"/>
      <c r="J572" s="123"/>
      <c r="K572" s="123"/>
      <c r="L572" s="123"/>
      <c r="M572" s="123"/>
      <c r="N572" s="123"/>
      <c r="O572" s="123"/>
      <c r="P572" s="107"/>
      <c r="Q572" s="37" t="str">
        <f t="shared" si="17"/>
        <v/>
      </c>
    </row>
    <row r="573" spans="1:17">
      <c r="A573" s="107" t="s">
        <v>1584</v>
      </c>
      <c r="B573" s="107"/>
      <c r="C573" s="123"/>
      <c r="D573" s="134"/>
      <c r="E573" s="37" t="str">
        <f t="shared" si="16"/>
        <v/>
      </c>
      <c r="F573" s="123"/>
      <c r="G573" s="123"/>
      <c r="H573" s="123"/>
      <c r="I573" s="123"/>
      <c r="J573" s="123"/>
      <c r="K573" s="123"/>
      <c r="L573" s="123"/>
      <c r="M573" s="123"/>
      <c r="N573" s="123"/>
      <c r="O573" s="123"/>
      <c r="P573" s="107"/>
      <c r="Q573" s="37" t="str">
        <f t="shared" si="17"/>
        <v/>
      </c>
    </row>
    <row r="574" spans="1:17">
      <c r="A574" s="107" t="s">
        <v>1585</v>
      </c>
      <c r="B574" s="107"/>
      <c r="C574" s="123"/>
      <c r="D574" s="134"/>
      <c r="E574" s="37" t="str">
        <f t="shared" si="16"/>
        <v/>
      </c>
      <c r="F574" s="123"/>
      <c r="G574" s="123"/>
      <c r="H574" s="123"/>
      <c r="I574" s="123"/>
      <c r="J574" s="123"/>
      <c r="K574" s="123"/>
      <c r="L574" s="123"/>
      <c r="M574" s="123"/>
      <c r="N574" s="123"/>
      <c r="O574" s="123"/>
      <c r="P574" s="107"/>
      <c r="Q574" s="37" t="str">
        <f t="shared" si="17"/>
        <v/>
      </c>
    </row>
    <row r="575" spans="1:17">
      <c r="A575" s="107" t="s">
        <v>1586</v>
      </c>
      <c r="B575" s="107"/>
      <c r="C575" s="123"/>
      <c r="D575" s="134"/>
      <c r="E575" s="37" t="str">
        <f t="shared" si="16"/>
        <v/>
      </c>
      <c r="F575" s="123"/>
      <c r="G575" s="123"/>
      <c r="H575" s="123"/>
      <c r="I575" s="123"/>
      <c r="J575" s="123"/>
      <c r="K575" s="123"/>
      <c r="L575" s="123"/>
      <c r="M575" s="123"/>
      <c r="N575" s="123"/>
      <c r="O575" s="123"/>
      <c r="P575" s="107"/>
      <c r="Q575" s="37" t="str">
        <f t="shared" si="17"/>
        <v/>
      </c>
    </row>
    <row r="576" spans="1:17">
      <c r="A576" s="107" t="s">
        <v>1587</v>
      </c>
      <c r="B576" s="107"/>
      <c r="C576" s="123"/>
      <c r="D576" s="134"/>
      <c r="E576" s="37" t="str">
        <f t="shared" si="16"/>
        <v/>
      </c>
      <c r="F576" s="123"/>
      <c r="G576" s="123"/>
      <c r="H576" s="123"/>
      <c r="I576" s="123"/>
      <c r="J576" s="123"/>
      <c r="K576" s="123"/>
      <c r="L576" s="123"/>
      <c r="M576" s="123"/>
      <c r="N576" s="123"/>
      <c r="O576" s="123"/>
      <c r="P576" s="107"/>
      <c r="Q576" s="37" t="str">
        <f t="shared" si="17"/>
        <v/>
      </c>
    </row>
    <row r="577" spans="1:17">
      <c r="A577" s="107" t="s">
        <v>1588</v>
      </c>
      <c r="B577" s="107"/>
      <c r="C577" s="123"/>
      <c r="D577" s="134"/>
      <c r="E577" s="37" t="str">
        <f t="shared" si="16"/>
        <v/>
      </c>
      <c r="F577" s="123"/>
      <c r="G577" s="123"/>
      <c r="H577" s="123"/>
      <c r="I577" s="123"/>
      <c r="J577" s="123"/>
      <c r="K577" s="123"/>
      <c r="L577" s="123"/>
      <c r="M577" s="123"/>
      <c r="N577" s="123"/>
      <c r="O577" s="123"/>
      <c r="P577" s="107"/>
      <c r="Q577" s="37" t="str">
        <f t="shared" si="17"/>
        <v/>
      </c>
    </row>
    <row r="578" spans="1:17">
      <c r="A578" s="107" t="s">
        <v>1589</v>
      </c>
      <c r="B578" s="107"/>
      <c r="C578" s="123"/>
      <c r="D578" s="134"/>
      <c r="E578" s="37" t="str">
        <f t="shared" si="16"/>
        <v/>
      </c>
      <c r="F578" s="123"/>
      <c r="G578" s="123"/>
      <c r="H578" s="123"/>
      <c r="I578" s="123"/>
      <c r="J578" s="123"/>
      <c r="K578" s="123"/>
      <c r="L578" s="123"/>
      <c r="M578" s="123"/>
      <c r="N578" s="123"/>
      <c r="O578" s="123"/>
      <c r="P578" s="107"/>
      <c r="Q578" s="37" t="str">
        <f t="shared" si="17"/>
        <v/>
      </c>
    </row>
    <row r="579" spans="1:17">
      <c r="A579" s="107" t="s">
        <v>1590</v>
      </c>
      <c r="B579" s="107"/>
      <c r="C579" s="123"/>
      <c r="D579" s="134"/>
      <c r="E579" s="37" t="str">
        <f t="shared" si="16"/>
        <v/>
      </c>
      <c r="F579" s="123"/>
      <c r="G579" s="123"/>
      <c r="H579" s="123"/>
      <c r="I579" s="123"/>
      <c r="J579" s="123"/>
      <c r="K579" s="123"/>
      <c r="L579" s="123"/>
      <c r="M579" s="123"/>
      <c r="N579" s="123"/>
      <c r="O579" s="123"/>
      <c r="P579" s="107"/>
      <c r="Q579" s="37" t="str">
        <f t="shared" si="17"/>
        <v/>
      </c>
    </row>
    <row r="580" spans="1:17">
      <c r="A580" s="107" t="s">
        <v>1591</v>
      </c>
      <c r="B580" s="107"/>
      <c r="C580" s="123"/>
      <c r="D580" s="134"/>
      <c r="E580" s="37" t="str">
        <f t="shared" si="16"/>
        <v/>
      </c>
      <c r="F580" s="123"/>
      <c r="G580" s="123"/>
      <c r="H580" s="123"/>
      <c r="I580" s="123"/>
      <c r="J580" s="123"/>
      <c r="K580" s="123"/>
      <c r="L580" s="123"/>
      <c r="M580" s="123"/>
      <c r="N580" s="123"/>
      <c r="O580" s="123"/>
      <c r="P580" s="107"/>
      <c r="Q580" s="37" t="str">
        <f t="shared" si="17"/>
        <v/>
      </c>
    </row>
    <row r="581" spans="1:17">
      <c r="A581" s="107" t="s">
        <v>1592</v>
      </c>
      <c r="B581" s="107"/>
      <c r="C581" s="123"/>
      <c r="D581" s="134"/>
      <c r="E581" s="37" t="str">
        <f t="shared" si="16"/>
        <v/>
      </c>
      <c r="F581" s="123"/>
      <c r="G581" s="123"/>
      <c r="H581" s="123"/>
      <c r="I581" s="123"/>
      <c r="J581" s="123"/>
      <c r="K581" s="123"/>
      <c r="L581" s="123"/>
      <c r="M581" s="123"/>
      <c r="N581" s="123"/>
      <c r="O581" s="123"/>
      <c r="P581" s="107"/>
      <c r="Q581" s="37" t="str">
        <f t="shared" si="17"/>
        <v/>
      </c>
    </row>
    <row r="582" spans="1:17">
      <c r="A582" s="107" t="s">
        <v>1593</v>
      </c>
      <c r="B582" s="107"/>
      <c r="C582" s="123"/>
      <c r="D582" s="134"/>
      <c r="E582" s="37" t="str">
        <f t="shared" ref="E582:E645" si="18">IF(G582="", "", G582) &amp; IF(I582="", "", "-" &amp; I582) &amp; IF(K582="", "", "-" &amp; K582) &amp; IF(M582="", "", "-" &amp; M582) &amp; IF(O582="", "", "-" &amp; O582)</f>
        <v/>
      </c>
      <c r="F582" s="123"/>
      <c r="G582" s="123"/>
      <c r="H582" s="123"/>
      <c r="I582" s="123"/>
      <c r="J582" s="123"/>
      <c r="K582" s="123"/>
      <c r="L582" s="123"/>
      <c r="M582" s="123"/>
      <c r="N582" s="123"/>
      <c r="O582" s="123"/>
      <c r="P582" s="107"/>
      <c r="Q582" s="37" t="str">
        <f t="shared" ref="Q582:Q645" si="19">IF(G582="","",(IF(I582="",1,IF(K582="",2,IF(M582="",3,IF(O582="",4,5))))))</f>
        <v/>
      </c>
    </row>
    <row r="583" spans="1:17">
      <c r="A583" s="107" t="s">
        <v>1594</v>
      </c>
      <c r="B583" s="107"/>
      <c r="C583" s="123"/>
      <c r="D583" s="134"/>
      <c r="E583" s="37" t="str">
        <f t="shared" si="18"/>
        <v/>
      </c>
      <c r="F583" s="123"/>
      <c r="G583" s="123"/>
      <c r="H583" s="123"/>
      <c r="I583" s="123"/>
      <c r="J583" s="123"/>
      <c r="K583" s="123"/>
      <c r="L583" s="123"/>
      <c r="M583" s="123"/>
      <c r="N583" s="123"/>
      <c r="O583" s="123"/>
      <c r="P583" s="107"/>
      <c r="Q583" s="37" t="str">
        <f t="shared" si="19"/>
        <v/>
      </c>
    </row>
    <row r="584" spans="1:17">
      <c r="A584" s="107" t="s">
        <v>1595</v>
      </c>
      <c r="B584" s="107"/>
      <c r="C584" s="123"/>
      <c r="D584" s="134"/>
      <c r="E584" s="37" t="str">
        <f t="shared" si="18"/>
        <v/>
      </c>
      <c r="F584" s="123"/>
      <c r="G584" s="123"/>
      <c r="H584" s="123"/>
      <c r="I584" s="123"/>
      <c r="J584" s="123"/>
      <c r="K584" s="123"/>
      <c r="L584" s="123"/>
      <c r="M584" s="123"/>
      <c r="N584" s="123"/>
      <c r="O584" s="123"/>
      <c r="P584" s="107"/>
      <c r="Q584" s="37" t="str">
        <f t="shared" si="19"/>
        <v/>
      </c>
    </row>
    <row r="585" spans="1:17">
      <c r="A585" s="107" t="s">
        <v>1596</v>
      </c>
      <c r="B585" s="107"/>
      <c r="C585" s="123"/>
      <c r="D585" s="134"/>
      <c r="E585" s="37" t="str">
        <f t="shared" si="18"/>
        <v/>
      </c>
      <c r="F585" s="123"/>
      <c r="G585" s="123"/>
      <c r="H585" s="123"/>
      <c r="I585" s="123"/>
      <c r="J585" s="123"/>
      <c r="K585" s="123"/>
      <c r="L585" s="123"/>
      <c r="M585" s="123"/>
      <c r="N585" s="123"/>
      <c r="O585" s="123"/>
      <c r="P585" s="107"/>
      <c r="Q585" s="37" t="str">
        <f t="shared" si="19"/>
        <v/>
      </c>
    </row>
    <row r="586" spans="1:17">
      <c r="A586" s="107" t="s">
        <v>1597</v>
      </c>
      <c r="B586" s="107"/>
      <c r="C586" s="123"/>
      <c r="D586" s="134"/>
      <c r="E586" s="37" t="str">
        <f t="shared" si="18"/>
        <v/>
      </c>
      <c r="F586" s="123"/>
      <c r="G586" s="123"/>
      <c r="H586" s="123"/>
      <c r="I586" s="123"/>
      <c r="J586" s="123"/>
      <c r="K586" s="123"/>
      <c r="L586" s="123"/>
      <c r="M586" s="123"/>
      <c r="N586" s="123"/>
      <c r="O586" s="123"/>
      <c r="P586" s="107"/>
      <c r="Q586" s="37" t="str">
        <f t="shared" si="19"/>
        <v/>
      </c>
    </row>
    <row r="587" spans="1:17">
      <c r="A587" s="107" t="s">
        <v>1598</v>
      </c>
      <c r="B587" s="107"/>
      <c r="C587" s="123"/>
      <c r="D587" s="134"/>
      <c r="E587" s="37" t="str">
        <f t="shared" si="18"/>
        <v/>
      </c>
      <c r="F587" s="123"/>
      <c r="G587" s="123"/>
      <c r="H587" s="123"/>
      <c r="I587" s="123"/>
      <c r="J587" s="123"/>
      <c r="K587" s="123"/>
      <c r="L587" s="123"/>
      <c r="M587" s="123"/>
      <c r="N587" s="123"/>
      <c r="O587" s="123"/>
      <c r="P587" s="107"/>
      <c r="Q587" s="37" t="str">
        <f t="shared" si="19"/>
        <v/>
      </c>
    </row>
    <row r="588" spans="1:17">
      <c r="A588" s="107" t="s">
        <v>1599</v>
      </c>
      <c r="B588" s="107"/>
      <c r="C588" s="123"/>
      <c r="D588" s="134"/>
      <c r="E588" s="37" t="str">
        <f t="shared" si="18"/>
        <v/>
      </c>
      <c r="F588" s="123"/>
      <c r="G588" s="123"/>
      <c r="H588" s="123"/>
      <c r="I588" s="123"/>
      <c r="J588" s="123"/>
      <c r="K588" s="123"/>
      <c r="L588" s="123"/>
      <c r="M588" s="123"/>
      <c r="N588" s="123"/>
      <c r="O588" s="123"/>
      <c r="P588" s="107"/>
      <c r="Q588" s="37" t="str">
        <f t="shared" si="19"/>
        <v/>
      </c>
    </row>
    <row r="589" spans="1:17">
      <c r="A589" s="107" t="s">
        <v>1600</v>
      </c>
      <c r="B589" s="107"/>
      <c r="C589" s="123"/>
      <c r="D589" s="134"/>
      <c r="E589" s="37" t="str">
        <f t="shared" si="18"/>
        <v/>
      </c>
      <c r="F589" s="123"/>
      <c r="G589" s="123"/>
      <c r="H589" s="123"/>
      <c r="I589" s="123"/>
      <c r="J589" s="123"/>
      <c r="K589" s="123"/>
      <c r="L589" s="123"/>
      <c r="M589" s="123"/>
      <c r="N589" s="123"/>
      <c r="O589" s="123"/>
      <c r="P589" s="107"/>
      <c r="Q589" s="37" t="str">
        <f t="shared" si="19"/>
        <v/>
      </c>
    </row>
    <row r="590" spans="1:17">
      <c r="A590" s="107" t="s">
        <v>1601</v>
      </c>
      <c r="B590" s="107"/>
      <c r="C590" s="123"/>
      <c r="D590" s="134"/>
      <c r="E590" s="37" t="str">
        <f t="shared" si="18"/>
        <v/>
      </c>
      <c r="F590" s="123"/>
      <c r="G590" s="123"/>
      <c r="H590" s="123"/>
      <c r="I590" s="123"/>
      <c r="J590" s="123"/>
      <c r="K590" s="123"/>
      <c r="L590" s="123"/>
      <c r="M590" s="123"/>
      <c r="N590" s="123"/>
      <c r="O590" s="123"/>
      <c r="P590" s="107"/>
      <c r="Q590" s="37" t="str">
        <f t="shared" si="19"/>
        <v/>
      </c>
    </row>
    <row r="591" spans="1:17">
      <c r="A591" s="107" t="s">
        <v>1602</v>
      </c>
      <c r="B591" s="107"/>
      <c r="C591" s="123"/>
      <c r="D591" s="134"/>
      <c r="E591" s="37" t="str">
        <f t="shared" si="18"/>
        <v/>
      </c>
      <c r="F591" s="123"/>
      <c r="G591" s="123"/>
      <c r="H591" s="123"/>
      <c r="I591" s="123"/>
      <c r="J591" s="123"/>
      <c r="K591" s="123"/>
      <c r="L591" s="123"/>
      <c r="M591" s="123"/>
      <c r="N591" s="123"/>
      <c r="O591" s="123"/>
      <c r="P591" s="107"/>
      <c r="Q591" s="37" t="str">
        <f t="shared" si="19"/>
        <v/>
      </c>
    </row>
    <row r="592" spans="1:17">
      <c r="A592" s="107" t="s">
        <v>1603</v>
      </c>
      <c r="B592" s="107"/>
      <c r="C592" s="123"/>
      <c r="D592" s="134"/>
      <c r="E592" s="37" t="str">
        <f t="shared" si="18"/>
        <v/>
      </c>
      <c r="F592" s="123"/>
      <c r="G592" s="123"/>
      <c r="H592" s="123"/>
      <c r="I592" s="123"/>
      <c r="J592" s="123"/>
      <c r="K592" s="123"/>
      <c r="L592" s="123"/>
      <c r="M592" s="123"/>
      <c r="N592" s="123"/>
      <c r="O592" s="123"/>
      <c r="P592" s="107"/>
      <c r="Q592" s="37" t="str">
        <f t="shared" si="19"/>
        <v/>
      </c>
    </row>
    <row r="593" spans="1:17">
      <c r="A593" s="107" t="s">
        <v>1604</v>
      </c>
      <c r="B593" s="107"/>
      <c r="C593" s="123"/>
      <c r="D593" s="134"/>
      <c r="E593" s="37" t="str">
        <f t="shared" si="18"/>
        <v/>
      </c>
      <c r="F593" s="123"/>
      <c r="G593" s="123"/>
      <c r="H593" s="123"/>
      <c r="I593" s="123"/>
      <c r="J593" s="123"/>
      <c r="K593" s="123"/>
      <c r="L593" s="123"/>
      <c r="M593" s="123"/>
      <c r="N593" s="123"/>
      <c r="O593" s="123"/>
      <c r="P593" s="107"/>
      <c r="Q593" s="37" t="str">
        <f t="shared" si="19"/>
        <v/>
      </c>
    </row>
    <row r="594" spans="1:17">
      <c r="A594" s="107" t="s">
        <v>1605</v>
      </c>
      <c r="B594" s="107"/>
      <c r="C594" s="123"/>
      <c r="D594" s="134"/>
      <c r="E594" s="37" t="str">
        <f t="shared" si="18"/>
        <v/>
      </c>
      <c r="F594" s="123"/>
      <c r="G594" s="123"/>
      <c r="H594" s="123"/>
      <c r="I594" s="123"/>
      <c r="J594" s="123"/>
      <c r="K594" s="123"/>
      <c r="L594" s="123"/>
      <c r="M594" s="123"/>
      <c r="N594" s="123"/>
      <c r="O594" s="123"/>
      <c r="P594" s="107"/>
      <c r="Q594" s="37" t="str">
        <f t="shared" si="19"/>
        <v/>
      </c>
    </row>
    <row r="595" spans="1:17">
      <c r="A595" s="107" t="s">
        <v>1606</v>
      </c>
      <c r="B595" s="107"/>
      <c r="C595" s="123"/>
      <c r="D595" s="134"/>
      <c r="E595" s="37" t="str">
        <f t="shared" si="18"/>
        <v/>
      </c>
      <c r="F595" s="123"/>
      <c r="G595" s="123"/>
      <c r="H595" s="123"/>
      <c r="I595" s="123"/>
      <c r="J595" s="123"/>
      <c r="K595" s="123"/>
      <c r="L595" s="123"/>
      <c r="M595" s="123"/>
      <c r="N595" s="123"/>
      <c r="O595" s="123"/>
      <c r="P595" s="107"/>
      <c r="Q595" s="37" t="str">
        <f t="shared" si="19"/>
        <v/>
      </c>
    </row>
    <row r="596" spans="1:17">
      <c r="A596" s="107" t="s">
        <v>1607</v>
      </c>
      <c r="B596" s="107"/>
      <c r="C596" s="123"/>
      <c r="D596" s="134"/>
      <c r="E596" s="37" t="str">
        <f t="shared" si="18"/>
        <v/>
      </c>
      <c r="F596" s="123"/>
      <c r="G596" s="123"/>
      <c r="H596" s="123"/>
      <c r="I596" s="123"/>
      <c r="J596" s="123"/>
      <c r="K596" s="123"/>
      <c r="L596" s="123"/>
      <c r="M596" s="123"/>
      <c r="N596" s="123"/>
      <c r="O596" s="123"/>
      <c r="P596" s="107"/>
      <c r="Q596" s="37" t="str">
        <f t="shared" si="19"/>
        <v/>
      </c>
    </row>
    <row r="597" spans="1:17">
      <c r="A597" s="107" t="s">
        <v>1608</v>
      </c>
      <c r="B597" s="107"/>
      <c r="C597" s="123"/>
      <c r="D597" s="134"/>
      <c r="E597" s="37" t="str">
        <f t="shared" si="18"/>
        <v/>
      </c>
      <c r="F597" s="123"/>
      <c r="G597" s="123"/>
      <c r="H597" s="123"/>
      <c r="I597" s="123"/>
      <c r="J597" s="123"/>
      <c r="K597" s="123"/>
      <c r="L597" s="123"/>
      <c r="M597" s="123"/>
      <c r="N597" s="123"/>
      <c r="O597" s="123"/>
      <c r="P597" s="107"/>
      <c r="Q597" s="37" t="str">
        <f t="shared" si="19"/>
        <v/>
      </c>
    </row>
    <row r="598" spans="1:17">
      <c r="A598" s="107" t="s">
        <v>1609</v>
      </c>
      <c r="B598" s="107"/>
      <c r="C598" s="123"/>
      <c r="D598" s="134"/>
      <c r="E598" s="37" t="str">
        <f t="shared" si="18"/>
        <v/>
      </c>
      <c r="F598" s="123"/>
      <c r="G598" s="123"/>
      <c r="H598" s="123"/>
      <c r="I598" s="123"/>
      <c r="J598" s="123"/>
      <c r="K598" s="123"/>
      <c r="L598" s="123"/>
      <c r="M598" s="123"/>
      <c r="N598" s="123"/>
      <c r="O598" s="123"/>
      <c r="P598" s="107"/>
      <c r="Q598" s="37" t="str">
        <f t="shared" si="19"/>
        <v/>
      </c>
    </row>
    <row r="599" spans="1:17">
      <c r="A599" s="107" t="s">
        <v>1610</v>
      </c>
      <c r="B599" s="107"/>
      <c r="C599" s="123"/>
      <c r="D599" s="134"/>
      <c r="E599" s="37" t="str">
        <f t="shared" si="18"/>
        <v/>
      </c>
      <c r="F599" s="123"/>
      <c r="G599" s="123"/>
      <c r="H599" s="123"/>
      <c r="I599" s="123"/>
      <c r="J599" s="123"/>
      <c r="K599" s="123"/>
      <c r="L599" s="123"/>
      <c r="M599" s="123"/>
      <c r="N599" s="123"/>
      <c r="O599" s="123"/>
      <c r="P599" s="107"/>
      <c r="Q599" s="37" t="str">
        <f t="shared" si="19"/>
        <v/>
      </c>
    </row>
    <row r="600" spans="1:17">
      <c r="A600" s="107" t="s">
        <v>1611</v>
      </c>
      <c r="B600" s="107"/>
      <c r="C600" s="123"/>
      <c r="D600" s="134"/>
      <c r="E600" s="37" t="str">
        <f t="shared" si="18"/>
        <v/>
      </c>
      <c r="F600" s="123"/>
      <c r="G600" s="123"/>
      <c r="H600" s="123"/>
      <c r="I600" s="123"/>
      <c r="J600" s="123"/>
      <c r="K600" s="123"/>
      <c r="L600" s="123"/>
      <c r="M600" s="123"/>
      <c r="N600" s="123"/>
      <c r="O600" s="123"/>
      <c r="P600" s="107"/>
      <c r="Q600" s="37" t="str">
        <f t="shared" si="19"/>
        <v/>
      </c>
    </row>
    <row r="601" spans="1:17">
      <c r="A601" s="107" t="s">
        <v>1612</v>
      </c>
      <c r="B601" s="107"/>
      <c r="C601" s="123"/>
      <c r="D601" s="134"/>
      <c r="E601" s="37" t="str">
        <f t="shared" si="18"/>
        <v/>
      </c>
      <c r="F601" s="123"/>
      <c r="G601" s="123"/>
      <c r="H601" s="123"/>
      <c r="I601" s="123"/>
      <c r="J601" s="123"/>
      <c r="K601" s="123"/>
      <c r="L601" s="123"/>
      <c r="M601" s="123"/>
      <c r="N601" s="123"/>
      <c r="O601" s="123"/>
      <c r="P601" s="107"/>
      <c r="Q601" s="37" t="str">
        <f t="shared" si="19"/>
        <v/>
      </c>
    </row>
    <row r="602" spans="1:17">
      <c r="A602" s="107" t="s">
        <v>1613</v>
      </c>
      <c r="B602" s="107"/>
      <c r="C602" s="123"/>
      <c r="D602" s="134"/>
      <c r="E602" s="37" t="str">
        <f t="shared" si="18"/>
        <v/>
      </c>
      <c r="F602" s="123"/>
      <c r="G602" s="123"/>
      <c r="H602" s="123"/>
      <c r="I602" s="123"/>
      <c r="J602" s="123"/>
      <c r="K602" s="123"/>
      <c r="L602" s="123"/>
      <c r="M602" s="123"/>
      <c r="N602" s="123"/>
      <c r="O602" s="123"/>
      <c r="P602" s="107"/>
      <c r="Q602" s="37" t="str">
        <f t="shared" si="19"/>
        <v/>
      </c>
    </row>
    <row r="603" spans="1:17">
      <c r="A603" s="107" t="s">
        <v>1614</v>
      </c>
      <c r="B603" s="107"/>
      <c r="C603" s="123"/>
      <c r="D603" s="134"/>
      <c r="E603" s="37" t="str">
        <f t="shared" si="18"/>
        <v/>
      </c>
      <c r="F603" s="123"/>
      <c r="G603" s="123"/>
      <c r="H603" s="123"/>
      <c r="I603" s="123"/>
      <c r="J603" s="123"/>
      <c r="K603" s="123"/>
      <c r="L603" s="123"/>
      <c r="M603" s="123"/>
      <c r="N603" s="123"/>
      <c r="O603" s="123"/>
      <c r="P603" s="107"/>
      <c r="Q603" s="37" t="str">
        <f t="shared" si="19"/>
        <v/>
      </c>
    </row>
    <row r="604" spans="1:17">
      <c r="A604" s="107" t="s">
        <v>1615</v>
      </c>
      <c r="B604" s="107"/>
      <c r="C604" s="123"/>
      <c r="D604" s="134"/>
      <c r="E604" s="37" t="str">
        <f t="shared" si="18"/>
        <v/>
      </c>
      <c r="F604" s="123"/>
      <c r="G604" s="123"/>
      <c r="H604" s="123"/>
      <c r="I604" s="123"/>
      <c r="J604" s="123"/>
      <c r="K604" s="123"/>
      <c r="L604" s="123"/>
      <c r="M604" s="123"/>
      <c r="N604" s="123"/>
      <c r="O604" s="123"/>
      <c r="P604" s="107"/>
      <c r="Q604" s="37" t="str">
        <f t="shared" si="19"/>
        <v/>
      </c>
    </row>
    <row r="605" spans="1:17">
      <c r="A605" s="107" t="s">
        <v>1616</v>
      </c>
      <c r="B605" s="107"/>
      <c r="C605" s="123"/>
      <c r="D605" s="134"/>
      <c r="E605" s="37" t="str">
        <f t="shared" si="18"/>
        <v/>
      </c>
      <c r="F605" s="123"/>
      <c r="G605" s="123"/>
      <c r="H605" s="123"/>
      <c r="I605" s="123"/>
      <c r="J605" s="123"/>
      <c r="K605" s="123"/>
      <c r="L605" s="123"/>
      <c r="M605" s="123"/>
      <c r="N605" s="123"/>
      <c r="O605" s="123"/>
      <c r="P605" s="107"/>
      <c r="Q605" s="37" t="str">
        <f t="shared" si="19"/>
        <v/>
      </c>
    </row>
    <row r="606" spans="1:17">
      <c r="A606" s="107" t="s">
        <v>1617</v>
      </c>
      <c r="B606" s="107"/>
      <c r="C606" s="123"/>
      <c r="D606" s="134"/>
      <c r="E606" s="37" t="str">
        <f t="shared" si="18"/>
        <v/>
      </c>
      <c r="F606" s="123"/>
      <c r="G606" s="123"/>
      <c r="H606" s="123"/>
      <c r="I606" s="123"/>
      <c r="J606" s="123"/>
      <c r="K606" s="123"/>
      <c r="L606" s="123"/>
      <c r="M606" s="123"/>
      <c r="N606" s="123"/>
      <c r="O606" s="123"/>
      <c r="P606" s="107"/>
      <c r="Q606" s="37" t="str">
        <f t="shared" si="19"/>
        <v/>
      </c>
    </row>
    <row r="607" spans="1:17">
      <c r="A607" s="107" t="s">
        <v>1618</v>
      </c>
      <c r="B607" s="107"/>
      <c r="C607" s="123"/>
      <c r="D607" s="134"/>
      <c r="E607" s="37" t="str">
        <f t="shared" si="18"/>
        <v/>
      </c>
      <c r="F607" s="123"/>
      <c r="G607" s="123"/>
      <c r="H607" s="123"/>
      <c r="I607" s="123"/>
      <c r="J607" s="123"/>
      <c r="K607" s="123"/>
      <c r="L607" s="123"/>
      <c r="M607" s="123"/>
      <c r="N607" s="123"/>
      <c r="O607" s="123"/>
      <c r="P607" s="107"/>
      <c r="Q607" s="37" t="str">
        <f t="shared" si="19"/>
        <v/>
      </c>
    </row>
    <row r="608" spans="1:17">
      <c r="A608" s="107" t="s">
        <v>1619</v>
      </c>
      <c r="B608" s="107"/>
      <c r="C608" s="123"/>
      <c r="D608" s="134"/>
      <c r="E608" s="37" t="str">
        <f t="shared" si="18"/>
        <v/>
      </c>
      <c r="F608" s="123"/>
      <c r="G608" s="123"/>
      <c r="H608" s="123"/>
      <c r="I608" s="123"/>
      <c r="J608" s="123"/>
      <c r="K608" s="123"/>
      <c r="L608" s="123"/>
      <c r="M608" s="123"/>
      <c r="N608" s="123"/>
      <c r="O608" s="123"/>
      <c r="P608" s="107"/>
      <c r="Q608" s="37" t="str">
        <f t="shared" si="19"/>
        <v/>
      </c>
    </row>
    <row r="609" spans="1:17">
      <c r="A609" s="107" t="s">
        <v>1620</v>
      </c>
      <c r="B609" s="107"/>
      <c r="C609" s="123"/>
      <c r="D609" s="134"/>
      <c r="E609" s="37" t="str">
        <f t="shared" si="18"/>
        <v/>
      </c>
      <c r="F609" s="123"/>
      <c r="G609" s="123"/>
      <c r="H609" s="123"/>
      <c r="I609" s="123"/>
      <c r="J609" s="123"/>
      <c r="K609" s="123"/>
      <c r="L609" s="123"/>
      <c r="M609" s="123"/>
      <c r="N609" s="123"/>
      <c r="O609" s="123"/>
      <c r="P609" s="107"/>
      <c r="Q609" s="37" t="str">
        <f t="shared" si="19"/>
        <v/>
      </c>
    </row>
    <row r="610" spans="1:17">
      <c r="A610" s="107" t="s">
        <v>1621</v>
      </c>
      <c r="B610" s="107"/>
      <c r="C610" s="123"/>
      <c r="D610" s="134"/>
      <c r="E610" s="37" t="str">
        <f t="shared" si="18"/>
        <v/>
      </c>
      <c r="F610" s="123"/>
      <c r="G610" s="123"/>
      <c r="H610" s="123"/>
      <c r="I610" s="123"/>
      <c r="J610" s="123"/>
      <c r="K610" s="123"/>
      <c r="L610" s="123"/>
      <c r="M610" s="123"/>
      <c r="N610" s="123"/>
      <c r="O610" s="123"/>
      <c r="P610" s="107"/>
      <c r="Q610" s="37" t="str">
        <f t="shared" si="19"/>
        <v/>
      </c>
    </row>
    <row r="611" spans="1:17">
      <c r="A611" s="107" t="s">
        <v>1622</v>
      </c>
      <c r="B611" s="107"/>
      <c r="C611" s="123"/>
      <c r="D611" s="134"/>
      <c r="E611" s="37" t="str">
        <f t="shared" si="18"/>
        <v/>
      </c>
      <c r="F611" s="123"/>
      <c r="G611" s="123"/>
      <c r="H611" s="123"/>
      <c r="I611" s="123"/>
      <c r="J611" s="123"/>
      <c r="K611" s="123"/>
      <c r="L611" s="123"/>
      <c r="M611" s="123"/>
      <c r="N611" s="123"/>
      <c r="O611" s="123"/>
      <c r="P611" s="107"/>
      <c r="Q611" s="37" t="str">
        <f t="shared" si="19"/>
        <v/>
      </c>
    </row>
    <row r="612" spans="1:17">
      <c r="A612" s="107" t="s">
        <v>1623</v>
      </c>
      <c r="B612" s="107"/>
      <c r="C612" s="123"/>
      <c r="D612" s="134"/>
      <c r="E612" s="37" t="str">
        <f t="shared" si="18"/>
        <v/>
      </c>
      <c r="F612" s="123"/>
      <c r="G612" s="123"/>
      <c r="H612" s="123"/>
      <c r="I612" s="123"/>
      <c r="J612" s="123"/>
      <c r="K612" s="123"/>
      <c r="L612" s="123"/>
      <c r="M612" s="123"/>
      <c r="N612" s="123"/>
      <c r="O612" s="123"/>
      <c r="P612" s="107"/>
      <c r="Q612" s="37" t="str">
        <f t="shared" si="19"/>
        <v/>
      </c>
    </row>
    <row r="613" spans="1:17">
      <c r="A613" s="107" t="s">
        <v>1624</v>
      </c>
      <c r="B613" s="107"/>
      <c r="C613" s="123"/>
      <c r="D613" s="134"/>
      <c r="E613" s="37" t="str">
        <f t="shared" si="18"/>
        <v/>
      </c>
      <c r="F613" s="123"/>
      <c r="G613" s="123"/>
      <c r="H613" s="123"/>
      <c r="I613" s="123"/>
      <c r="J613" s="123"/>
      <c r="K613" s="123"/>
      <c r="L613" s="123"/>
      <c r="M613" s="123"/>
      <c r="N613" s="123"/>
      <c r="O613" s="123"/>
      <c r="P613" s="107"/>
      <c r="Q613" s="37" t="str">
        <f t="shared" si="19"/>
        <v/>
      </c>
    </row>
    <row r="614" spans="1:17">
      <c r="A614" s="107" t="s">
        <v>1625</v>
      </c>
      <c r="B614" s="107"/>
      <c r="C614" s="123"/>
      <c r="D614" s="134"/>
      <c r="E614" s="37" t="str">
        <f t="shared" si="18"/>
        <v/>
      </c>
      <c r="F614" s="123"/>
      <c r="G614" s="123"/>
      <c r="H614" s="123"/>
      <c r="I614" s="123"/>
      <c r="J614" s="123"/>
      <c r="K614" s="123"/>
      <c r="L614" s="123"/>
      <c r="M614" s="123"/>
      <c r="N614" s="123"/>
      <c r="O614" s="123"/>
      <c r="P614" s="107"/>
      <c r="Q614" s="37" t="str">
        <f t="shared" si="19"/>
        <v/>
      </c>
    </row>
    <row r="615" spans="1:17">
      <c r="A615" s="107" t="s">
        <v>1626</v>
      </c>
      <c r="B615" s="107"/>
      <c r="C615" s="123"/>
      <c r="D615" s="134"/>
      <c r="E615" s="37" t="str">
        <f t="shared" si="18"/>
        <v/>
      </c>
      <c r="F615" s="123"/>
      <c r="G615" s="123"/>
      <c r="H615" s="123"/>
      <c r="I615" s="123"/>
      <c r="J615" s="123"/>
      <c r="K615" s="123"/>
      <c r="L615" s="123"/>
      <c r="M615" s="123"/>
      <c r="N615" s="123"/>
      <c r="O615" s="123"/>
      <c r="P615" s="107"/>
      <c r="Q615" s="37" t="str">
        <f t="shared" si="19"/>
        <v/>
      </c>
    </row>
    <row r="616" spans="1:17">
      <c r="A616" s="107" t="s">
        <v>1627</v>
      </c>
      <c r="B616" s="107"/>
      <c r="C616" s="123"/>
      <c r="D616" s="134"/>
      <c r="E616" s="37" t="str">
        <f t="shared" si="18"/>
        <v/>
      </c>
      <c r="F616" s="123"/>
      <c r="G616" s="123"/>
      <c r="H616" s="123"/>
      <c r="I616" s="123"/>
      <c r="J616" s="123"/>
      <c r="K616" s="123"/>
      <c r="L616" s="123"/>
      <c r="M616" s="123"/>
      <c r="N616" s="123"/>
      <c r="O616" s="123"/>
      <c r="P616" s="107"/>
      <c r="Q616" s="37" t="str">
        <f t="shared" si="19"/>
        <v/>
      </c>
    </row>
    <row r="617" spans="1:17">
      <c r="A617" s="107" t="s">
        <v>1628</v>
      </c>
      <c r="B617" s="107"/>
      <c r="C617" s="123"/>
      <c r="D617" s="134"/>
      <c r="E617" s="37" t="str">
        <f t="shared" si="18"/>
        <v/>
      </c>
      <c r="F617" s="123"/>
      <c r="G617" s="123"/>
      <c r="H617" s="123"/>
      <c r="I617" s="123"/>
      <c r="J617" s="123"/>
      <c r="K617" s="123"/>
      <c r="L617" s="123"/>
      <c r="M617" s="123"/>
      <c r="N617" s="123"/>
      <c r="O617" s="123"/>
      <c r="P617" s="107"/>
      <c r="Q617" s="37" t="str">
        <f t="shared" si="19"/>
        <v/>
      </c>
    </row>
    <row r="618" spans="1:17">
      <c r="A618" s="107" t="s">
        <v>1629</v>
      </c>
      <c r="B618" s="107"/>
      <c r="C618" s="123"/>
      <c r="D618" s="134"/>
      <c r="E618" s="37" t="str">
        <f t="shared" si="18"/>
        <v/>
      </c>
      <c r="F618" s="123"/>
      <c r="G618" s="123"/>
      <c r="H618" s="123"/>
      <c r="I618" s="123"/>
      <c r="J618" s="123"/>
      <c r="K618" s="123"/>
      <c r="L618" s="123"/>
      <c r="M618" s="123"/>
      <c r="N618" s="123"/>
      <c r="O618" s="123"/>
      <c r="P618" s="107"/>
      <c r="Q618" s="37" t="str">
        <f t="shared" si="19"/>
        <v/>
      </c>
    </row>
    <row r="619" spans="1:17">
      <c r="A619" s="107" t="s">
        <v>1630</v>
      </c>
      <c r="B619" s="107"/>
      <c r="C619" s="123"/>
      <c r="D619" s="134"/>
      <c r="E619" s="37" t="str">
        <f t="shared" si="18"/>
        <v/>
      </c>
      <c r="F619" s="123"/>
      <c r="G619" s="123"/>
      <c r="H619" s="123"/>
      <c r="I619" s="123"/>
      <c r="J619" s="123"/>
      <c r="K619" s="123"/>
      <c r="L619" s="123"/>
      <c r="M619" s="123"/>
      <c r="N619" s="123"/>
      <c r="O619" s="123"/>
      <c r="P619" s="107"/>
      <c r="Q619" s="37" t="str">
        <f t="shared" si="19"/>
        <v/>
      </c>
    </row>
    <row r="620" spans="1:17">
      <c r="A620" s="107" t="s">
        <v>1631</v>
      </c>
      <c r="B620" s="107"/>
      <c r="C620" s="123"/>
      <c r="D620" s="134"/>
      <c r="E620" s="37" t="str">
        <f t="shared" si="18"/>
        <v/>
      </c>
      <c r="F620" s="123"/>
      <c r="G620" s="123"/>
      <c r="H620" s="123"/>
      <c r="I620" s="123"/>
      <c r="J620" s="123"/>
      <c r="K620" s="123"/>
      <c r="L620" s="123"/>
      <c r="M620" s="123"/>
      <c r="N620" s="123"/>
      <c r="O620" s="123"/>
      <c r="P620" s="107"/>
      <c r="Q620" s="37" t="str">
        <f t="shared" si="19"/>
        <v/>
      </c>
    </row>
    <row r="621" spans="1:17">
      <c r="A621" s="107" t="s">
        <v>1632</v>
      </c>
      <c r="B621" s="107"/>
      <c r="C621" s="123"/>
      <c r="D621" s="134"/>
      <c r="E621" s="37" t="str">
        <f t="shared" si="18"/>
        <v/>
      </c>
      <c r="F621" s="123"/>
      <c r="G621" s="123"/>
      <c r="H621" s="123"/>
      <c r="I621" s="123"/>
      <c r="J621" s="123"/>
      <c r="K621" s="123"/>
      <c r="L621" s="123"/>
      <c r="M621" s="123"/>
      <c r="N621" s="123"/>
      <c r="O621" s="123"/>
      <c r="P621" s="107"/>
      <c r="Q621" s="37" t="str">
        <f t="shared" si="19"/>
        <v/>
      </c>
    </row>
    <row r="622" spans="1:17">
      <c r="A622" s="107" t="s">
        <v>1633</v>
      </c>
      <c r="B622" s="107"/>
      <c r="C622" s="123"/>
      <c r="D622" s="134"/>
      <c r="E622" s="37" t="str">
        <f t="shared" si="18"/>
        <v/>
      </c>
      <c r="F622" s="123"/>
      <c r="G622" s="123"/>
      <c r="H622" s="123"/>
      <c r="I622" s="123"/>
      <c r="J622" s="123"/>
      <c r="K622" s="123"/>
      <c r="L622" s="123"/>
      <c r="M622" s="123"/>
      <c r="N622" s="123"/>
      <c r="O622" s="123"/>
      <c r="P622" s="107"/>
      <c r="Q622" s="37" t="str">
        <f t="shared" si="19"/>
        <v/>
      </c>
    </row>
    <row r="623" spans="1:17">
      <c r="A623" s="107" t="s">
        <v>1634</v>
      </c>
      <c r="B623" s="107"/>
      <c r="C623" s="123"/>
      <c r="D623" s="134"/>
      <c r="E623" s="37" t="str">
        <f t="shared" si="18"/>
        <v/>
      </c>
      <c r="F623" s="123"/>
      <c r="G623" s="123"/>
      <c r="H623" s="123"/>
      <c r="I623" s="123"/>
      <c r="J623" s="123"/>
      <c r="K623" s="123"/>
      <c r="L623" s="123"/>
      <c r="M623" s="123"/>
      <c r="N623" s="123"/>
      <c r="O623" s="123"/>
      <c r="P623" s="107"/>
      <c r="Q623" s="37" t="str">
        <f t="shared" si="19"/>
        <v/>
      </c>
    </row>
    <row r="624" spans="1:17">
      <c r="A624" s="107" t="s">
        <v>1635</v>
      </c>
      <c r="B624" s="107"/>
      <c r="C624" s="123"/>
      <c r="D624" s="134"/>
      <c r="E624" s="37" t="str">
        <f t="shared" si="18"/>
        <v/>
      </c>
      <c r="F624" s="123"/>
      <c r="G624" s="123"/>
      <c r="H624" s="123"/>
      <c r="I624" s="123"/>
      <c r="J624" s="123"/>
      <c r="K624" s="123"/>
      <c r="L624" s="123"/>
      <c r="M624" s="123"/>
      <c r="N624" s="123"/>
      <c r="O624" s="123"/>
      <c r="P624" s="107"/>
      <c r="Q624" s="37" t="str">
        <f t="shared" si="19"/>
        <v/>
      </c>
    </row>
    <row r="625" spans="1:17">
      <c r="A625" s="107" t="s">
        <v>1636</v>
      </c>
      <c r="B625" s="107"/>
      <c r="C625" s="123"/>
      <c r="D625" s="134"/>
      <c r="E625" s="37" t="str">
        <f t="shared" si="18"/>
        <v/>
      </c>
      <c r="F625" s="123"/>
      <c r="G625" s="123"/>
      <c r="H625" s="123"/>
      <c r="I625" s="123"/>
      <c r="J625" s="123"/>
      <c r="K625" s="123"/>
      <c r="L625" s="123"/>
      <c r="M625" s="123"/>
      <c r="N625" s="123"/>
      <c r="O625" s="123"/>
      <c r="P625" s="107"/>
      <c r="Q625" s="37" t="str">
        <f t="shared" si="19"/>
        <v/>
      </c>
    </row>
    <row r="626" spans="1:17">
      <c r="A626" s="107" t="s">
        <v>1637</v>
      </c>
      <c r="B626" s="107"/>
      <c r="C626" s="123"/>
      <c r="D626" s="134"/>
      <c r="E626" s="37" t="str">
        <f t="shared" si="18"/>
        <v/>
      </c>
      <c r="F626" s="123"/>
      <c r="G626" s="123"/>
      <c r="H626" s="123"/>
      <c r="I626" s="123"/>
      <c r="J626" s="123"/>
      <c r="K626" s="123"/>
      <c r="L626" s="123"/>
      <c r="M626" s="123"/>
      <c r="N626" s="123"/>
      <c r="O626" s="123"/>
      <c r="P626" s="107"/>
      <c r="Q626" s="37" t="str">
        <f t="shared" si="19"/>
        <v/>
      </c>
    </row>
    <row r="627" spans="1:17">
      <c r="A627" s="107" t="s">
        <v>1638</v>
      </c>
      <c r="B627" s="107"/>
      <c r="C627" s="123"/>
      <c r="D627" s="134"/>
      <c r="E627" s="37" t="str">
        <f t="shared" si="18"/>
        <v/>
      </c>
      <c r="F627" s="123"/>
      <c r="G627" s="123"/>
      <c r="H627" s="123"/>
      <c r="I627" s="123"/>
      <c r="J627" s="123"/>
      <c r="K627" s="123"/>
      <c r="L627" s="123"/>
      <c r="M627" s="123"/>
      <c r="N627" s="123"/>
      <c r="O627" s="123"/>
      <c r="P627" s="107"/>
      <c r="Q627" s="37" t="str">
        <f t="shared" si="19"/>
        <v/>
      </c>
    </row>
    <row r="628" spans="1:17">
      <c r="A628" s="107" t="s">
        <v>1639</v>
      </c>
      <c r="B628" s="107"/>
      <c r="C628" s="123"/>
      <c r="D628" s="134"/>
      <c r="E628" s="37" t="str">
        <f t="shared" si="18"/>
        <v/>
      </c>
      <c r="F628" s="123"/>
      <c r="G628" s="123"/>
      <c r="H628" s="123"/>
      <c r="I628" s="123"/>
      <c r="J628" s="123"/>
      <c r="K628" s="123"/>
      <c r="L628" s="123"/>
      <c r="M628" s="123"/>
      <c r="N628" s="123"/>
      <c r="O628" s="123"/>
      <c r="P628" s="107"/>
      <c r="Q628" s="37" t="str">
        <f t="shared" si="19"/>
        <v/>
      </c>
    </row>
    <row r="629" spans="1:17">
      <c r="A629" s="107" t="s">
        <v>1640</v>
      </c>
      <c r="B629" s="107"/>
      <c r="C629" s="123"/>
      <c r="D629" s="134"/>
      <c r="E629" s="37" t="str">
        <f t="shared" si="18"/>
        <v/>
      </c>
      <c r="F629" s="123"/>
      <c r="G629" s="123"/>
      <c r="H629" s="123"/>
      <c r="I629" s="123"/>
      <c r="J629" s="123"/>
      <c r="K629" s="123"/>
      <c r="L629" s="123"/>
      <c r="M629" s="123"/>
      <c r="N629" s="123"/>
      <c r="O629" s="123"/>
      <c r="P629" s="107"/>
      <c r="Q629" s="37" t="str">
        <f t="shared" si="19"/>
        <v/>
      </c>
    </row>
    <row r="630" spans="1:17">
      <c r="A630" s="107" t="s">
        <v>1641</v>
      </c>
      <c r="B630" s="107"/>
      <c r="C630" s="123"/>
      <c r="D630" s="134"/>
      <c r="E630" s="37" t="str">
        <f t="shared" si="18"/>
        <v/>
      </c>
      <c r="F630" s="123"/>
      <c r="G630" s="123"/>
      <c r="H630" s="123"/>
      <c r="I630" s="123"/>
      <c r="J630" s="123"/>
      <c r="K630" s="123"/>
      <c r="L630" s="123"/>
      <c r="M630" s="123"/>
      <c r="N630" s="123"/>
      <c r="O630" s="123"/>
      <c r="P630" s="107"/>
      <c r="Q630" s="37" t="str">
        <f t="shared" si="19"/>
        <v/>
      </c>
    </row>
    <row r="631" spans="1:17">
      <c r="A631" s="107" t="s">
        <v>1642</v>
      </c>
      <c r="B631" s="107"/>
      <c r="C631" s="123"/>
      <c r="D631" s="134"/>
      <c r="E631" s="37" t="str">
        <f t="shared" si="18"/>
        <v/>
      </c>
      <c r="F631" s="123"/>
      <c r="G631" s="123"/>
      <c r="H631" s="123"/>
      <c r="I631" s="123"/>
      <c r="J631" s="123"/>
      <c r="K631" s="123"/>
      <c r="L631" s="123"/>
      <c r="M631" s="123"/>
      <c r="N631" s="123"/>
      <c r="O631" s="123"/>
      <c r="P631" s="107"/>
      <c r="Q631" s="37" t="str">
        <f t="shared" si="19"/>
        <v/>
      </c>
    </row>
    <row r="632" spans="1:17">
      <c r="A632" s="107" t="s">
        <v>1643</v>
      </c>
      <c r="B632" s="107"/>
      <c r="C632" s="123"/>
      <c r="D632" s="134"/>
      <c r="E632" s="37" t="str">
        <f t="shared" si="18"/>
        <v/>
      </c>
      <c r="F632" s="123"/>
      <c r="G632" s="123"/>
      <c r="H632" s="123"/>
      <c r="I632" s="123"/>
      <c r="J632" s="123"/>
      <c r="K632" s="123"/>
      <c r="L632" s="123"/>
      <c r="M632" s="123"/>
      <c r="N632" s="123"/>
      <c r="O632" s="123"/>
      <c r="P632" s="107"/>
      <c r="Q632" s="37" t="str">
        <f t="shared" si="19"/>
        <v/>
      </c>
    </row>
    <row r="633" spans="1:17">
      <c r="A633" s="107" t="s">
        <v>1644</v>
      </c>
      <c r="B633" s="107"/>
      <c r="C633" s="123"/>
      <c r="D633" s="134"/>
      <c r="E633" s="37" t="str">
        <f t="shared" si="18"/>
        <v/>
      </c>
      <c r="F633" s="123"/>
      <c r="G633" s="123"/>
      <c r="H633" s="123"/>
      <c r="I633" s="123"/>
      <c r="J633" s="123"/>
      <c r="K633" s="123"/>
      <c r="L633" s="123"/>
      <c r="M633" s="123"/>
      <c r="N633" s="123"/>
      <c r="O633" s="123"/>
      <c r="P633" s="107"/>
      <c r="Q633" s="37" t="str">
        <f t="shared" si="19"/>
        <v/>
      </c>
    </row>
    <row r="634" spans="1:17">
      <c r="A634" s="107" t="s">
        <v>1645</v>
      </c>
      <c r="B634" s="107"/>
      <c r="C634" s="123"/>
      <c r="D634" s="134"/>
      <c r="E634" s="37" t="str">
        <f t="shared" si="18"/>
        <v/>
      </c>
      <c r="F634" s="123"/>
      <c r="G634" s="123"/>
      <c r="H634" s="123"/>
      <c r="I634" s="123"/>
      <c r="J634" s="123"/>
      <c r="K634" s="123"/>
      <c r="L634" s="123"/>
      <c r="M634" s="123"/>
      <c r="N634" s="123"/>
      <c r="O634" s="123"/>
      <c r="P634" s="107"/>
      <c r="Q634" s="37" t="str">
        <f t="shared" si="19"/>
        <v/>
      </c>
    </row>
    <row r="635" spans="1:17">
      <c r="A635" s="107" t="s">
        <v>1646</v>
      </c>
      <c r="B635" s="107"/>
      <c r="C635" s="123"/>
      <c r="D635" s="134"/>
      <c r="E635" s="37" t="str">
        <f t="shared" si="18"/>
        <v/>
      </c>
      <c r="F635" s="123"/>
      <c r="G635" s="123"/>
      <c r="H635" s="123"/>
      <c r="I635" s="123"/>
      <c r="J635" s="123"/>
      <c r="K635" s="123"/>
      <c r="L635" s="123"/>
      <c r="M635" s="123"/>
      <c r="N635" s="123"/>
      <c r="O635" s="123"/>
      <c r="P635" s="107"/>
      <c r="Q635" s="37" t="str">
        <f t="shared" si="19"/>
        <v/>
      </c>
    </row>
    <row r="636" spans="1:17">
      <c r="A636" s="107" t="s">
        <v>1647</v>
      </c>
      <c r="B636" s="107"/>
      <c r="C636" s="123"/>
      <c r="D636" s="134"/>
      <c r="E636" s="37" t="str">
        <f t="shared" si="18"/>
        <v/>
      </c>
      <c r="F636" s="123"/>
      <c r="G636" s="123"/>
      <c r="H636" s="123"/>
      <c r="I636" s="123"/>
      <c r="J636" s="123"/>
      <c r="K636" s="123"/>
      <c r="L636" s="123"/>
      <c r="M636" s="123"/>
      <c r="N636" s="123"/>
      <c r="O636" s="123"/>
      <c r="P636" s="107"/>
      <c r="Q636" s="37" t="str">
        <f t="shared" si="19"/>
        <v/>
      </c>
    </row>
    <row r="637" spans="1:17">
      <c r="A637" s="107" t="s">
        <v>1648</v>
      </c>
      <c r="B637" s="107"/>
      <c r="C637" s="123"/>
      <c r="D637" s="134"/>
      <c r="E637" s="37" t="str">
        <f t="shared" si="18"/>
        <v/>
      </c>
      <c r="F637" s="123"/>
      <c r="G637" s="123"/>
      <c r="H637" s="123"/>
      <c r="I637" s="123"/>
      <c r="J637" s="123"/>
      <c r="K637" s="123"/>
      <c r="L637" s="123"/>
      <c r="M637" s="123"/>
      <c r="N637" s="123"/>
      <c r="O637" s="123"/>
      <c r="P637" s="107"/>
      <c r="Q637" s="37" t="str">
        <f t="shared" si="19"/>
        <v/>
      </c>
    </row>
    <row r="638" spans="1:17">
      <c r="A638" s="107" t="s">
        <v>1649</v>
      </c>
      <c r="B638" s="107"/>
      <c r="C638" s="123"/>
      <c r="D638" s="134"/>
      <c r="E638" s="37" t="str">
        <f t="shared" si="18"/>
        <v/>
      </c>
      <c r="F638" s="123"/>
      <c r="G638" s="123"/>
      <c r="H638" s="123"/>
      <c r="I638" s="123"/>
      <c r="J638" s="123"/>
      <c r="K638" s="123"/>
      <c r="L638" s="123"/>
      <c r="M638" s="123"/>
      <c r="N638" s="123"/>
      <c r="O638" s="123"/>
      <c r="P638" s="107"/>
      <c r="Q638" s="37" t="str">
        <f t="shared" si="19"/>
        <v/>
      </c>
    </row>
    <row r="639" spans="1:17">
      <c r="A639" s="107" t="s">
        <v>1650</v>
      </c>
      <c r="B639" s="107"/>
      <c r="C639" s="123"/>
      <c r="D639" s="134"/>
      <c r="E639" s="37" t="str">
        <f t="shared" si="18"/>
        <v/>
      </c>
      <c r="F639" s="123"/>
      <c r="G639" s="123"/>
      <c r="H639" s="123"/>
      <c r="I639" s="123"/>
      <c r="J639" s="123"/>
      <c r="K639" s="123"/>
      <c r="L639" s="123"/>
      <c r="M639" s="123"/>
      <c r="N639" s="123"/>
      <c r="O639" s="123"/>
      <c r="P639" s="107"/>
      <c r="Q639" s="37" t="str">
        <f t="shared" si="19"/>
        <v/>
      </c>
    </row>
    <row r="640" spans="1:17">
      <c r="A640" s="107" t="s">
        <v>1651</v>
      </c>
      <c r="B640" s="107"/>
      <c r="C640" s="123"/>
      <c r="D640" s="134"/>
      <c r="E640" s="37" t="str">
        <f t="shared" si="18"/>
        <v/>
      </c>
      <c r="F640" s="123"/>
      <c r="G640" s="123"/>
      <c r="H640" s="123"/>
      <c r="I640" s="123"/>
      <c r="J640" s="123"/>
      <c r="K640" s="123"/>
      <c r="L640" s="123"/>
      <c r="M640" s="123"/>
      <c r="N640" s="123"/>
      <c r="O640" s="123"/>
      <c r="P640" s="107"/>
      <c r="Q640" s="37" t="str">
        <f t="shared" si="19"/>
        <v/>
      </c>
    </row>
    <row r="641" spans="1:17">
      <c r="A641" s="107" t="s">
        <v>1652</v>
      </c>
      <c r="B641" s="107"/>
      <c r="C641" s="123"/>
      <c r="D641" s="134"/>
      <c r="E641" s="37" t="str">
        <f t="shared" si="18"/>
        <v/>
      </c>
      <c r="F641" s="123"/>
      <c r="G641" s="123"/>
      <c r="H641" s="123"/>
      <c r="I641" s="123"/>
      <c r="J641" s="123"/>
      <c r="K641" s="123"/>
      <c r="L641" s="123"/>
      <c r="M641" s="123"/>
      <c r="N641" s="123"/>
      <c r="O641" s="123"/>
      <c r="P641" s="107"/>
      <c r="Q641" s="37" t="str">
        <f t="shared" si="19"/>
        <v/>
      </c>
    </row>
    <row r="642" spans="1:17">
      <c r="A642" s="107" t="s">
        <v>1653</v>
      </c>
      <c r="B642" s="107"/>
      <c r="C642" s="123"/>
      <c r="D642" s="134"/>
      <c r="E642" s="37" t="str">
        <f t="shared" si="18"/>
        <v/>
      </c>
      <c r="F642" s="123"/>
      <c r="G642" s="123"/>
      <c r="H642" s="123"/>
      <c r="I642" s="123"/>
      <c r="J642" s="123"/>
      <c r="K642" s="123"/>
      <c r="L642" s="123"/>
      <c r="M642" s="123"/>
      <c r="N642" s="123"/>
      <c r="O642" s="123"/>
      <c r="P642" s="107"/>
      <c r="Q642" s="37" t="str">
        <f t="shared" si="19"/>
        <v/>
      </c>
    </row>
    <row r="643" spans="1:17">
      <c r="A643" s="107" t="s">
        <v>1654</v>
      </c>
      <c r="B643" s="107"/>
      <c r="C643" s="123"/>
      <c r="D643" s="134"/>
      <c r="E643" s="37" t="str">
        <f t="shared" si="18"/>
        <v/>
      </c>
      <c r="F643" s="123"/>
      <c r="G643" s="123"/>
      <c r="H643" s="123"/>
      <c r="I643" s="123"/>
      <c r="J643" s="123"/>
      <c r="K643" s="123"/>
      <c r="L643" s="123"/>
      <c r="M643" s="123"/>
      <c r="N643" s="123"/>
      <c r="O643" s="123"/>
      <c r="P643" s="107"/>
      <c r="Q643" s="37" t="str">
        <f t="shared" si="19"/>
        <v/>
      </c>
    </row>
    <row r="644" spans="1:17">
      <c r="A644" s="107" t="s">
        <v>1655</v>
      </c>
      <c r="B644" s="107"/>
      <c r="C644" s="123"/>
      <c r="D644" s="134"/>
      <c r="E644" s="37" t="str">
        <f t="shared" si="18"/>
        <v/>
      </c>
      <c r="F644" s="123"/>
      <c r="G644" s="123"/>
      <c r="H644" s="123"/>
      <c r="I644" s="123"/>
      <c r="J644" s="123"/>
      <c r="K644" s="123"/>
      <c r="L644" s="123"/>
      <c r="M644" s="123"/>
      <c r="N644" s="123"/>
      <c r="O644" s="123"/>
      <c r="P644" s="107"/>
      <c r="Q644" s="37" t="str">
        <f t="shared" si="19"/>
        <v/>
      </c>
    </row>
    <row r="645" spans="1:17">
      <c r="A645" s="107" t="s">
        <v>1656</v>
      </c>
      <c r="B645" s="107"/>
      <c r="C645" s="123"/>
      <c r="D645" s="134"/>
      <c r="E645" s="37" t="str">
        <f t="shared" si="18"/>
        <v/>
      </c>
      <c r="F645" s="123"/>
      <c r="G645" s="123"/>
      <c r="H645" s="123"/>
      <c r="I645" s="123"/>
      <c r="J645" s="123"/>
      <c r="K645" s="123"/>
      <c r="L645" s="123"/>
      <c r="M645" s="123"/>
      <c r="N645" s="123"/>
      <c r="O645" s="123"/>
      <c r="P645" s="107"/>
      <c r="Q645" s="37" t="str">
        <f t="shared" si="19"/>
        <v/>
      </c>
    </row>
    <row r="646" spans="1:17">
      <c r="A646" s="107" t="s">
        <v>1657</v>
      </c>
      <c r="B646" s="107"/>
      <c r="C646" s="123"/>
      <c r="D646" s="134"/>
      <c r="E646" s="37" t="str">
        <f t="shared" ref="E646:E709" si="20">IF(G646="", "", G646) &amp; IF(I646="", "", "-" &amp; I646) &amp; IF(K646="", "", "-" &amp; K646) &amp; IF(M646="", "", "-" &amp; M646) &amp; IF(O646="", "", "-" &amp; O646)</f>
        <v/>
      </c>
      <c r="F646" s="123"/>
      <c r="G646" s="123"/>
      <c r="H646" s="123"/>
      <c r="I646" s="123"/>
      <c r="J646" s="123"/>
      <c r="K646" s="123"/>
      <c r="L646" s="123"/>
      <c r="M646" s="123"/>
      <c r="N646" s="123"/>
      <c r="O646" s="123"/>
      <c r="P646" s="107"/>
      <c r="Q646" s="37" t="str">
        <f t="shared" ref="Q646:Q709" si="21">IF(G646="","",(IF(I646="",1,IF(K646="",2,IF(M646="",3,IF(O646="",4,5))))))</f>
        <v/>
      </c>
    </row>
    <row r="647" spans="1:17">
      <c r="A647" s="107" t="s">
        <v>1658</v>
      </c>
      <c r="B647" s="107"/>
      <c r="C647" s="123"/>
      <c r="D647" s="134"/>
      <c r="E647" s="37" t="str">
        <f t="shared" si="20"/>
        <v/>
      </c>
      <c r="F647" s="123"/>
      <c r="G647" s="123"/>
      <c r="H647" s="123"/>
      <c r="I647" s="123"/>
      <c r="J647" s="123"/>
      <c r="K647" s="123"/>
      <c r="L647" s="123"/>
      <c r="M647" s="123"/>
      <c r="N647" s="123"/>
      <c r="O647" s="123"/>
      <c r="P647" s="107"/>
      <c r="Q647" s="37" t="str">
        <f t="shared" si="21"/>
        <v/>
      </c>
    </row>
    <row r="648" spans="1:17">
      <c r="A648" s="107" t="s">
        <v>1659</v>
      </c>
      <c r="B648" s="107"/>
      <c r="C648" s="123"/>
      <c r="D648" s="134"/>
      <c r="E648" s="37" t="str">
        <f t="shared" si="20"/>
        <v/>
      </c>
      <c r="F648" s="123"/>
      <c r="G648" s="123"/>
      <c r="H648" s="123"/>
      <c r="I648" s="123"/>
      <c r="J648" s="123"/>
      <c r="K648" s="123"/>
      <c r="L648" s="123"/>
      <c r="M648" s="123"/>
      <c r="N648" s="123"/>
      <c r="O648" s="123"/>
      <c r="P648" s="107"/>
      <c r="Q648" s="37" t="str">
        <f t="shared" si="21"/>
        <v/>
      </c>
    </row>
    <row r="649" spans="1:17">
      <c r="A649" s="107" t="s">
        <v>1660</v>
      </c>
      <c r="B649" s="107"/>
      <c r="C649" s="123"/>
      <c r="D649" s="134"/>
      <c r="E649" s="37" t="str">
        <f t="shared" si="20"/>
        <v/>
      </c>
      <c r="F649" s="123"/>
      <c r="G649" s="123"/>
      <c r="H649" s="123"/>
      <c r="I649" s="123"/>
      <c r="J649" s="123"/>
      <c r="K649" s="123"/>
      <c r="L649" s="123"/>
      <c r="M649" s="123"/>
      <c r="N649" s="123"/>
      <c r="O649" s="123"/>
      <c r="P649" s="107"/>
      <c r="Q649" s="37" t="str">
        <f t="shared" si="21"/>
        <v/>
      </c>
    </row>
    <row r="650" spans="1:17">
      <c r="A650" s="107" t="s">
        <v>1661</v>
      </c>
      <c r="B650" s="107"/>
      <c r="C650" s="123"/>
      <c r="D650" s="134"/>
      <c r="E650" s="37" t="str">
        <f t="shared" si="20"/>
        <v/>
      </c>
      <c r="F650" s="123"/>
      <c r="G650" s="123"/>
      <c r="H650" s="123"/>
      <c r="I650" s="123"/>
      <c r="J650" s="123"/>
      <c r="K650" s="123"/>
      <c r="L650" s="123"/>
      <c r="M650" s="123"/>
      <c r="N650" s="123"/>
      <c r="O650" s="123"/>
      <c r="P650" s="107"/>
      <c r="Q650" s="37" t="str">
        <f t="shared" si="21"/>
        <v/>
      </c>
    </row>
    <row r="651" spans="1:17">
      <c r="A651" s="107" t="s">
        <v>1662</v>
      </c>
      <c r="B651" s="107"/>
      <c r="C651" s="123"/>
      <c r="D651" s="134"/>
      <c r="E651" s="37" t="str">
        <f t="shared" si="20"/>
        <v/>
      </c>
      <c r="F651" s="123"/>
      <c r="G651" s="123"/>
      <c r="H651" s="123"/>
      <c r="I651" s="123"/>
      <c r="J651" s="123"/>
      <c r="K651" s="123"/>
      <c r="L651" s="123"/>
      <c r="M651" s="123"/>
      <c r="N651" s="123"/>
      <c r="O651" s="123"/>
      <c r="P651" s="107"/>
      <c r="Q651" s="37" t="str">
        <f t="shared" si="21"/>
        <v/>
      </c>
    </row>
    <row r="652" spans="1:17">
      <c r="A652" s="107" t="s">
        <v>1663</v>
      </c>
      <c r="B652" s="107"/>
      <c r="C652" s="123"/>
      <c r="D652" s="134"/>
      <c r="E652" s="37" t="str">
        <f t="shared" si="20"/>
        <v/>
      </c>
      <c r="F652" s="123"/>
      <c r="G652" s="123"/>
      <c r="H652" s="123"/>
      <c r="I652" s="123"/>
      <c r="J652" s="123"/>
      <c r="K652" s="123"/>
      <c r="L652" s="123"/>
      <c r="M652" s="123"/>
      <c r="N652" s="123"/>
      <c r="O652" s="123"/>
      <c r="P652" s="107"/>
      <c r="Q652" s="37" t="str">
        <f t="shared" si="21"/>
        <v/>
      </c>
    </row>
    <row r="653" spans="1:17">
      <c r="A653" s="107" t="s">
        <v>1664</v>
      </c>
      <c r="B653" s="107"/>
      <c r="C653" s="123"/>
      <c r="D653" s="134"/>
      <c r="E653" s="37" t="str">
        <f t="shared" si="20"/>
        <v/>
      </c>
      <c r="F653" s="123"/>
      <c r="G653" s="123"/>
      <c r="H653" s="123"/>
      <c r="I653" s="123"/>
      <c r="J653" s="123"/>
      <c r="K653" s="123"/>
      <c r="L653" s="123"/>
      <c r="M653" s="123"/>
      <c r="N653" s="123"/>
      <c r="O653" s="123"/>
      <c r="P653" s="107"/>
      <c r="Q653" s="37" t="str">
        <f t="shared" si="21"/>
        <v/>
      </c>
    </row>
    <row r="654" spans="1:17">
      <c r="A654" s="107" t="s">
        <v>1665</v>
      </c>
      <c r="B654" s="107"/>
      <c r="C654" s="123"/>
      <c r="D654" s="134"/>
      <c r="E654" s="37" t="str">
        <f t="shared" si="20"/>
        <v/>
      </c>
      <c r="F654" s="123"/>
      <c r="G654" s="123"/>
      <c r="H654" s="123"/>
      <c r="I654" s="123"/>
      <c r="J654" s="123"/>
      <c r="K654" s="123"/>
      <c r="L654" s="123"/>
      <c r="M654" s="123"/>
      <c r="N654" s="123"/>
      <c r="O654" s="123"/>
      <c r="P654" s="107"/>
      <c r="Q654" s="37" t="str">
        <f t="shared" si="21"/>
        <v/>
      </c>
    </row>
    <row r="655" spans="1:17">
      <c r="A655" s="107" t="s">
        <v>1666</v>
      </c>
      <c r="B655" s="107"/>
      <c r="C655" s="123"/>
      <c r="D655" s="134"/>
      <c r="E655" s="37" t="str">
        <f t="shared" si="20"/>
        <v/>
      </c>
      <c r="F655" s="123"/>
      <c r="G655" s="123"/>
      <c r="H655" s="123"/>
      <c r="I655" s="123"/>
      <c r="J655" s="123"/>
      <c r="K655" s="123"/>
      <c r="L655" s="123"/>
      <c r="M655" s="123"/>
      <c r="N655" s="123"/>
      <c r="O655" s="123"/>
      <c r="P655" s="107"/>
      <c r="Q655" s="37" t="str">
        <f t="shared" si="21"/>
        <v/>
      </c>
    </row>
    <row r="656" spans="1:17">
      <c r="A656" s="107" t="s">
        <v>1667</v>
      </c>
      <c r="B656" s="107"/>
      <c r="C656" s="123"/>
      <c r="D656" s="134"/>
      <c r="E656" s="37" t="str">
        <f t="shared" si="20"/>
        <v/>
      </c>
      <c r="F656" s="123"/>
      <c r="G656" s="123"/>
      <c r="H656" s="123"/>
      <c r="I656" s="123"/>
      <c r="J656" s="123"/>
      <c r="K656" s="123"/>
      <c r="L656" s="123"/>
      <c r="M656" s="123"/>
      <c r="N656" s="123"/>
      <c r="O656" s="123"/>
      <c r="P656" s="107"/>
      <c r="Q656" s="37" t="str">
        <f t="shared" si="21"/>
        <v/>
      </c>
    </row>
    <row r="657" spans="1:17">
      <c r="A657" s="107" t="s">
        <v>1668</v>
      </c>
      <c r="B657" s="107"/>
      <c r="C657" s="123"/>
      <c r="D657" s="134"/>
      <c r="E657" s="37" t="str">
        <f t="shared" si="20"/>
        <v/>
      </c>
      <c r="F657" s="123"/>
      <c r="G657" s="123"/>
      <c r="H657" s="123"/>
      <c r="I657" s="123"/>
      <c r="J657" s="123"/>
      <c r="K657" s="123"/>
      <c r="L657" s="123"/>
      <c r="M657" s="123"/>
      <c r="N657" s="123"/>
      <c r="O657" s="123"/>
      <c r="P657" s="107"/>
      <c r="Q657" s="37" t="str">
        <f t="shared" si="21"/>
        <v/>
      </c>
    </row>
    <row r="658" spans="1:17">
      <c r="A658" s="107" t="s">
        <v>1669</v>
      </c>
      <c r="B658" s="107"/>
      <c r="C658" s="123"/>
      <c r="D658" s="134"/>
      <c r="E658" s="37" t="str">
        <f t="shared" si="20"/>
        <v/>
      </c>
      <c r="F658" s="123"/>
      <c r="G658" s="123"/>
      <c r="H658" s="123"/>
      <c r="I658" s="123"/>
      <c r="J658" s="123"/>
      <c r="K658" s="123"/>
      <c r="L658" s="123"/>
      <c r="M658" s="123"/>
      <c r="N658" s="123"/>
      <c r="O658" s="123"/>
      <c r="P658" s="107"/>
      <c r="Q658" s="37" t="str">
        <f t="shared" si="21"/>
        <v/>
      </c>
    </row>
    <row r="659" spans="1:17">
      <c r="A659" s="107" t="s">
        <v>1670</v>
      </c>
      <c r="B659" s="107"/>
      <c r="C659" s="123"/>
      <c r="D659" s="134"/>
      <c r="E659" s="37" t="str">
        <f t="shared" si="20"/>
        <v/>
      </c>
      <c r="F659" s="123"/>
      <c r="G659" s="123"/>
      <c r="H659" s="123"/>
      <c r="I659" s="123"/>
      <c r="J659" s="123"/>
      <c r="K659" s="123"/>
      <c r="L659" s="123"/>
      <c r="M659" s="123"/>
      <c r="N659" s="123"/>
      <c r="O659" s="123"/>
      <c r="P659" s="107"/>
      <c r="Q659" s="37" t="str">
        <f t="shared" si="21"/>
        <v/>
      </c>
    </row>
    <row r="660" spans="1:17">
      <c r="A660" s="107" t="s">
        <v>1671</v>
      </c>
      <c r="B660" s="107"/>
      <c r="C660" s="123"/>
      <c r="D660" s="134"/>
      <c r="E660" s="37" t="str">
        <f t="shared" si="20"/>
        <v/>
      </c>
      <c r="F660" s="123"/>
      <c r="G660" s="123"/>
      <c r="H660" s="123"/>
      <c r="I660" s="123"/>
      <c r="J660" s="123"/>
      <c r="K660" s="123"/>
      <c r="L660" s="123"/>
      <c r="M660" s="123"/>
      <c r="N660" s="123"/>
      <c r="O660" s="123"/>
      <c r="P660" s="107"/>
      <c r="Q660" s="37" t="str">
        <f t="shared" si="21"/>
        <v/>
      </c>
    </row>
    <row r="661" spans="1:17">
      <c r="A661" s="107" t="s">
        <v>1672</v>
      </c>
      <c r="B661" s="107"/>
      <c r="C661" s="123"/>
      <c r="D661" s="134"/>
      <c r="E661" s="37" t="str">
        <f t="shared" si="20"/>
        <v/>
      </c>
      <c r="F661" s="123"/>
      <c r="G661" s="123"/>
      <c r="H661" s="123"/>
      <c r="I661" s="123"/>
      <c r="J661" s="123"/>
      <c r="K661" s="123"/>
      <c r="L661" s="123"/>
      <c r="M661" s="123"/>
      <c r="N661" s="123"/>
      <c r="O661" s="123"/>
      <c r="P661" s="107"/>
      <c r="Q661" s="37" t="str">
        <f t="shared" si="21"/>
        <v/>
      </c>
    </row>
    <row r="662" spans="1:17">
      <c r="A662" s="107" t="s">
        <v>1673</v>
      </c>
      <c r="B662" s="107"/>
      <c r="C662" s="123"/>
      <c r="D662" s="134"/>
      <c r="E662" s="37" t="str">
        <f t="shared" si="20"/>
        <v/>
      </c>
      <c r="F662" s="123"/>
      <c r="G662" s="123"/>
      <c r="H662" s="123"/>
      <c r="I662" s="123"/>
      <c r="J662" s="123"/>
      <c r="K662" s="123"/>
      <c r="L662" s="123"/>
      <c r="M662" s="123"/>
      <c r="N662" s="123"/>
      <c r="O662" s="123"/>
      <c r="P662" s="107"/>
      <c r="Q662" s="37" t="str">
        <f t="shared" si="21"/>
        <v/>
      </c>
    </row>
    <row r="663" spans="1:17">
      <c r="A663" s="107" t="s">
        <v>1674</v>
      </c>
      <c r="B663" s="107"/>
      <c r="C663" s="123"/>
      <c r="D663" s="134"/>
      <c r="E663" s="37" t="str">
        <f t="shared" si="20"/>
        <v/>
      </c>
      <c r="F663" s="123"/>
      <c r="G663" s="123"/>
      <c r="H663" s="123"/>
      <c r="I663" s="123"/>
      <c r="J663" s="123"/>
      <c r="K663" s="123"/>
      <c r="L663" s="123"/>
      <c r="M663" s="123"/>
      <c r="N663" s="123"/>
      <c r="O663" s="123"/>
      <c r="P663" s="107"/>
      <c r="Q663" s="37" t="str">
        <f t="shared" si="21"/>
        <v/>
      </c>
    </row>
    <row r="664" spans="1:17">
      <c r="A664" s="107" t="s">
        <v>1675</v>
      </c>
      <c r="B664" s="107"/>
      <c r="C664" s="123"/>
      <c r="D664" s="134"/>
      <c r="E664" s="37" t="str">
        <f t="shared" si="20"/>
        <v/>
      </c>
      <c r="F664" s="123"/>
      <c r="G664" s="123"/>
      <c r="H664" s="123"/>
      <c r="I664" s="123"/>
      <c r="J664" s="123"/>
      <c r="K664" s="123"/>
      <c r="L664" s="123"/>
      <c r="M664" s="123"/>
      <c r="N664" s="123"/>
      <c r="O664" s="123"/>
      <c r="P664" s="107"/>
      <c r="Q664" s="37" t="str">
        <f t="shared" si="21"/>
        <v/>
      </c>
    </row>
    <row r="665" spans="1:17">
      <c r="A665" s="107" t="s">
        <v>1676</v>
      </c>
      <c r="B665" s="107"/>
      <c r="C665" s="123"/>
      <c r="D665" s="134"/>
      <c r="E665" s="37" t="str">
        <f t="shared" si="20"/>
        <v/>
      </c>
      <c r="F665" s="123"/>
      <c r="G665" s="123"/>
      <c r="H665" s="123"/>
      <c r="I665" s="123"/>
      <c r="J665" s="123"/>
      <c r="K665" s="123"/>
      <c r="L665" s="123"/>
      <c r="M665" s="123"/>
      <c r="N665" s="123"/>
      <c r="O665" s="123"/>
      <c r="P665" s="107"/>
      <c r="Q665" s="37" t="str">
        <f t="shared" si="21"/>
        <v/>
      </c>
    </row>
    <row r="666" spans="1:17">
      <c r="A666" s="107" t="s">
        <v>1677</v>
      </c>
      <c r="B666" s="107"/>
      <c r="C666" s="123"/>
      <c r="D666" s="134"/>
      <c r="E666" s="37" t="str">
        <f t="shared" si="20"/>
        <v/>
      </c>
      <c r="F666" s="123"/>
      <c r="G666" s="123"/>
      <c r="H666" s="123"/>
      <c r="I666" s="123"/>
      <c r="J666" s="123"/>
      <c r="K666" s="123"/>
      <c r="L666" s="123"/>
      <c r="M666" s="123"/>
      <c r="N666" s="123"/>
      <c r="O666" s="123"/>
      <c r="P666" s="107"/>
      <c r="Q666" s="37" t="str">
        <f t="shared" si="21"/>
        <v/>
      </c>
    </row>
    <row r="667" spans="1:17">
      <c r="A667" s="107" t="s">
        <v>1678</v>
      </c>
      <c r="B667" s="107"/>
      <c r="C667" s="123"/>
      <c r="D667" s="134"/>
      <c r="E667" s="37" t="str">
        <f t="shared" si="20"/>
        <v/>
      </c>
      <c r="F667" s="123"/>
      <c r="G667" s="123"/>
      <c r="H667" s="123"/>
      <c r="I667" s="123"/>
      <c r="J667" s="123"/>
      <c r="K667" s="123"/>
      <c r="L667" s="123"/>
      <c r="M667" s="123"/>
      <c r="N667" s="123"/>
      <c r="O667" s="123"/>
      <c r="P667" s="107"/>
      <c r="Q667" s="37" t="str">
        <f t="shared" si="21"/>
        <v/>
      </c>
    </row>
    <row r="668" spans="1:17">
      <c r="A668" s="107" t="s">
        <v>1679</v>
      </c>
      <c r="B668" s="107"/>
      <c r="C668" s="123"/>
      <c r="D668" s="134"/>
      <c r="E668" s="37" t="str">
        <f t="shared" si="20"/>
        <v/>
      </c>
      <c r="F668" s="123"/>
      <c r="G668" s="123"/>
      <c r="H668" s="123"/>
      <c r="I668" s="123"/>
      <c r="J668" s="123"/>
      <c r="K668" s="123"/>
      <c r="L668" s="123"/>
      <c r="M668" s="123"/>
      <c r="N668" s="123"/>
      <c r="O668" s="123"/>
      <c r="P668" s="107"/>
      <c r="Q668" s="37" t="str">
        <f t="shared" si="21"/>
        <v/>
      </c>
    </row>
    <row r="669" spans="1:17">
      <c r="A669" s="107" t="s">
        <v>1680</v>
      </c>
      <c r="B669" s="107"/>
      <c r="C669" s="123"/>
      <c r="D669" s="134"/>
      <c r="E669" s="37" t="str">
        <f t="shared" si="20"/>
        <v/>
      </c>
      <c r="F669" s="123"/>
      <c r="G669" s="123"/>
      <c r="H669" s="123"/>
      <c r="I669" s="123"/>
      <c r="J669" s="123"/>
      <c r="K669" s="123"/>
      <c r="L669" s="123"/>
      <c r="M669" s="123"/>
      <c r="N669" s="123"/>
      <c r="O669" s="123"/>
      <c r="P669" s="107"/>
      <c r="Q669" s="37" t="str">
        <f t="shared" si="21"/>
        <v/>
      </c>
    </row>
    <row r="670" spans="1:17">
      <c r="A670" s="107" t="s">
        <v>1681</v>
      </c>
      <c r="B670" s="107"/>
      <c r="C670" s="123"/>
      <c r="D670" s="134"/>
      <c r="E670" s="37" t="str">
        <f t="shared" si="20"/>
        <v/>
      </c>
      <c r="F670" s="123"/>
      <c r="G670" s="123"/>
      <c r="H670" s="123"/>
      <c r="I670" s="123"/>
      <c r="J670" s="123"/>
      <c r="K670" s="123"/>
      <c r="L670" s="123"/>
      <c r="M670" s="123"/>
      <c r="N670" s="123"/>
      <c r="O670" s="123"/>
      <c r="P670" s="107"/>
      <c r="Q670" s="37" t="str">
        <f t="shared" si="21"/>
        <v/>
      </c>
    </row>
    <row r="671" spans="1:17">
      <c r="A671" s="107" t="s">
        <v>1682</v>
      </c>
      <c r="B671" s="107"/>
      <c r="C671" s="123"/>
      <c r="D671" s="134"/>
      <c r="E671" s="37" t="str">
        <f t="shared" si="20"/>
        <v/>
      </c>
      <c r="F671" s="123"/>
      <c r="G671" s="123"/>
      <c r="H671" s="123"/>
      <c r="I671" s="123"/>
      <c r="J671" s="123"/>
      <c r="K671" s="123"/>
      <c r="L671" s="123"/>
      <c r="M671" s="123"/>
      <c r="N671" s="123"/>
      <c r="O671" s="123"/>
      <c r="P671" s="107"/>
      <c r="Q671" s="37" t="str">
        <f t="shared" si="21"/>
        <v/>
      </c>
    </row>
    <row r="672" spans="1:17">
      <c r="A672" s="107" t="s">
        <v>1683</v>
      </c>
      <c r="B672" s="107"/>
      <c r="C672" s="123"/>
      <c r="D672" s="134"/>
      <c r="E672" s="37" t="str">
        <f t="shared" si="20"/>
        <v/>
      </c>
      <c r="F672" s="123"/>
      <c r="G672" s="123"/>
      <c r="H672" s="123"/>
      <c r="I672" s="123"/>
      <c r="J672" s="123"/>
      <c r="K672" s="123"/>
      <c r="L672" s="123"/>
      <c r="M672" s="123"/>
      <c r="N672" s="123"/>
      <c r="O672" s="123"/>
      <c r="P672" s="107"/>
      <c r="Q672" s="37" t="str">
        <f t="shared" si="21"/>
        <v/>
      </c>
    </row>
    <row r="673" spans="1:17">
      <c r="A673" s="107" t="s">
        <v>1684</v>
      </c>
      <c r="B673" s="107"/>
      <c r="C673" s="123"/>
      <c r="D673" s="134"/>
      <c r="E673" s="37" t="str">
        <f t="shared" si="20"/>
        <v/>
      </c>
      <c r="F673" s="123"/>
      <c r="G673" s="123"/>
      <c r="H673" s="123"/>
      <c r="I673" s="123"/>
      <c r="J673" s="123"/>
      <c r="K673" s="123"/>
      <c r="L673" s="123"/>
      <c r="M673" s="123"/>
      <c r="N673" s="123"/>
      <c r="O673" s="123"/>
      <c r="P673" s="107"/>
      <c r="Q673" s="37" t="str">
        <f t="shared" si="21"/>
        <v/>
      </c>
    </row>
    <row r="674" spans="1:17">
      <c r="A674" s="107" t="s">
        <v>1685</v>
      </c>
      <c r="B674" s="107"/>
      <c r="C674" s="123"/>
      <c r="D674" s="134"/>
      <c r="E674" s="37" t="str">
        <f t="shared" si="20"/>
        <v/>
      </c>
      <c r="F674" s="123"/>
      <c r="G674" s="123"/>
      <c r="H674" s="123"/>
      <c r="I674" s="123"/>
      <c r="J674" s="123"/>
      <c r="K674" s="123"/>
      <c r="L674" s="123"/>
      <c r="M674" s="123"/>
      <c r="N674" s="123"/>
      <c r="O674" s="123"/>
      <c r="P674" s="107"/>
      <c r="Q674" s="37" t="str">
        <f t="shared" si="21"/>
        <v/>
      </c>
    </row>
    <row r="675" spans="1:17">
      <c r="A675" s="107" t="s">
        <v>1686</v>
      </c>
      <c r="B675" s="107"/>
      <c r="C675" s="123"/>
      <c r="D675" s="134"/>
      <c r="E675" s="37" t="str">
        <f t="shared" si="20"/>
        <v/>
      </c>
      <c r="F675" s="123"/>
      <c r="G675" s="123"/>
      <c r="H675" s="123"/>
      <c r="I675" s="123"/>
      <c r="J675" s="123"/>
      <c r="K675" s="123"/>
      <c r="L675" s="123"/>
      <c r="M675" s="123"/>
      <c r="N675" s="123"/>
      <c r="O675" s="123"/>
      <c r="P675" s="107"/>
      <c r="Q675" s="37" t="str">
        <f t="shared" si="21"/>
        <v/>
      </c>
    </row>
    <row r="676" spans="1:17">
      <c r="A676" s="107" t="s">
        <v>1687</v>
      </c>
      <c r="B676" s="107"/>
      <c r="C676" s="123"/>
      <c r="D676" s="134"/>
      <c r="E676" s="37" t="str">
        <f t="shared" si="20"/>
        <v/>
      </c>
      <c r="F676" s="123"/>
      <c r="G676" s="123"/>
      <c r="H676" s="123"/>
      <c r="I676" s="123"/>
      <c r="J676" s="123"/>
      <c r="K676" s="123"/>
      <c r="L676" s="123"/>
      <c r="M676" s="123"/>
      <c r="N676" s="123"/>
      <c r="O676" s="123"/>
      <c r="P676" s="107"/>
      <c r="Q676" s="37" t="str">
        <f t="shared" si="21"/>
        <v/>
      </c>
    </row>
    <row r="677" spans="1:17">
      <c r="A677" s="107" t="s">
        <v>1688</v>
      </c>
      <c r="B677" s="107"/>
      <c r="C677" s="123"/>
      <c r="D677" s="134"/>
      <c r="E677" s="37" t="str">
        <f t="shared" si="20"/>
        <v/>
      </c>
      <c r="F677" s="123"/>
      <c r="G677" s="123"/>
      <c r="H677" s="123"/>
      <c r="I677" s="123"/>
      <c r="J677" s="123"/>
      <c r="K677" s="123"/>
      <c r="L677" s="123"/>
      <c r="M677" s="123"/>
      <c r="N677" s="123"/>
      <c r="O677" s="123"/>
      <c r="P677" s="107"/>
      <c r="Q677" s="37" t="str">
        <f t="shared" si="21"/>
        <v/>
      </c>
    </row>
    <row r="678" spans="1:17">
      <c r="A678" s="107" t="s">
        <v>1689</v>
      </c>
      <c r="B678" s="107"/>
      <c r="C678" s="123"/>
      <c r="D678" s="134"/>
      <c r="E678" s="37" t="str">
        <f t="shared" si="20"/>
        <v/>
      </c>
      <c r="F678" s="123"/>
      <c r="G678" s="123"/>
      <c r="H678" s="123"/>
      <c r="I678" s="123"/>
      <c r="J678" s="123"/>
      <c r="K678" s="123"/>
      <c r="L678" s="123"/>
      <c r="M678" s="123"/>
      <c r="N678" s="123"/>
      <c r="O678" s="123"/>
      <c r="P678" s="107"/>
      <c r="Q678" s="37" t="str">
        <f t="shared" si="21"/>
        <v/>
      </c>
    </row>
    <row r="679" spans="1:17">
      <c r="A679" s="107" t="s">
        <v>1690</v>
      </c>
      <c r="B679" s="107"/>
      <c r="C679" s="123"/>
      <c r="D679" s="134"/>
      <c r="E679" s="37" t="str">
        <f t="shared" si="20"/>
        <v/>
      </c>
      <c r="F679" s="123"/>
      <c r="G679" s="123"/>
      <c r="H679" s="123"/>
      <c r="I679" s="123"/>
      <c r="J679" s="123"/>
      <c r="K679" s="123"/>
      <c r="L679" s="123"/>
      <c r="M679" s="123"/>
      <c r="N679" s="123"/>
      <c r="O679" s="123"/>
      <c r="P679" s="107"/>
      <c r="Q679" s="37" t="str">
        <f t="shared" si="21"/>
        <v/>
      </c>
    </row>
    <row r="680" spans="1:17">
      <c r="A680" s="107" t="s">
        <v>1691</v>
      </c>
      <c r="B680" s="107"/>
      <c r="C680" s="123"/>
      <c r="D680" s="134"/>
      <c r="E680" s="37" t="str">
        <f t="shared" si="20"/>
        <v/>
      </c>
      <c r="F680" s="123"/>
      <c r="G680" s="123"/>
      <c r="H680" s="123"/>
      <c r="I680" s="123"/>
      <c r="J680" s="123"/>
      <c r="K680" s="123"/>
      <c r="L680" s="123"/>
      <c r="M680" s="123"/>
      <c r="N680" s="123"/>
      <c r="O680" s="123"/>
      <c r="P680" s="107"/>
      <c r="Q680" s="37" t="str">
        <f t="shared" si="21"/>
        <v/>
      </c>
    </row>
    <row r="681" spans="1:17">
      <c r="A681" s="107" t="s">
        <v>1692</v>
      </c>
      <c r="B681" s="107"/>
      <c r="C681" s="123"/>
      <c r="D681" s="134"/>
      <c r="E681" s="37" t="str">
        <f t="shared" si="20"/>
        <v/>
      </c>
      <c r="F681" s="123"/>
      <c r="G681" s="123"/>
      <c r="H681" s="123"/>
      <c r="I681" s="123"/>
      <c r="J681" s="123"/>
      <c r="K681" s="123"/>
      <c r="L681" s="123"/>
      <c r="M681" s="123"/>
      <c r="N681" s="123"/>
      <c r="O681" s="123"/>
      <c r="P681" s="107"/>
      <c r="Q681" s="37" t="str">
        <f t="shared" si="21"/>
        <v/>
      </c>
    </row>
    <row r="682" spans="1:17">
      <c r="A682" s="107" t="s">
        <v>1693</v>
      </c>
      <c r="B682" s="107"/>
      <c r="C682" s="123"/>
      <c r="D682" s="134"/>
      <c r="E682" s="37" t="str">
        <f t="shared" si="20"/>
        <v/>
      </c>
      <c r="F682" s="123"/>
      <c r="G682" s="123"/>
      <c r="H682" s="123"/>
      <c r="I682" s="123"/>
      <c r="J682" s="123"/>
      <c r="K682" s="123"/>
      <c r="L682" s="123"/>
      <c r="M682" s="123"/>
      <c r="N682" s="123"/>
      <c r="O682" s="123"/>
      <c r="P682" s="107"/>
      <c r="Q682" s="37" t="str">
        <f t="shared" si="21"/>
        <v/>
      </c>
    </row>
    <row r="683" spans="1:17">
      <c r="A683" s="107" t="s">
        <v>1694</v>
      </c>
      <c r="B683" s="107"/>
      <c r="C683" s="123"/>
      <c r="D683" s="134"/>
      <c r="E683" s="37" t="str">
        <f t="shared" si="20"/>
        <v/>
      </c>
      <c r="F683" s="123"/>
      <c r="G683" s="123"/>
      <c r="H683" s="123"/>
      <c r="I683" s="123"/>
      <c r="J683" s="123"/>
      <c r="K683" s="123"/>
      <c r="L683" s="123"/>
      <c r="M683" s="123"/>
      <c r="N683" s="123"/>
      <c r="O683" s="123"/>
      <c r="P683" s="107"/>
      <c r="Q683" s="37" t="str">
        <f t="shared" si="21"/>
        <v/>
      </c>
    </row>
    <row r="684" spans="1:17">
      <c r="A684" s="107" t="s">
        <v>1695</v>
      </c>
      <c r="B684" s="107"/>
      <c r="C684" s="123"/>
      <c r="D684" s="134"/>
      <c r="E684" s="37" t="str">
        <f t="shared" si="20"/>
        <v/>
      </c>
      <c r="F684" s="123"/>
      <c r="G684" s="123"/>
      <c r="H684" s="123"/>
      <c r="I684" s="123"/>
      <c r="J684" s="123"/>
      <c r="K684" s="123"/>
      <c r="L684" s="123"/>
      <c r="M684" s="123"/>
      <c r="N684" s="123"/>
      <c r="O684" s="123"/>
      <c r="P684" s="107"/>
      <c r="Q684" s="37" t="str">
        <f t="shared" si="21"/>
        <v/>
      </c>
    </row>
    <row r="685" spans="1:17">
      <c r="A685" s="107" t="s">
        <v>1696</v>
      </c>
      <c r="B685" s="107"/>
      <c r="C685" s="123"/>
      <c r="D685" s="134"/>
      <c r="E685" s="37" t="str">
        <f t="shared" si="20"/>
        <v/>
      </c>
      <c r="F685" s="123"/>
      <c r="G685" s="123"/>
      <c r="H685" s="123"/>
      <c r="I685" s="123"/>
      <c r="J685" s="123"/>
      <c r="K685" s="123"/>
      <c r="L685" s="123"/>
      <c r="M685" s="123"/>
      <c r="N685" s="123"/>
      <c r="O685" s="123"/>
      <c r="P685" s="107"/>
      <c r="Q685" s="37" t="str">
        <f t="shared" si="21"/>
        <v/>
      </c>
    </row>
    <row r="686" spans="1:17">
      <c r="A686" s="107" t="s">
        <v>1697</v>
      </c>
      <c r="B686" s="107"/>
      <c r="C686" s="123"/>
      <c r="D686" s="134"/>
      <c r="E686" s="37" t="str">
        <f t="shared" si="20"/>
        <v/>
      </c>
      <c r="F686" s="123"/>
      <c r="G686" s="123"/>
      <c r="H686" s="123"/>
      <c r="I686" s="123"/>
      <c r="J686" s="123"/>
      <c r="K686" s="123"/>
      <c r="L686" s="123"/>
      <c r="M686" s="123"/>
      <c r="N686" s="123"/>
      <c r="O686" s="123"/>
      <c r="P686" s="107"/>
      <c r="Q686" s="37" t="str">
        <f t="shared" si="21"/>
        <v/>
      </c>
    </row>
    <row r="687" spans="1:17">
      <c r="A687" s="107" t="s">
        <v>1698</v>
      </c>
      <c r="B687" s="107"/>
      <c r="C687" s="123"/>
      <c r="D687" s="134"/>
      <c r="E687" s="37" t="str">
        <f t="shared" si="20"/>
        <v/>
      </c>
      <c r="F687" s="123"/>
      <c r="G687" s="123"/>
      <c r="H687" s="123"/>
      <c r="I687" s="123"/>
      <c r="J687" s="123"/>
      <c r="K687" s="123"/>
      <c r="L687" s="123"/>
      <c r="M687" s="123"/>
      <c r="N687" s="123"/>
      <c r="O687" s="123"/>
      <c r="P687" s="107"/>
      <c r="Q687" s="37" t="str">
        <f t="shared" si="21"/>
        <v/>
      </c>
    </row>
    <row r="688" spans="1:17">
      <c r="A688" s="107" t="s">
        <v>1699</v>
      </c>
      <c r="B688" s="107"/>
      <c r="C688" s="123"/>
      <c r="D688" s="134"/>
      <c r="E688" s="37" t="str">
        <f t="shared" si="20"/>
        <v/>
      </c>
      <c r="F688" s="123"/>
      <c r="G688" s="123"/>
      <c r="H688" s="123"/>
      <c r="I688" s="123"/>
      <c r="J688" s="123"/>
      <c r="K688" s="123"/>
      <c r="L688" s="123"/>
      <c r="M688" s="123"/>
      <c r="N688" s="123"/>
      <c r="O688" s="123"/>
      <c r="P688" s="107"/>
      <c r="Q688" s="37" t="str">
        <f t="shared" si="21"/>
        <v/>
      </c>
    </row>
    <row r="689" spans="1:17">
      <c r="A689" s="107" t="s">
        <v>1700</v>
      </c>
      <c r="B689" s="107"/>
      <c r="C689" s="123"/>
      <c r="D689" s="134"/>
      <c r="E689" s="37" t="str">
        <f t="shared" si="20"/>
        <v/>
      </c>
      <c r="F689" s="123"/>
      <c r="G689" s="123"/>
      <c r="H689" s="123"/>
      <c r="I689" s="123"/>
      <c r="J689" s="123"/>
      <c r="K689" s="123"/>
      <c r="L689" s="123"/>
      <c r="M689" s="123"/>
      <c r="N689" s="123"/>
      <c r="O689" s="123"/>
      <c r="P689" s="107"/>
      <c r="Q689" s="37" t="str">
        <f t="shared" si="21"/>
        <v/>
      </c>
    </row>
    <row r="690" spans="1:17">
      <c r="A690" s="107" t="s">
        <v>1701</v>
      </c>
      <c r="B690" s="107"/>
      <c r="C690" s="123"/>
      <c r="D690" s="134"/>
      <c r="E690" s="37" t="str">
        <f t="shared" si="20"/>
        <v/>
      </c>
      <c r="F690" s="123"/>
      <c r="G690" s="123"/>
      <c r="H690" s="123"/>
      <c r="I690" s="123"/>
      <c r="J690" s="123"/>
      <c r="K690" s="123"/>
      <c r="L690" s="123"/>
      <c r="M690" s="123"/>
      <c r="N690" s="123"/>
      <c r="O690" s="123"/>
      <c r="P690" s="107"/>
      <c r="Q690" s="37" t="str">
        <f t="shared" si="21"/>
        <v/>
      </c>
    </row>
    <row r="691" spans="1:17">
      <c r="A691" s="107" t="s">
        <v>1702</v>
      </c>
      <c r="B691" s="107"/>
      <c r="C691" s="123"/>
      <c r="D691" s="134"/>
      <c r="E691" s="37" t="str">
        <f t="shared" si="20"/>
        <v/>
      </c>
      <c r="F691" s="123"/>
      <c r="G691" s="123"/>
      <c r="H691" s="123"/>
      <c r="I691" s="123"/>
      <c r="J691" s="123"/>
      <c r="K691" s="123"/>
      <c r="L691" s="123"/>
      <c r="M691" s="123"/>
      <c r="N691" s="123"/>
      <c r="O691" s="123"/>
      <c r="P691" s="107"/>
      <c r="Q691" s="37" t="str">
        <f t="shared" si="21"/>
        <v/>
      </c>
    </row>
    <row r="692" spans="1:17">
      <c r="A692" s="107" t="s">
        <v>1703</v>
      </c>
      <c r="B692" s="107"/>
      <c r="C692" s="123"/>
      <c r="D692" s="134"/>
      <c r="E692" s="37" t="str">
        <f t="shared" si="20"/>
        <v/>
      </c>
      <c r="F692" s="123"/>
      <c r="G692" s="123"/>
      <c r="H692" s="123"/>
      <c r="I692" s="123"/>
      <c r="J692" s="123"/>
      <c r="K692" s="123"/>
      <c r="L692" s="123"/>
      <c r="M692" s="123"/>
      <c r="N692" s="123"/>
      <c r="O692" s="123"/>
      <c r="P692" s="107"/>
      <c r="Q692" s="37" t="str">
        <f t="shared" si="21"/>
        <v/>
      </c>
    </row>
    <row r="693" spans="1:17">
      <c r="A693" s="107" t="s">
        <v>1704</v>
      </c>
      <c r="B693" s="107"/>
      <c r="C693" s="123"/>
      <c r="D693" s="134"/>
      <c r="E693" s="37" t="str">
        <f t="shared" si="20"/>
        <v/>
      </c>
      <c r="F693" s="123"/>
      <c r="G693" s="123"/>
      <c r="H693" s="123"/>
      <c r="I693" s="123"/>
      <c r="J693" s="123"/>
      <c r="K693" s="123"/>
      <c r="L693" s="123"/>
      <c r="M693" s="123"/>
      <c r="N693" s="123"/>
      <c r="O693" s="123"/>
      <c r="P693" s="107"/>
      <c r="Q693" s="37" t="str">
        <f t="shared" si="21"/>
        <v/>
      </c>
    </row>
    <row r="694" spans="1:17">
      <c r="A694" s="107" t="s">
        <v>1705</v>
      </c>
      <c r="B694" s="107"/>
      <c r="C694" s="123"/>
      <c r="D694" s="134"/>
      <c r="E694" s="37" t="str">
        <f t="shared" si="20"/>
        <v/>
      </c>
      <c r="F694" s="123"/>
      <c r="G694" s="123"/>
      <c r="H694" s="123"/>
      <c r="I694" s="123"/>
      <c r="J694" s="123"/>
      <c r="K694" s="123"/>
      <c r="L694" s="123"/>
      <c r="M694" s="123"/>
      <c r="N694" s="123"/>
      <c r="O694" s="123"/>
      <c r="P694" s="107"/>
      <c r="Q694" s="37" t="str">
        <f t="shared" si="21"/>
        <v/>
      </c>
    </row>
    <row r="695" spans="1:17">
      <c r="A695" s="107" t="s">
        <v>1706</v>
      </c>
      <c r="B695" s="107"/>
      <c r="C695" s="123"/>
      <c r="D695" s="134"/>
      <c r="E695" s="37" t="str">
        <f t="shared" si="20"/>
        <v/>
      </c>
      <c r="F695" s="123"/>
      <c r="G695" s="123"/>
      <c r="H695" s="123"/>
      <c r="I695" s="123"/>
      <c r="J695" s="123"/>
      <c r="K695" s="123"/>
      <c r="L695" s="123"/>
      <c r="M695" s="123"/>
      <c r="N695" s="123"/>
      <c r="O695" s="123"/>
      <c r="P695" s="107"/>
      <c r="Q695" s="37" t="str">
        <f t="shared" si="21"/>
        <v/>
      </c>
    </row>
    <row r="696" spans="1:17">
      <c r="A696" s="107" t="s">
        <v>1707</v>
      </c>
      <c r="B696" s="107"/>
      <c r="C696" s="123"/>
      <c r="D696" s="134"/>
      <c r="E696" s="37" t="str">
        <f t="shared" si="20"/>
        <v/>
      </c>
      <c r="F696" s="123"/>
      <c r="G696" s="123"/>
      <c r="H696" s="123"/>
      <c r="I696" s="123"/>
      <c r="J696" s="123"/>
      <c r="K696" s="123"/>
      <c r="L696" s="123"/>
      <c r="M696" s="123"/>
      <c r="N696" s="123"/>
      <c r="O696" s="123"/>
      <c r="P696" s="107"/>
      <c r="Q696" s="37" t="str">
        <f t="shared" si="21"/>
        <v/>
      </c>
    </row>
    <row r="697" spans="1:17">
      <c r="A697" s="107" t="s">
        <v>1708</v>
      </c>
      <c r="B697" s="107"/>
      <c r="C697" s="123"/>
      <c r="D697" s="134"/>
      <c r="E697" s="37" t="str">
        <f t="shared" si="20"/>
        <v/>
      </c>
      <c r="F697" s="123"/>
      <c r="G697" s="123"/>
      <c r="H697" s="123"/>
      <c r="I697" s="123"/>
      <c r="J697" s="123"/>
      <c r="K697" s="123"/>
      <c r="L697" s="123"/>
      <c r="M697" s="123"/>
      <c r="N697" s="123"/>
      <c r="O697" s="123"/>
      <c r="P697" s="107"/>
      <c r="Q697" s="37" t="str">
        <f t="shared" si="21"/>
        <v/>
      </c>
    </row>
    <row r="698" spans="1:17">
      <c r="A698" s="107" t="s">
        <v>1709</v>
      </c>
      <c r="B698" s="107"/>
      <c r="C698" s="123"/>
      <c r="D698" s="134"/>
      <c r="E698" s="37" t="str">
        <f t="shared" si="20"/>
        <v/>
      </c>
      <c r="F698" s="123"/>
      <c r="G698" s="123"/>
      <c r="H698" s="123"/>
      <c r="I698" s="123"/>
      <c r="J698" s="123"/>
      <c r="K698" s="123"/>
      <c r="L698" s="123"/>
      <c r="M698" s="123"/>
      <c r="N698" s="123"/>
      <c r="O698" s="123"/>
      <c r="P698" s="107"/>
      <c r="Q698" s="37" t="str">
        <f t="shared" si="21"/>
        <v/>
      </c>
    </row>
    <row r="699" spans="1:17">
      <c r="A699" s="107" t="s">
        <v>1710</v>
      </c>
      <c r="B699" s="107"/>
      <c r="C699" s="123"/>
      <c r="D699" s="134"/>
      <c r="E699" s="37" t="str">
        <f t="shared" si="20"/>
        <v/>
      </c>
      <c r="F699" s="123"/>
      <c r="G699" s="123"/>
      <c r="H699" s="123"/>
      <c r="I699" s="123"/>
      <c r="J699" s="123"/>
      <c r="K699" s="123"/>
      <c r="L699" s="123"/>
      <c r="M699" s="123"/>
      <c r="N699" s="123"/>
      <c r="O699" s="123"/>
      <c r="P699" s="107"/>
      <c r="Q699" s="37" t="str">
        <f t="shared" si="21"/>
        <v/>
      </c>
    </row>
    <row r="700" spans="1:17">
      <c r="A700" s="107" t="s">
        <v>1711</v>
      </c>
      <c r="B700" s="107"/>
      <c r="C700" s="123"/>
      <c r="D700" s="134"/>
      <c r="E700" s="37" t="str">
        <f t="shared" si="20"/>
        <v/>
      </c>
      <c r="F700" s="123"/>
      <c r="G700" s="123"/>
      <c r="H700" s="123"/>
      <c r="I700" s="123"/>
      <c r="J700" s="123"/>
      <c r="K700" s="123"/>
      <c r="L700" s="123"/>
      <c r="M700" s="123"/>
      <c r="N700" s="123"/>
      <c r="O700" s="123"/>
      <c r="P700" s="107"/>
      <c r="Q700" s="37" t="str">
        <f t="shared" si="21"/>
        <v/>
      </c>
    </row>
    <row r="701" spans="1:17">
      <c r="A701" s="107" t="s">
        <v>1712</v>
      </c>
      <c r="B701" s="107"/>
      <c r="C701" s="123"/>
      <c r="D701" s="134"/>
      <c r="E701" s="37" t="str">
        <f t="shared" si="20"/>
        <v/>
      </c>
      <c r="F701" s="123"/>
      <c r="G701" s="123"/>
      <c r="H701" s="123"/>
      <c r="I701" s="123"/>
      <c r="J701" s="123"/>
      <c r="K701" s="123"/>
      <c r="L701" s="123"/>
      <c r="M701" s="123"/>
      <c r="N701" s="123"/>
      <c r="O701" s="123"/>
      <c r="P701" s="107"/>
      <c r="Q701" s="37" t="str">
        <f t="shared" si="21"/>
        <v/>
      </c>
    </row>
    <row r="702" spans="1:17">
      <c r="A702" s="107" t="s">
        <v>1713</v>
      </c>
      <c r="B702" s="107"/>
      <c r="C702" s="123"/>
      <c r="D702" s="134"/>
      <c r="E702" s="37" t="str">
        <f t="shared" si="20"/>
        <v/>
      </c>
      <c r="F702" s="123"/>
      <c r="G702" s="123"/>
      <c r="H702" s="123"/>
      <c r="I702" s="123"/>
      <c r="J702" s="123"/>
      <c r="K702" s="123"/>
      <c r="L702" s="123"/>
      <c r="M702" s="123"/>
      <c r="N702" s="123"/>
      <c r="O702" s="123"/>
      <c r="P702" s="107"/>
      <c r="Q702" s="37" t="str">
        <f t="shared" si="21"/>
        <v/>
      </c>
    </row>
    <row r="703" spans="1:17">
      <c r="A703" s="107" t="s">
        <v>1714</v>
      </c>
      <c r="B703" s="107"/>
      <c r="C703" s="123"/>
      <c r="D703" s="134"/>
      <c r="E703" s="37" t="str">
        <f t="shared" si="20"/>
        <v/>
      </c>
      <c r="F703" s="123"/>
      <c r="G703" s="123"/>
      <c r="H703" s="123"/>
      <c r="I703" s="123"/>
      <c r="J703" s="123"/>
      <c r="K703" s="123"/>
      <c r="L703" s="123"/>
      <c r="M703" s="123"/>
      <c r="N703" s="123"/>
      <c r="O703" s="123"/>
      <c r="P703" s="107"/>
      <c r="Q703" s="37" t="str">
        <f t="shared" si="21"/>
        <v/>
      </c>
    </row>
    <row r="704" spans="1:17">
      <c r="A704" s="107" t="s">
        <v>1715</v>
      </c>
      <c r="B704" s="107"/>
      <c r="C704" s="123"/>
      <c r="D704" s="134"/>
      <c r="E704" s="37" t="str">
        <f t="shared" si="20"/>
        <v/>
      </c>
      <c r="F704" s="123"/>
      <c r="G704" s="123"/>
      <c r="H704" s="123"/>
      <c r="I704" s="123"/>
      <c r="J704" s="123"/>
      <c r="K704" s="123"/>
      <c r="L704" s="123"/>
      <c r="M704" s="123"/>
      <c r="N704" s="123"/>
      <c r="O704" s="123"/>
      <c r="P704" s="107"/>
      <c r="Q704" s="37" t="str">
        <f t="shared" si="21"/>
        <v/>
      </c>
    </row>
    <row r="705" spans="1:17">
      <c r="A705" s="107" t="s">
        <v>1716</v>
      </c>
      <c r="B705" s="107"/>
      <c r="C705" s="123"/>
      <c r="D705" s="134"/>
      <c r="E705" s="37" t="str">
        <f t="shared" si="20"/>
        <v/>
      </c>
      <c r="F705" s="123"/>
      <c r="G705" s="123"/>
      <c r="H705" s="123"/>
      <c r="I705" s="123"/>
      <c r="J705" s="123"/>
      <c r="K705" s="123"/>
      <c r="L705" s="123"/>
      <c r="M705" s="123"/>
      <c r="N705" s="123"/>
      <c r="O705" s="123"/>
      <c r="P705" s="107"/>
      <c r="Q705" s="37" t="str">
        <f t="shared" si="21"/>
        <v/>
      </c>
    </row>
    <row r="706" spans="1:17">
      <c r="A706" s="107" t="s">
        <v>1717</v>
      </c>
      <c r="B706" s="107"/>
      <c r="C706" s="123"/>
      <c r="D706" s="134"/>
      <c r="E706" s="37" t="str">
        <f t="shared" si="20"/>
        <v/>
      </c>
      <c r="F706" s="123"/>
      <c r="G706" s="123"/>
      <c r="H706" s="123"/>
      <c r="I706" s="123"/>
      <c r="J706" s="123"/>
      <c r="K706" s="123"/>
      <c r="L706" s="123"/>
      <c r="M706" s="123"/>
      <c r="N706" s="123"/>
      <c r="O706" s="123"/>
      <c r="P706" s="107"/>
      <c r="Q706" s="37" t="str">
        <f t="shared" si="21"/>
        <v/>
      </c>
    </row>
    <row r="707" spans="1:17">
      <c r="A707" s="107" t="s">
        <v>1718</v>
      </c>
      <c r="B707" s="107"/>
      <c r="C707" s="123"/>
      <c r="D707" s="134"/>
      <c r="E707" s="37" t="str">
        <f t="shared" si="20"/>
        <v/>
      </c>
      <c r="F707" s="123"/>
      <c r="G707" s="123"/>
      <c r="H707" s="123"/>
      <c r="I707" s="123"/>
      <c r="J707" s="123"/>
      <c r="K707" s="123"/>
      <c r="L707" s="123"/>
      <c r="M707" s="123"/>
      <c r="N707" s="123"/>
      <c r="O707" s="123"/>
      <c r="P707" s="107"/>
      <c r="Q707" s="37" t="str">
        <f t="shared" si="21"/>
        <v/>
      </c>
    </row>
    <row r="708" spans="1:17">
      <c r="A708" s="107" t="s">
        <v>1719</v>
      </c>
      <c r="B708" s="107"/>
      <c r="C708" s="123"/>
      <c r="D708" s="134"/>
      <c r="E708" s="37" t="str">
        <f t="shared" si="20"/>
        <v/>
      </c>
      <c r="F708" s="123"/>
      <c r="G708" s="123"/>
      <c r="H708" s="123"/>
      <c r="I708" s="123"/>
      <c r="J708" s="123"/>
      <c r="K708" s="123"/>
      <c r="L708" s="123"/>
      <c r="M708" s="123"/>
      <c r="N708" s="123"/>
      <c r="O708" s="123"/>
      <c r="P708" s="107"/>
      <c r="Q708" s="37" t="str">
        <f t="shared" si="21"/>
        <v/>
      </c>
    </row>
    <row r="709" spans="1:17">
      <c r="A709" s="107" t="s">
        <v>1720</v>
      </c>
      <c r="B709" s="107"/>
      <c r="C709" s="123"/>
      <c r="D709" s="134"/>
      <c r="E709" s="37" t="str">
        <f t="shared" si="20"/>
        <v/>
      </c>
      <c r="F709" s="123"/>
      <c r="G709" s="123"/>
      <c r="H709" s="123"/>
      <c r="I709" s="123"/>
      <c r="J709" s="123"/>
      <c r="K709" s="123"/>
      <c r="L709" s="123"/>
      <c r="M709" s="123"/>
      <c r="N709" s="123"/>
      <c r="O709" s="123"/>
      <c r="P709" s="107"/>
      <c r="Q709" s="37" t="str">
        <f t="shared" si="21"/>
        <v/>
      </c>
    </row>
    <row r="710" spans="1:17">
      <c r="A710" s="107" t="s">
        <v>1721</v>
      </c>
      <c r="B710" s="107"/>
      <c r="C710" s="123"/>
      <c r="D710" s="134"/>
      <c r="E710" s="37" t="str">
        <f t="shared" ref="E710:E773" si="22">IF(G710="", "", G710) &amp; IF(I710="", "", "-" &amp; I710) &amp; IF(K710="", "", "-" &amp; K710) &amp; IF(M710="", "", "-" &amp; M710) &amp; IF(O710="", "", "-" &amp; O710)</f>
        <v/>
      </c>
      <c r="F710" s="123"/>
      <c r="G710" s="123"/>
      <c r="H710" s="123"/>
      <c r="I710" s="123"/>
      <c r="J710" s="123"/>
      <c r="K710" s="123"/>
      <c r="L710" s="123"/>
      <c r="M710" s="123"/>
      <c r="N710" s="123"/>
      <c r="O710" s="123"/>
      <c r="P710" s="107"/>
      <c r="Q710" s="37" t="str">
        <f t="shared" ref="Q710:Q773" si="23">IF(G710="","",(IF(I710="",1,IF(K710="",2,IF(M710="",3,IF(O710="",4,5))))))</f>
        <v/>
      </c>
    </row>
    <row r="711" spans="1:17">
      <c r="A711" s="107" t="s">
        <v>1722</v>
      </c>
      <c r="B711" s="107"/>
      <c r="C711" s="123"/>
      <c r="D711" s="134"/>
      <c r="E711" s="37" t="str">
        <f t="shared" si="22"/>
        <v/>
      </c>
      <c r="F711" s="123"/>
      <c r="G711" s="123"/>
      <c r="H711" s="123"/>
      <c r="I711" s="123"/>
      <c r="J711" s="123"/>
      <c r="K711" s="123"/>
      <c r="L711" s="123"/>
      <c r="M711" s="123"/>
      <c r="N711" s="123"/>
      <c r="O711" s="123"/>
      <c r="P711" s="107"/>
      <c r="Q711" s="37" t="str">
        <f t="shared" si="23"/>
        <v/>
      </c>
    </row>
    <row r="712" spans="1:17">
      <c r="A712" s="107" t="s">
        <v>1723</v>
      </c>
      <c r="B712" s="107"/>
      <c r="C712" s="123"/>
      <c r="D712" s="134"/>
      <c r="E712" s="37" t="str">
        <f t="shared" si="22"/>
        <v/>
      </c>
      <c r="F712" s="123"/>
      <c r="G712" s="123"/>
      <c r="H712" s="123"/>
      <c r="I712" s="123"/>
      <c r="J712" s="123"/>
      <c r="K712" s="123"/>
      <c r="L712" s="123"/>
      <c r="M712" s="123"/>
      <c r="N712" s="123"/>
      <c r="O712" s="123"/>
      <c r="P712" s="107"/>
      <c r="Q712" s="37" t="str">
        <f t="shared" si="23"/>
        <v/>
      </c>
    </row>
    <row r="713" spans="1:17">
      <c r="A713" s="107" t="s">
        <v>1724</v>
      </c>
      <c r="B713" s="107"/>
      <c r="C713" s="123"/>
      <c r="D713" s="134"/>
      <c r="E713" s="37" t="str">
        <f t="shared" si="22"/>
        <v/>
      </c>
      <c r="F713" s="123"/>
      <c r="G713" s="123"/>
      <c r="H713" s="123"/>
      <c r="I713" s="123"/>
      <c r="J713" s="123"/>
      <c r="K713" s="123"/>
      <c r="L713" s="123"/>
      <c r="M713" s="123"/>
      <c r="N713" s="123"/>
      <c r="O713" s="123"/>
      <c r="P713" s="107"/>
      <c r="Q713" s="37" t="str">
        <f t="shared" si="23"/>
        <v/>
      </c>
    </row>
    <row r="714" spans="1:17">
      <c r="A714" s="107" t="s">
        <v>1725</v>
      </c>
      <c r="B714" s="107"/>
      <c r="C714" s="123"/>
      <c r="D714" s="134"/>
      <c r="E714" s="37" t="str">
        <f t="shared" si="22"/>
        <v/>
      </c>
      <c r="F714" s="123"/>
      <c r="G714" s="123"/>
      <c r="H714" s="123"/>
      <c r="I714" s="123"/>
      <c r="J714" s="123"/>
      <c r="K714" s="123"/>
      <c r="L714" s="123"/>
      <c r="M714" s="123"/>
      <c r="N714" s="123"/>
      <c r="O714" s="123"/>
      <c r="P714" s="107"/>
      <c r="Q714" s="37" t="str">
        <f t="shared" si="23"/>
        <v/>
      </c>
    </row>
    <row r="715" spans="1:17">
      <c r="A715" s="107" t="s">
        <v>1726</v>
      </c>
      <c r="B715" s="107"/>
      <c r="C715" s="123"/>
      <c r="D715" s="134"/>
      <c r="E715" s="37" t="str">
        <f t="shared" si="22"/>
        <v/>
      </c>
      <c r="F715" s="123"/>
      <c r="G715" s="123"/>
      <c r="H715" s="123"/>
      <c r="I715" s="123"/>
      <c r="J715" s="123"/>
      <c r="K715" s="123"/>
      <c r="L715" s="123"/>
      <c r="M715" s="123"/>
      <c r="N715" s="123"/>
      <c r="O715" s="123"/>
      <c r="P715" s="107"/>
      <c r="Q715" s="37" t="str">
        <f t="shared" si="23"/>
        <v/>
      </c>
    </row>
    <row r="716" spans="1:17">
      <c r="A716" s="107" t="s">
        <v>1727</v>
      </c>
      <c r="B716" s="107"/>
      <c r="C716" s="123"/>
      <c r="D716" s="134"/>
      <c r="E716" s="37" t="str">
        <f t="shared" si="22"/>
        <v/>
      </c>
      <c r="F716" s="123"/>
      <c r="G716" s="123"/>
      <c r="H716" s="123"/>
      <c r="I716" s="123"/>
      <c r="J716" s="123"/>
      <c r="K716" s="123"/>
      <c r="L716" s="123"/>
      <c r="M716" s="123"/>
      <c r="N716" s="123"/>
      <c r="O716" s="123"/>
      <c r="P716" s="107"/>
      <c r="Q716" s="37" t="str">
        <f t="shared" si="23"/>
        <v/>
      </c>
    </row>
    <row r="717" spans="1:17">
      <c r="A717" s="107" t="s">
        <v>1728</v>
      </c>
      <c r="B717" s="107"/>
      <c r="C717" s="123"/>
      <c r="D717" s="134"/>
      <c r="E717" s="37" t="str">
        <f t="shared" si="22"/>
        <v/>
      </c>
      <c r="F717" s="123"/>
      <c r="G717" s="123"/>
      <c r="H717" s="123"/>
      <c r="I717" s="123"/>
      <c r="J717" s="123"/>
      <c r="K717" s="123"/>
      <c r="L717" s="123"/>
      <c r="M717" s="123"/>
      <c r="N717" s="123"/>
      <c r="O717" s="123"/>
      <c r="P717" s="107"/>
      <c r="Q717" s="37" t="str">
        <f t="shared" si="23"/>
        <v/>
      </c>
    </row>
    <row r="718" spans="1:17">
      <c r="A718" s="107" t="s">
        <v>1729</v>
      </c>
      <c r="B718" s="107"/>
      <c r="C718" s="123"/>
      <c r="D718" s="134"/>
      <c r="E718" s="37" t="str">
        <f t="shared" si="22"/>
        <v/>
      </c>
      <c r="F718" s="123"/>
      <c r="G718" s="123"/>
      <c r="H718" s="123"/>
      <c r="I718" s="123"/>
      <c r="J718" s="123"/>
      <c r="K718" s="123"/>
      <c r="L718" s="123"/>
      <c r="M718" s="123"/>
      <c r="N718" s="123"/>
      <c r="O718" s="123"/>
      <c r="P718" s="107"/>
      <c r="Q718" s="37" t="str">
        <f t="shared" si="23"/>
        <v/>
      </c>
    </row>
    <row r="719" spans="1:17">
      <c r="A719" s="107" t="s">
        <v>1730</v>
      </c>
      <c r="B719" s="107"/>
      <c r="C719" s="123"/>
      <c r="D719" s="134"/>
      <c r="E719" s="37" t="str">
        <f t="shared" si="22"/>
        <v/>
      </c>
      <c r="F719" s="123"/>
      <c r="G719" s="123"/>
      <c r="H719" s="123"/>
      <c r="I719" s="123"/>
      <c r="J719" s="123"/>
      <c r="K719" s="123"/>
      <c r="L719" s="123"/>
      <c r="M719" s="123"/>
      <c r="N719" s="123"/>
      <c r="O719" s="123"/>
      <c r="P719" s="107"/>
      <c r="Q719" s="37" t="str">
        <f t="shared" si="23"/>
        <v/>
      </c>
    </row>
    <row r="720" spans="1:17">
      <c r="A720" s="107" t="s">
        <v>1731</v>
      </c>
      <c r="B720" s="107"/>
      <c r="C720" s="123"/>
      <c r="D720" s="134"/>
      <c r="E720" s="37" t="str">
        <f t="shared" si="22"/>
        <v/>
      </c>
      <c r="F720" s="123"/>
      <c r="G720" s="123"/>
      <c r="H720" s="123"/>
      <c r="I720" s="123"/>
      <c r="J720" s="123"/>
      <c r="K720" s="123"/>
      <c r="L720" s="123"/>
      <c r="M720" s="123"/>
      <c r="N720" s="123"/>
      <c r="O720" s="123"/>
      <c r="P720" s="107"/>
      <c r="Q720" s="37" t="str">
        <f t="shared" si="23"/>
        <v/>
      </c>
    </row>
    <row r="721" spans="1:17">
      <c r="A721" s="107" t="s">
        <v>1732</v>
      </c>
      <c r="B721" s="107"/>
      <c r="C721" s="123"/>
      <c r="D721" s="134"/>
      <c r="E721" s="37" t="str">
        <f t="shared" si="22"/>
        <v/>
      </c>
      <c r="F721" s="123"/>
      <c r="G721" s="123"/>
      <c r="H721" s="123"/>
      <c r="I721" s="123"/>
      <c r="J721" s="123"/>
      <c r="K721" s="123"/>
      <c r="L721" s="123"/>
      <c r="M721" s="123"/>
      <c r="N721" s="123"/>
      <c r="O721" s="123"/>
      <c r="P721" s="107"/>
      <c r="Q721" s="37" t="str">
        <f t="shared" si="23"/>
        <v/>
      </c>
    </row>
    <row r="722" spans="1:17">
      <c r="A722" s="107" t="s">
        <v>1733</v>
      </c>
      <c r="B722" s="107"/>
      <c r="C722" s="123"/>
      <c r="D722" s="134"/>
      <c r="E722" s="37" t="str">
        <f t="shared" si="22"/>
        <v/>
      </c>
      <c r="F722" s="123"/>
      <c r="G722" s="123"/>
      <c r="H722" s="123"/>
      <c r="I722" s="123"/>
      <c r="J722" s="123"/>
      <c r="K722" s="123"/>
      <c r="L722" s="123"/>
      <c r="M722" s="123"/>
      <c r="N722" s="123"/>
      <c r="O722" s="123"/>
      <c r="P722" s="107"/>
      <c r="Q722" s="37" t="str">
        <f t="shared" si="23"/>
        <v/>
      </c>
    </row>
    <row r="723" spans="1:17">
      <c r="A723" s="107" t="s">
        <v>1734</v>
      </c>
      <c r="B723" s="107"/>
      <c r="C723" s="123"/>
      <c r="D723" s="134"/>
      <c r="E723" s="37" t="str">
        <f t="shared" si="22"/>
        <v/>
      </c>
      <c r="F723" s="123"/>
      <c r="G723" s="123"/>
      <c r="H723" s="123"/>
      <c r="I723" s="123"/>
      <c r="J723" s="123"/>
      <c r="K723" s="123"/>
      <c r="L723" s="123"/>
      <c r="M723" s="123"/>
      <c r="N723" s="123"/>
      <c r="O723" s="123"/>
      <c r="P723" s="107"/>
      <c r="Q723" s="37" t="str">
        <f t="shared" si="23"/>
        <v/>
      </c>
    </row>
    <row r="724" spans="1:17">
      <c r="A724" s="107" t="s">
        <v>1735</v>
      </c>
      <c r="B724" s="107"/>
      <c r="C724" s="123"/>
      <c r="D724" s="134"/>
      <c r="E724" s="37" t="str">
        <f t="shared" si="22"/>
        <v/>
      </c>
      <c r="F724" s="123"/>
      <c r="G724" s="123"/>
      <c r="H724" s="123"/>
      <c r="I724" s="123"/>
      <c r="J724" s="123"/>
      <c r="K724" s="123"/>
      <c r="L724" s="123"/>
      <c r="M724" s="123"/>
      <c r="N724" s="123"/>
      <c r="O724" s="123"/>
      <c r="P724" s="107"/>
      <c r="Q724" s="37" t="str">
        <f t="shared" si="23"/>
        <v/>
      </c>
    </row>
    <row r="725" spans="1:17">
      <c r="A725" s="107" t="s">
        <v>1736</v>
      </c>
      <c r="B725" s="107"/>
      <c r="C725" s="123"/>
      <c r="D725" s="134"/>
      <c r="E725" s="37" t="str">
        <f t="shared" si="22"/>
        <v/>
      </c>
      <c r="F725" s="123"/>
      <c r="G725" s="123"/>
      <c r="H725" s="123"/>
      <c r="I725" s="123"/>
      <c r="J725" s="123"/>
      <c r="K725" s="123"/>
      <c r="L725" s="123"/>
      <c r="M725" s="123"/>
      <c r="N725" s="123"/>
      <c r="O725" s="123"/>
      <c r="P725" s="107"/>
      <c r="Q725" s="37" t="str">
        <f t="shared" si="23"/>
        <v/>
      </c>
    </row>
    <row r="726" spans="1:17">
      <c r="A726" s="107" t="s">
        <v>1737</v>
      </c>
      <c r="B726" s="107"/>
      <c r="C726" s="123"/>
      <c r="D726" s="134"/>
      <c r="E726" s="37" t="str">
        <f t="shared" si="22"/>
        <v/>
      </c>
      <c r="F726" s="123"/>
      <c r="G726" s="123"/>
      <c r="H726" s="123"/>
      <c r="I726" s="123"/>
      <c r="J726" s="123"/>
      <c r="K726" s="123"/>
      <c r="L726" s="123"/>
      <c r="M726" s="123"/>
      <c r="N726" s="123"/>
      <c r="O726" s="123"/>
      <c r="P726" s="107"/>
      <c r="Q726" s="37" t="str">
        <f t="shared" si="23"/>
        <v/>
      </c>
    </row>
    <row r="727" spans="1:17">
      <c r="A727" s="107" t="s">
        <v>1738</v>
      </c>
      <c r="B727" s="107"/>
      <c r="C727" s="123"/>
      <c r="D727" s="134"/>
      <c r="E727" s="37" t="str">
        <f t="shared" si="22"/>
        <v/>
      </c>
      <c r="F727" s="123"/>
      <c r="G727" s="123"/>
      <c r="H727" s="123"/>
      <c r="I727" s="123"/>
      <c r="J727" s="123"/>
      <c r="K727" s="123"/>
      <c r="L727" s="123"/>
      <c r="M727" s="123"/>
      <c r="N727" s="123"/>
      <c r="O727" s="123"/>
      <c r="P727" s="107"/>
      <c r="Q727" s="37" t="str">
        <f t="shared" si="23"/>
        <v/>
      </c>
    </row>
    <row r="728" spans="1:17">
      <c r="A728" s="107" t="s">
        <v>1739</v>
      </c>
      <c r="B728" s="107"/>
      <c r="C728" s="123"/>
      <c r="D728" s="134"/>
      <c r="E728" s="37" t="str">
        <f t="shared" si="22"/>
        <v/>
      </c>
      <c r="F728" s="123"/>
      <c r="G728" s="123"/>
      <c r="H728" s="123"/>
      <c r="I728" s="123"/>
      <c r="J728" s="123"/>
      <c r="K728" s="123"/>
      <c r="L728" s="123"/>
      <c r="M728" s="123"/>
      <c r="N728" s="123"/>
      <c r="O728" s="123"/>
      <c r="P728" s="107"/>
      <c r="Q728" s="37" t="str">
        <f t="shared" si="23"/>
        <v/>
      </c>
    </row>
    <row r="729" spans="1:17">
      <c r="A729" s="107" t="s">
        <v>1740</v>
      </c>
      <c r="B729" s="107"/>
      <c r="C729" s="123"/>
      <c r="D729" s="134"/>
      <c r="E729" s="37" t="str">
        <f t="shared" si="22"/>
        <v/>
      </c>
      <c r="F729" s="123"/>
      <c r="G729" s="123"/>
      <c r="H729" s="123"/>
      <c r="I729" s="123"/>
      <c r="J729" s="123"/>
      <c r="K729" s="123"/>
      <c r="L729" s="123"/>
      <c r="M729" s="123"/>
      <c r="N729" s="123"/>
      <c r="O729" s="123"/>
      <c r="P729" s="107"/>
      <c r="Q729" s="37" t="str">
        <f t="shared" si="23"/>
        <v/>
      </c>
    </row>
    <row r="730" spans="1:17">
      <c r="A730" s="107" t="s">
        <v>1741</v>
      </c>
      <c r="B730" s="107"/>
      <c r="C730" s="123"/>
      <c r="D730" s="134"/>
      <c r="E730" s="37" t="str">
        <f t="shared" si="22"/>
        <v/>
      </c>
      <c r="F730" s="123"/>
      <c r="G730" s="123"/>
      <c r="H730" s="123"/>
      <c r="I730" s="123"/>
      <c r="J730" s="123"/>
      <c r="K730" s="123"/>
      <c r="L730" s="123"/>
      <c r="M730" s="123"/>
      <c r="N730" s="123"/>
      <c r="O730" s="123"/>
      <c r="P730" s="107"/>
      <c r="Q730" s="37" t="str">
        <f t="shared" si="23"/>
        <v/>
      </c>
    </row>
    <row r="731" spans="1:17">
      <c r="A731" s="107" t="s">
        <v>1742</v>
      </c>
      <c r="B731" s="107"/>
      <c r="C731" s="123"/>
      <c r="D731" s="134"/>
      <c r="E731" s="37" t="str">
        <f t="shared" si="22"/>
        <v/>
      </c>
      <c r="F731" s="123"/>
      <c r="G731" s="123"/>
      <c r="H731" s="123"/>
      <c r="I731" s="123"/>
      <c r="J731" s="123"/>
      <c r="K731" s="123"/>
      <c r="L731" s="123"/>
      <c r="M731" s="123"/>
      <c r="N731" s="123"/>
      <c r="O731" s="123"/>
      <c r="P731" s="107"/>
      <c r="Q731" s="37" t="str">
        <f t="shared" si="23"/>
        <v/>
      </c>
    </row>
    <row r="732" spans="1:17">
      <c r="A732" s="107" t="s">
        <v>1743</v>
      </c>
      <c r="B732" s="107"/>
      <c r="C732" s="123"/>
      <c r="D732" s="134"/>
      <c r="E732" s="37" t="str">
        <f t="shared" si="22"/>
        <v/>
      </c>
      <c r="F732" s="123"/>
      <c r="G732" s="123"/>
      <c r="H732" s="123"/>
      <c r="I732" s="123"/>
      <c r="J732" s="123"/>
      <c r="K732" s="123"/>
      <c r="L732" s="123"/>
      <c r="M732" s="123"/>
      <c r="N732" s="123"/>
      <c r="O732" s="123"/>
      <c r="P732" s="107"/>
      <c r="Q732" s="37" t="str">
        <f t="shared" si="23"/>
        <v/>
      </c>
    </row>
    <row r="733" spans="1:17">
      <c r="A733" s="107" t="s">
        <v>1744</v>
      </c>
      <c r="B733" s="107"/>
      <c r="C733" s="123"/>
      <c r="D733" s="134"/>
      <c r="E733" s="37" t="str">
        <f t="shared" si="22"/>
        <v/>
      </c>
      <c r="F733" s="123"/>
      <c r="G733" s="123"/>
      <c r="H733" s="123"/>
      <c r="I733" s="123"/>
      <c r="J733" s="123"/>
      <c r="K733" s="123"/>
      <c r="L733" s="123"/>
      <c r="M733" s="123"/>
      <c r="N733" s="123"/>
      <c r="O733" s="123"/>
      <c r="P733" s="107"/>
      <c r="Q733" s="37" t="str">
        <f t="shared" si="23"/>
        <v/>
      </c>
    </row>
    <row r="734" spans="1:17">
      <c r="A734" s="107" t="s">
        <v>1745</v>
      </c>
      <c r="B734" s="107"/>
      <c r="C734" s="123"/>
      <c r="D734" s="134"/>
      <c r="E734" s="37" t="str">
        <f t="shared" si="22"/>
        <v/>
      </c>
      <c r="F734" s="123"/>
      <c r="G734" s="123"/>
      <c r="H734" s="123"/>
      <c r="I734" s="123"/>
      <c r="J734" s="123"/>
      <c r="K734" s="123"/>
      <c r="L734" s="123"/>
      <c r="M734" s="123"/>
      <c r="N734" s="123"/>
      <c r="O734" s="123"/>
      <c r="P734" s="107"/>
      <c r="Q734" s="37" t="str">
        <f t="shared" si="23"/>
        <v/>
      </c>
    </row>
    <row r="735" spans="1:17">
      <c r="A735" s="107" t="s">
        <v>1746</v>
      </c>
      <c r="B735" s="107"/>
      <c r="C735" s="123"/>
      <c r="D735" s="134"/>
      <c r="E735" s="37" t="str">
        <f t="shared" si="22"/>
        <v/>
      </c>
      <c r="F735" s="123"/>
      <c r="G735" s="123"/>
      <c r="H735" s="123"/>
      <c r="I735" s="123"/>
      <c r="J735" s="123"/>
      <c r="K735" s="123"/>
      <c r="L735" s="123"/>
      <c r="M735" s="123"/>
      <c r="N735" s="123"/>
      <c r="O735" s="123"/>
      <c r="P735" s="107"/>
      <c r="Q735" s="37" t="str">
        <f t="shared" si="23"/>
        <v/>
      </c>
    </row>
    <row r="736" spans="1:17">
      <c r="A736" s="107" t="s">
        <v>1747</v>
      </c>
      <c r="B736" s="107"/>
      <c r="C736" s="123"/>
      <c r="D736" s="134"/>
      <c r="E736" s="37" t="str">
        <f t="shared" si="22"/>
        <v/>
      </c>
      <c r="F736" s="123"/>
      <c r="G736" s="123"/>
      <c r="H736" s="123"/>
      <c r="I736" s="123"/>
      <c r="J736" s="123"/>
      <c r="K736" s="123"/>
      <c r="L736" s="123"/>
      <c r="M736" s="123"/>
      <c r="N736" s="123"/>
      <c r="O736" s="123"/>
      <c r="P736" s="107"/>
      <c r="Q736" s="37" t="str">
        <f t="shared" si="23"/>
        <v/>
      </c>
    </row>
    <row r="737" spans="1:17">
      <c r="A737" s="107" t="s">
        <v>1748</v>
      </c>
      <c r="B737" s="107"/>
      <c r="C737" s="123"/>
      <c r="D737" s="134"/>
      <c r="E737" s="37" t="str">
        <f t="shared" si="22"/>
        <v/>
      </c>
      <c r="F737" s="123"/>
      <c r="G737" s="123"/>
      <c r="H737" s="123"/>
      <c r="I737" s="123"/>
      <c r="J737" s="123"/>
      <c r="K737" s="123"/>
      <c r="L737" s="123"/>
      <c r="M737" s="123"/>
      <c r="N737" s="123"/>
      <c r="O737" s="123"/>
      <c r="P737" s="107"/>
      <c r="Q737" s="37" t="str">
        <f t="shared" si="23"/>
        <v/>
      </c>
    </row>
    <row r="738" spans="1:17">
      <c r="A738" s="107" t="s">
        <v>1749</v>
      </c>
      <c r="B738" s="107"/>
      <c r="C738" s="123"/>
      <c r="D738" s="134"/>
      <c r="E738" s="37" t="str">
        <f t="shared" si="22"/>
        <v/>
      </c>
      <c r="F738" s="123"/>
      <c r="G738" s="123"/>
      <c r="H738" s="123"/>
      <c r="I738" s="123"/>
      <c r="J738" s="123"/>
      <c r="K738" s="123"/>
      <c r="L738" s="123"/>
      <c r="M738" s="123"/>
      <c r="N738" s="123"/>
      <c r="O738" s="123"/>
      <c r="P738" s="107"/>
      <c r="Q738" s="37" t="str">
        <f t="shared" si="23"/>
        <v/>
      </c>
    </row>
    <row r="739" spans="1:17">
      <c r="A739" s="107" t="s">
        <v>1750</v>
      </c>
      <c r="B739" s="107"/>
      <c r="C739" s="123"/>
      <c r="D739" s="134"/>
      <c r="E739" s="37" t="str">
        <f t="shared" si="22"/>
        <v/>
      </c>
      <c r="F739" s="123"/>
      <c r="G739" s="123"/>
      <c r="H739" s="123"/>
      <c r="I739" s="123"/>
      <c r="J739" s="123"/>
      <c r="K739" s="123"/>
      <c r="L739" s="123"/>
      <c r="M739" s="123"/>
      <c r="N739" s="123"/>
      <c r="O739" s="123"/>
      <c r="P739" s="107"/>
      <c r="Q739" s="37" t="str">
        <f t="shared" si="23"/>
        <v/>
      </c>
    </row>
    <row r="740" spans="1:17">
      <c r="A740" s="107" t="s">
        <v>1751</v>
      </c>
      <c r="B740" s="107"/>
      <c r="C740" s="123"/>
      <c r="D740" s="134"/>
      <c r="E740" s="37" t="str">
        <f t="shared" si="22"/>
        <v/>
      </c>
      <c r="F740" s="123"/>
      <c r="G740" s="123"/>
      <c r="H740" s="123"/>
      <c r="I740" s="123"/>
      <c r="J740" s="123"/>
      <c r="K740" s="123"/>
      <c r="L740" s="123"/>
      <c r="M740" s="123"/>
      <c r="N740" s="123"/>
      <c r="O740" s="123"/>
      <c r="P740" s="107"/>
      <c r="Q740" s="37" t="str">
        <f t="shared" si="23"/>
        <v/>
      </c>
    </row>
    <row r="741" spans="1:17">
      <c r="A741" s="107" t="s">
        <v>1752</v>
      </c>
      <c r="B741" s="107"/>
      <c r="C741" s="123"/>
      <c r="D741" s="134"/>
      <c r="E741" s="37" t="str">
        <f t="shared" si="22"/>
        <v/>
      </c>
      <c r="F741" s="123"/>
      <c r="G741" s="123"/>
      <c r="H741" s="123"/>
      <c r="I741" s="123"/>
      <c r="J741" s="123"/>
      <c r="K741" s="123"/>
      <c r="L741" s="123"/>
      <c r="M741" s="123"/>
      <c r="N741" s="123"/>
      <c r="O741" s="123"/>
      <c r="P741" s="107"/>
      <c r="Q741" s="37" t="str">
        <f t="shared" si="23"/>
        <v/>
      </c>
    </row>
    <row r="742" spans="1:17">
      <c r="A742" s="107" t="s">
        <v>1753</v>
      </c>
      <c r="B742" s="107"/>
      <c r="C742" s="123"/>
      <c r="D742" s="134"/>
      <c r="E742" s="37" t="str">
        <f t="shared" si="22"/>
        <v/>
      </c>
      <c r="F742" s="123"/>
      <c r="G742" s="123"/>
      <c r="H742" s="123"/>
      <c r="I742" s="123"/>
      <c r="J742" s="123"/>
      <c r="K742" s="123"/>
      <c r="L742" s="123"/>
      <c r="M742" s="123"/>
      <c r="N742" s="123"/>
      <c r="O742" s="123"/>
      <c r="P742" s="107"/>
      <c r="Q742" s="37" t="str">
        <f t="shared" si="23"/>
        <v/>
      </c>
    </row>
    <row r="743" spans="1:17">
      <c r="A743" s="107" t="s">
        <v>1754</v>
      </c>
      <c r="B743" s="107"/>
      <c r="C743" s="123"/>
      <c r="D743" s="134"/>
      <c r="E743" s="37" t="str">
        <f t="shared" si="22"/>
        <v/>
      </c>
      <c r="F743" s="123"/>
      <c r="G743" s="123"/>
      <c r="H743" s="123"/>
      <c r="I743" s="123"/>
      <c r="J743" s="123"/>
      <c r="K743" s="123"/>
      <c r="L743" s="123"/>
      <c r="M743" s="123"/>
      <c r="N743" s="123"/>
      <c r="O743" s="123"/>
      <c r="P743" s="107"/>
      <c r="Q743" s="37" t="str">
        <f t="shared" si="23"/>
        <v/>
      </c>
    </row>
    <row r="744" spans="1:17">
      <c r="A744" s="107" t="s">
        <v>1755</v>
      </c>
      <c r="B744" s="107"/>
      <c r="C744" s="123"/>
      <c r="D744" s="134"/>
      <c r="E744" s="37" t="str">
        <f t="shared" si="22"/>
        <v/>
      </c>
      <c r="F744" s="123"/>
      <c r="G744" s="123"/>
      <c r="H744" s="123"/>
      <c r="I744" s="123"/>
      <c r="J744" s="123"/>
      <c r="K744" s="123"/>
      <c r="L744" s="123"/>
      <c r="M744" s="123"/>
      <c r="N744" s="123"/>
      <c r="O744" s="123"/>
      <c r="P744" s="107"/>
      <c r="Q744" s="37" t="str">
        <f t="shared" si="23"/>
        <v/>
      </c>
    </row>
    <row r="745" spans="1:17">
      <c r="A745" s="107" t="s">
        <v>1756</v>
      </c>
      <c r="B745" s="107"/>
      <c r="C745" s="123"/>
      <c r="D745" s="134"/>
      <c r="E745" s="37" t="str">
        <f t="shared" si="22"/>
        <v/>
      </c>
      <c r="F745" s="123"/>
      <c r="G745" s="123"/>
      <c r="H745" s="123"/>
      <c r="I745" s="123"/>
      <c r="J745" s="123"/>
      <c r="K745" s="123"/>
      <c r="L745" s="123"/>
      <c r="M745" s="123"/>
      <c r="N745" s="123"/>
      <c r="O745" s="123"/>
      <c r="P745" s="107"/>
      <c r="Q745" s="37" t="str">
        <f t="shared" si="23"/>
        <v/>
      </c>
    </row>
    <row r="746" spans="1:17">
      <c r="A746" s="107" t="s">
        <v>1757</v>
      </c>
      <c r="B746" s="107"/>
      <c r="C746" s="123"/>
      <c r="D746" s="134"/>
      <c r="E746" s="37" t="str">
        <f t="shared" si="22"/>
        <v/>
      </c>
      <c r="F746" s="123"/>
      <c r="G746" s="123"/>
      <c r="H746" s="123"/>
      <c r="I746" s="123"/>
      <c r="J746" s="123"/>
      <c r="K746" s="123"/>
      <c r="L746" s="123"/>
      <c r="M746" s="123"/>
      <c r="N746" s="123"/>
      <c r="O746" s="123"/>
      <c r="P746" s="107"/>
      <c r="Q746" s="37" t="str">
        <f t="shared" si="23"/>
        <v/>
      </c>
    </row>
    <row r="747" spans="1:17">
      <c r="A747" s="107" t="s">
        <v>1758</v>
      </c>
      <c r="B747" s="107"/>
      <c r="C747" s="123"/>
      <c r="D747" s="134"/>
      <c r="E747" s="37" t="str">
        <f t="shared" si="22"/>
        <v/>
      </c>
      <c r="F747" s="123"/>
      <c r="G747" s="123"/>
      <c r="H747" s="123"/>
      <c r="I747" s="123"/>
      <c r="J747" s="123"/>
      <c r="K747" s="123"/>
      <c r="L747" s="123"/>
      <c r="M747" s="123"/>
      <c r="N747" s="123"/>
      <c r="O747" s="123"/>
      <c r="P747" s="107"/>
      <c r="Q747" s="37" t="str">
        <f t="shared" si="23"/>
        <v/>
      </c>
    </row>
    <row r="748" spans="1:17">
      <c r="A748" s="107" t="s">
        <v>1759</v>
      </c>
      <c r="B748" s="107"/>
      <c r="C748" s="123"/>
      <c r="D748" s="134"/>
      <c r="E748" s="37" t="str">
        <f t="shared" si="22"/>
        <v/>
      </c>
      <c r="F748" s="123"/>
      <c r="G748" s="123"/>
      <c r="H748" s="123"/>
      <c r="I748" s="123"/>
      <c r="J748" s="123"/>
      <c r="K748" s="123"/>
      <c r="L748" s="123"/>
      <c r="M748" s="123"/>
      <c r="N748" s="123"/>
      <c r="O748" s="123"/>
      <c r="P748" s="107"/>
      <c r="Q748" s="37" t="str">
        <f t="shared" si="23"/>
        <v/>
      </c>
    </row>
    <row r="749" spans="1:17">
      <c r="A749" s="107" t="s">
        <v>1760</v>
      </c>
      <c r="B749" s="107"/>
      <c r="C749" s="123"/>
      <c r="D749" s="134"/>
      <c r="E749" s="37" t="str">
        <f t="shared" si="22"/>
        <v/>
      </c>
      <c r="F749" s="123"/>
      <c r="G749" s="123"/>
      <c r="H749" s="123"/>
      <c r="I749" s="123"/>
      <c r="J749" s="123"/>
      <c r="K749" s="123"/>
      <c r="L749" s="123"/>
      <c r="M749" s="123"/>
      <c r="N749" s="123"/>
      <c r="O749" s="123"/>
      <c r="P749" s="107"/>
      <c r="Q749" s="37" t="str">
        <f t="shared" si="23"/>
        <v/>
      </c>
    </row>
    <row r="750" spans="1:17">
      <c r="A750" s="107" t="s">
        <v>1761</v>
      </c>
      <c r="B750" s="107"/>
      <c r="C750" s="123"/>
      <c r="D750" s="134"/>
      <c r="E750" s="37" t="str">
        <f t="shared" si="22"/>
        <v/>
      </c>
      <c r="F750" s="123"/>
      <c r="G750" s="123"/>
      <c r="H750" s="123"/>
      <c r="I750" s="123"/>
      <c r="J750" s="123"/>
      <c r="K750" s="123"/>
      <c r="L750" s="123"/>
      <c r="M750" s="123"/>
      <c r="N750" s="123"/>
      <c r="O750" s="123"/>
      <c r="P750" s="107"/>
      <c r="Q750" s="37" t="str">
        <f t="shared" si="23"/>
        <v/>
      </c>
    </row>
    <row r="751" spans="1:17">
      <c r="A751" s="107" t="s">
        <v>1762</v>
      </c>
      <c r="B751" s="107"/>
      <c r="C751" s="123"/>
      <c r="D751" s="134"/>
      <c r="E751" s="37" t="str">
        <f t="shared" si="22"/>
        <v/>
      </c>
      <c r="F751" s="123"/>
      <c r="G751" s="123"/>
      <c r="H751" s="123"/>
      <c r="I751" s="123"/>
      <c r="J751" s="123"/>
      <c r="K751" s="123"/>
      <c r="L751" s="123"/>
      <c r="M751" s="123"/>
      <c r="N751" s="123"/>
      <c r="O751" s="123"/>
      <c r="P751" s="107"/>
      <c r="Q751" s="37" t="str">
        <f t="shared" si="23"/>
        <v/>
      </c>
    </row>
    <row r="752" spans="1:17">
      <c r="A752" s="107" t="s">
        <v>1763</v>
      </c>
      <c r="B752" s="107"/>
      <c r="C752" s="123"/>
      <c r="D752" s="134"/>
      <c r="E752" s="37" t="str">
        <f t="shared" si="22"/>
        <v/>
      </c>
      <c r="F752" s="123"/>
      <c r="G752" s="123"/>
      <c r="H752" s="123"/>
      <c r="I752" s="123"/>
      <c r="J752" s="123"/>
      <c r="K752" s="123"/>
      <c r="L752" s="123"/>
      <c r="M752" s="123"/>
      <c r="N752" s="123"/>
      <c r="O752" s="123"/>
      <c r="P752" s="107"/>
      <c r="Q752" s="37" t="str">
        <f t="shared" si="23"/>
        <v/>
      </c>
    </row>
    <row r="753" spans="1:17">
      <c r="A753" s="107" t="s">
        <v>1764</v>
      </c>
      <c r="B753" s="107"/>
      <c r="C753" s="123"/>
      <c r="D753" s="134"/>
      <c r="E753" s="37" t="str">
        <f t="shared" si="22"/>
        <v/>
      </c>
      <c r="F753" s="123"/>
      <c r="G753" s="123"/>
      <c r="H753" s="123"/>
      <c r="I753" s="123"/>
      <c r="J753" s="123"/>
      <c r="K753" s="123"/>
      <c r="L753" s="123"/>
      <c r="M753" s="123"/>
      <c r="N753" s="123"/>
      <c r="O753" s="123"/>
      <c r="P753" s="107"/>
      <c r="Q753" s="37" t="str">
        <f t="shared" si="23"/>
        <v/>
      </c>
    </row>
    <row r="754" spans="1:17">
      <c r="A754" s="107" t="s">
        <v>1765</v>
      </c>
      <c r="B754" s="107"/>
      <c r="C754" s="123"/>
      <c r="D754" s="134"/>
      <c r="E754" s="37" t="str">
        <f t="shared" si="22"/>
        <v/>
      </c>
      <c r="F754" s="123"/>
      <c r="G754" s="123"/>
      <c r="H754" s="123"/>
      <c r="I754" s="123"/>
      <c r="J754" s="123"/>
      <c r="K754" s="123"/>
      <c r="L754" s="123"/>
      <c r="M754" s="123"/>
      <c r="N754" s="123"/>
      <c r="O754" s="123"/>
      <c r="P754" s="107"/>
      <c r="Q754" s="37" t="str">
        <f t="shared" si="23"/>
        <v/>
      </c>
    </row>
    <row r="755" spans="1:17">
      <c r="A755" s="107" t="s">
        <v>1766</v>
      </c>
      <c r="B755" s="107"/>
      <c r="C755" s="123"/>
      <c r="D755" s="134"/>
      <c r="E755" s="37" t="str">
        <f t="shared" si="22"/>
        <v/>
      </c>
      <c r="F755" s="123"/>
      <c r="G755" s="123"/>
      <c r="H755" s="123"/>
      <c r="I755" s="123"/>
      <c r="J755" s="123"/>
      <c r="K755" s="123"/>
      <c r="L755" s="123"/>
      <c r="M755" s="123"/>
      <c r="N755" s="123"/>
      <c r="O755" s="123"/>
      <c r="P755" s="107"/>
      <c r="Q755" s="37" t="str">
        <f t="shared" si="23"/>
        <v/>
      </c>
    </row>
    <row r="756" spans="1:17">
      <c r="A756" s="107" t="s">
        <v>1767</v>
      </c>
      <c r="B756" s="107"/>
      <c r="C756" s="123"/>
      <c r="D756" s="134"/>
      <c r="E756" s="37" t="str">
        <f t="shared" si="22"/>
        <v/>
      </c>
      <c r="F756" s="123"/>
      <c r="G756" s="123"/>
      <c r="H756" s="123"/>
      <c r="I756" s="123"/>
      <c r="J756" s="123"/>
      <c r="K756" s="123"/>
      <c r="L756" s="123"/>
      <c r="M756" s="123"/>
      <c r="N756" s="123"/>
      <c r="O756" s="123"/>
      <c r="P756" s="107"/>
      <c r="Q756" s="37" t="str">
        <f t="shared" si="23"/>
        <v/>
      </c>
    </row>
    <row r="757" spans="1:17">
      <c r="A757" s="107" t="s">
        <v>1768</v>
      </c>
      <c r="B757" s="107"/>
      <c r="C757" s="123"/>
      <c r="D757" s="134"/>
      <c r="E757" s="37" t="str">
        <f t="shared" si="22"/>
        <v/>
      </c>
      <c r="F757" s="123"/>
      <c r="G757" s="123"/>
      <c r="H757" s="123"/>
      <c r="I757" s="123"/>
      <c r="J757" s="123"/>
      <c r="K757" s="123"/>
      <c r="L757" s="123"/>
      <c r="M757" s="123"/>
      <c r="N757" s="123"/>
      <c r="O757" s="123"/>
      <c r="P757" s="107"/>
      <c r="Q757" s="37" t="str">
        <f t="shared" si="23"/>
        <v/>
      </c>
    </row>
    <row r="758" spans="1:17">
      <c r="A758" s="107" t="s">
        <v>1769</v>
      </c>
      <c r="B758" s="107"/>
      <c r="C758" s="123"/>
      <c r="D758" s="134"/>
      <c r="E758" s="37" t="str">
        <f t="shared" si="22"/>
        <v/>
      </c>
      <c r="F758" s="123"/>
      <c r="G758" s="123"/>
      <c r="H758" s="123"/>
      <c r="I758" s="123"/>
      <c r="J758" s="123"/>
      <c r="K758" s="123"/>
      <c r="L758" s="123"/>
      <c r="M758" s="123"/>
      <c r="N758" s="123"/>
      <c r="O758" s="123"/>
      <c r="P758" s="107"/>
      <c r="Q758" s="37" t="str">
        <f t="shared" si="23"/>
        <v/>
      </c>
    </row>
    <row r="759" spans="1:17">
      <c r="A759" s="107" t="s">
        <v>1770</v>
      </c>
      <c r="B759" s="107"/>
      <c r="C759" s="123"/>
      <c r="D759" s="134"/>
      <c r="E759" s="37" t="str">
        <f t="shared" si="22"/>
        <v/>
      </c>
      <c r="F759" s="123"/>
      <c r="G759" s="123"/>
      <c r="H759" s="123"/>
      <c r="I759" s="123"/>
      <c r="J759" s="123"/>
      <c r="K759" s="123"/>
      <c r="L759" s="123"/>
      <c r="M759" s="123"/>
      <c r="N759" s="123"/>
      <c r="O759" s="123"/>
      <c r="P759" s="107"/>
      <c r="Q759" s="37" t="str">
        <f t="shared" si="23"/>
        <v/>
      </c>
    </row>
    <row r="760" spans="1:17">
      <c r="A760" s="107" t="s">
        <v>1771</v>
      </c>
      <c r="B760" s="107"/>
      <c r="C760" s="123"/>
      <c r="D760" s="134"/>
      <c r="E760" s="37" t="str">
        <f t="shared" si="22"/>
        <v/>
      </c>
      <c r="F760" s="123"/>
      <c r="G760" s="123"/>
      <c r="H760" s="123"/>
      <c r="I760" s="123"/>
      <c r="J760" s="123"/>
      <c r="K760" s="123"/>
      <c r="L760" s="123"/>
      <c r="M760" s="123"/>
      <c r="N760" s="123"/>
      <c r="O760" s="123"/>
      <c r="P760" s="107"/>
      <c r="Q760" s="37" t="str">
        <f t="shared" si="23"/>
        <v/>
      </c>
    </row>
    <row r="761" spans="1:17">
      <c r="A761" s="107" t="s">
        <v>1772</v>
      </c>
      <c r="B761" s="107"/>
      <c r="C761" s="123"/>
      <c r="D761" s="134"/>
      <c r="E761" s="37" t="str">
        <f t="shared" si="22"/>
        <v/>
      </c>
      <c r="F761" s="123"/>
      <c r="G761" s="123"/>
      <c r="H761" s="123"/>
      <c r="I761" s="123"/>
      <c r="J761" s="123"/>
      <c r="K761" s="123"/>
      <c r="L761" s="123"/>
      <c r="M761" s="123"/>
      <c r="N761" s="123"/>
      <c r="O761" s="123"/>
      <c r="P761" s="107"/>
      <c r="Q761" s="37" t="str">
        <f t="shared" si="23"/>
        <v/>
      </c>
    </row>
    <row r="762" spans="1:17">
      <c r="A762" s="107" t="s">
        <v>1773</v>
      </c>
      <c r="B762" s="107"/>
      <c r="C762" s="123"/>
      <c r="D762" s="134"/>
      <c r="E762" s="37" t="str">
        <f t="shared" si="22"/>
        <v/>
      </c>
      <c r="F762" s="123"/>
      <c r="G762" s="123"/>
      <c r="H762" s="123"/>
      <c r="I762" s="123"/>
      <c r="J762" s="123"/>
      <c r="K762" s="123"/>
      <c r="L762" s="123"/>
      <c r="M762" s="123"/>
      <c r="N762" s="123"/>
      <c r="O762" s="123"/>
      <c r="P762" s="107"/>
      <c r="Q762" s="37" t="str">
        <f t="shared" si="23"/>
        <v/>
      </c>
    </row>
    <row r="763" spans="1:17">
      <c r="A763" s="107" t="s">
        <v>1774</v>
      </c>
      <c r="B763" s="107"/>
      <c r="C763" s="123"/>
      <c r="D763" s="134"/>
      <c r="E763" s="37" t="str">
        <f t="shared" si="22"/>
        <v/>
      </c>
      <c r="F763" s="123"/>
      <c r="G763" s="123"/>
      <c r="H763" s="123"/>
      <c r="I763" s="123"/>
      <c r="J763" s="123"/>
      <c r="K763" s="123"/>
      <c r="L763" s="123"/>
      <c r="M763" s="123"/>
      <c r="N763" s="123"/>
      <c r="O763" s="123"/>
      <c r="P763" s="107"/>
      <c r="Q763" s="37" t="str">
        <f t="shared" si="23"/>
        <v/>
      </c>
    </row>
    <row r="764" spans="1:17">
      <c r="A764" s="107" t="s">
        <v>1775</v>
      </c>
      <c r="B764" s="107"/>
      <c r="C764" s="123"/>
      <c r="D764" s="134"/>
      <c r="E764" s="37" t="str">
        <f t="shared" si="22"/>
        <v/>
      </c>
      <c r="F764" s="123"/>
      <c r="G764" s="123"/>
      <c r="H764" s="123"/>
      <c r="I764" s="123"/>
      <c r="J764" s="123"/>
      <c r="K764" s="123"/>
      <c r="L764" s="123"/>
      <c r="M764" s="123"/>
      <c r="N764" s="123"/>
      <c r="O764" s="123"/>
      <c r="P764" s="107"/>
      <c r="Q764" s="37" t="str">
        <f t="shared" si="23"/>
        <v/>
      </c>
    </row>
    <row r="765" spans="1:17">
      <c r="A765" s="107" t="s">
        <v>1776</v>
      </c>
      <c r="B765" s="107"/>
      <c r="C765" s="123"/>
      <c r="D765" s="134"/>
      <c r="E765" s="37" t="str">
        <f t="shared" si="22"/>
        <v/>
      </c>
      <c r="F765" s="123"/>
      <c r="G765" s="123"/>
      <c r="H765" s="123"/>
      <c r="I765" s="123"/>
      <c r="J765" s="123"/>
      <c r="K765" s="123"/>
      <c r="L765" s="123"/>
      <c r="M765" s="123"/>
      <c r="N765" s="123"/>
      <c r="O765" s="123"/>
      <c r="P765" s="107"/>
      <c r="Q765" s="37" t="str">
        <f t="shared" si="23"/>
        <v/>
      </c>
    </row>
    <row r="766" spans="1:17">
      <c r="A766" s="107" t="s">
        <v>1777</v>
      </c>
      <c r="B766" s="107"/>
      <c r="C766" s="123"/>
      <c r="D766" s="134"/>
      <c r="E766" s="37" t="str">
        <f t="shared" si="22"/>
        <v/>
      </c>
      <c r="F766" s="123"/>
      <c r="G766" s="123"/>
      <c r="H766" s="123"/>
      <c r="I766" s="123"/>
      <c r="J766" s="123"/>
      <c r="K766" s="123"/>
      <c r="L766" s="123"/>
      <c r="M766" s="123"/>
      <c r="N766" s="123"/>
      <c r="O766" s="123"/>
      <c r="P766" s="107"/>
      <c r="Q766" s="37" t="str">
        <f t="shared" si="23"/>
        <v/>
      </c>
    </row>
    <row r="767" spans="1:17">
      <c r="A767" s="107" t="s">
        <v>1778</v>
      </c>
      <c r="B767" s="107"/>
      <c r="C767" s="123"/>
      <c r="D767" s="134"/>
      <c r="E767" s="37" t="str">
        <f t="shared" si="22"/>
        <v/>
      </c>
      <c r="F767" s="123"/>
      <c r="G767" s="123"/>
      <c r="H767" s="123"/>
      <c r="I767" s="123"/>
      <c r="J767" s="123"/>
      <c r="K767" s="123"/>
      <c r="L767" s="123"/>
      <c r="M767" s="123"/>
      <c r="N767" s="123"/>
      <c r="O767" s="123"/>
      <c r="P767" s="107"/>
      <c r="Q767" s="37" t="str">
        <f t="shared" si="23"/>
        <v/>
      </c>
    </row>
    <row r="768" spans="1:17">
      <c r="A768" s="107" t="s">
        <v>1779</v>
      </c>
      <c r="B768" s="107"/>
      <c r="C768" s="123"/>
      <c r="D768" s="134"/>
      <c r="E768" s="37" t="str">
        <f t="shared" si="22"/>
        <v/>
      </c>
      <c r="F768" s="123"/>
      <c r="G768" s="123"/>
      <c r="H768" s="123"/>
      <c r="I768" s="123"/>
      <c r="J768" s="123"/>
      <c r="K768" s="123"/>
      <c r="L768" s="123"/>
      <c r="M768" s="123"/>
      <c r="N768" s="123"/>
      <c r="O768" s="123"/>
      <c r="P768" s="107"/>
      <c r="Q768" s="37" t="str">
        <f t="shared" si="23"/>
        <v/>
      </c>
    </row>
    <row r="769" spans="1:17">
      <c r="A769" s="107" t="s">
        <v>1780</v>
      </c>
      <c r="B769" s="107"/>
      <c r="C769" s="123"/>
      <c r="D769" s="134"/>
      <c r="E769" s="37" t="str">
        <f t="shared" si="22"/>
        <v/>
      </c>
      <c r="F769" s="123"/>
      <c r="G769" s="123"/>
      <c r="H769" s="123"/>
      <c r="I769" s="123"/>
      <c r="J769" s="123"/>
      <c r="K769" s="123"/>
      <c r="L769" s="123"/>
      <c r="M769" s="123"/>
      <c r="N769" s="123"/>
      <c r="O769" s="123"/>
      <c r="P769" s="107"/>
      <c r="Q769" s="37" t="str">
        <f t="shared" si="23"/>
        <v/>
      </c>
    </row>
    <row r="770" spans="1:17">
      <c r="A770" s="107" t="s">
        <v>1781</v>
      </c>
      <c r="B770" s="107"/>
      <c r="C770" s="123"/>
      <c r="D770" s="134"/>
      <c r="E770" s="37" t="str">
        <f t="shared" si="22"/>
        <v/>
      </c>
      <c r="F770" s="123"/>
      <c r="G770" s="123"/>
      <c r="H770" s="123"/>
      <c r="I770" s="123"/>
      <c r="J770" s="123"/>
      <c r="K770" s="123"/>
      <c r="L770" s="123"/>
      <c r="M770" s="123"/>
      <c r="N770" s="123"/>
      <c r="O770" s="123"/>
      <c r="P770" s="107"/>
      <c r="Q770" s="37" t="str">
        <f t="shared" si="23"/>
        <v/>
      </c>
    </row>
    <row r="771" spans="1:17">
      <c r="A771" s="107" t="s">
        <v>1782</v>
      </c>
      <c r="B771" s="107"/>
      <c r="C771" s="123"/>
      <c r="D771" s="134"/>
      <c r="E771" s="37" t="str">
        <f t="shared" si="22"/>
        <v/>
      </c>
      <c r="F771" s="123"/>
      <c r="G771" s="123"/>
      <c r="H771" s="123"/>
      <c r="I771" s="123"/>
      <c r="J771" s="123"/>
      <c r="K771" s="123"/>
      <c r="L771" s="123"/>
      <c r="M771" s="123"/>
      <c r="N771" s="123"/>
      <c r="O771" s="123"/>
      <c r="P771" s="107"/>
      <c r="Q771" s="37" t="str">
        <f t="shared" si="23"/>
        <v/>
      </c>
    </row>
    <row r="772" spans="1:17">
      <c r="A772" s="107" t="s">
        <v>1783</v>
      </c>
      <c r="B772" s="107"/>
      <c r="C772" s="123"/>
      <c r="D772" s="134"/>
      <c r="E772" s="37" t="str">
        <f t="shared" si="22"/>
        <v/>
      </c>
      <c r="F772" s="123"/>
      <c r="G772" s="123"/>
      <c r="H772" s="123"/>
      <c r="I772" s="123"/>
      <c r="J772" s="123"/>
      <c r="K772" s="123"/>
      <c r="L772" s="123"/>
      <c r="M772" s="123"/>
      <c r="N772" s="123"/>
      <c r="O772" s="123"/>
      <c r="P772" s="107"/>
      <c r="Q772" s="37" t="str">
        <f t="shared" si="23"/>
        <v/>
      </c>
    </row>
    <row r="773" spans="1:17">
      <c r="A773" s="107" t="s">
        <v>1784</v>
      </c>
      <c r="B773" s="107"/>
      <c r="C773" s="123"/>
      <c r="D773" s="134"/>
      <c r="E773" s="37" t="str">
        <f t="shared" si="22"/>
        <v/>
      </c>
      <c r="F773" s="123"/>
      <c r="G773" s="123"/>
      <c r="H773" s="123"/>
      <c r="I773" s="123"/>
      <c r="J773" s="123"/>
      <c r="K773" s="123"/>
      <c r="L773" s="123"/>
      <c r="M773" s="123"/>
      <c r="N773" s="123"/>
      <c r="O773" s="123"/>
      <c r="P773" s="107"/>
      <c r="Q773" s="37" t="str">
        <f t="shared" si="23"/>
        <v/>
      </c>
    </row>
    <row r="774" spans="1:17">
      <c r="A774" s="107" t="s">
        <v>1785</v>
      </c>
      <c r="B774" s="107"/>
      <c r="C774" s="123"/>
      <c r="D774" s="134"/>
      <c r="E774" s="37" t="str">
        <f t="shared" ref="E774:E805" si="24">IF(G774="", "", G774) &amp; IF(I774="", "", "-" &amp; I774) &amp; IF(K774="", "", "-" &amp; K774) &amp; IF(M774="", "", "-" &amp; M774) &amp; IF(O774="", "", "-" &amp; O774)</f>
        <v/>
      </c>
      <c r="F774" s="123"/>
      <c r="G774" s="123"/>
      <c r="H774" s="123"/>
      <c r="I774" s="123"/>
      <c r="J774" s="123"/>
      <c r="K774" s="123"/>
      <c r="L774" s="123"/>
      <c r="M774" s="123"/>
      <c r="N774" s="123"/>
      <c r="O774" s="123"/>
      <c r="P774" s="107"/>
      <c r="Q774" s="37" t="str">
        <f t="shared" ref="Q774:Q805" si="25">IF(G774="","",(IF(I774="",1,IF(K774="",2,IF(M774="",3,IF(O774="",4,5))))))</f>
        <v/>
      </c>
    </row>
    <row r="775" spans="1:17">
      <c r="A775" s="107" t="s">
        <v>1786</v>
      </c>
      <c r="B775" s="107"/>
      <c r="C775" s="123"/>
      <c r="D775" s="134"/>
      <c r="E775" s="37" t="str">
        <f t="shared" si="24"/>
        <v/>
      </c>
      <c r="F775" s="123"/>
      <c r="G775" s="123"/>
      <c r="H775" s="123"/>
      <c r="I775" s="123"/>
      <c r="J775" s="123"/>
      <c r="K775" s="123"/>
      <c r="L775" s="123"/>
      <c r="M775" s="123"/>
      <c r="N775" s="123"/>
      <c r="O775" s="123"/>
      <c r="P775" s="107"/>
      <c r="Q775" s="37" t="str">
        <f t="shared" si="25"/>
        <v/>
      </c>
    </row>
    <row r="776" spans="1:17">
      <c r="A776" s="107" t="s">
        <v>1787</v>
      </c>
      <c r="B776" s="107"/>
      <c r="C776" s="123"/>
      <c r="D776" s="134"/>
      <c r="E776" s="37" t="str">
        <f t="shared" si="24"/>
        <v/>
      </c>
      <c r="F776" s="123"/>
      <c r="G776" s="123"/>
      <c r="H776" s="123"/>
      <c r="I776" s="123"/>
      <c r="J776" s="123"/>
      <c r="K776" s="123"/>
      <c r="L776" s="123"/>
      <c r="M776" s="123"/>
      <c r="N776" s="123"/>
      <c r="O776" s="123"/>
      <c r="P776" s="107"/>
      <c r="Q776" s="37" t="str">
        <f t="shared" si="25"/>
        <v/>
      </c>
    </row>
    <row r="777" spans="1:17">
      <c r="A777" s="107" t="s">
        <v>1788</v>
      </c>
      <c r="B777" s="107"/>
      <c r="C777" s="123"/>
      <c r="D777" s="134"/>
      <c r="E777" s="37" t="str">
        <f t="shared" si="24"/>
        <v/>
      </c>
      <c r="F777" s="123"/>
      <c r="G777" s="123"/>
      <c r="H777" s="123"/>
      <c r="I777" s="123"/>
      <c r="J777" s="123"/>
      <c r="K777" s="123"/>
      <c r="L777" s="123"/>
      <c r="M777" s="123"/>
      <c r="N777" s="123"/>
      <c r="O777" s="123"/>
      <c r="P777" s="107"/>
      <c r="Q777" s="37" t="str">
        <f t="shared" si="25"/>
        <v/>
      </c>
    </row>
    <row r="778" spans="1:17">
      <c r="A778" s="107" t="s">
        <v>1789</v>
      </c>
      <c r="B778" s="107"/>
      <c r="C778" s="123"/>
      <c r="D778" s="134"/>
      <c r="E778" s="37" t="str">
        <f t="shared" si="24"/>
        <v/>
      </c>
      <c r="F778" s="123"/>
      <c r="G778" s="123"/>
      <c r="H778" s="123"/>
      <c r="I778" s="123"/>
      <c r="J778" s="123"/>
      <c r="K778" s="123"/>
      <c r="L778" s="123"/>
      <c r="M778" s="123"/>
      <c r="N778" s="123"/>
      <c r="O778" s="123"/>
      <c r="P778" s="107"/>
      <c r="Q778" s="37" t="str">
        <f t="shared" si="25"/>
        <v/>
      </c>
    </row>
    <row r="779" spans="1:17">
      <c r="A779" s="107" t="s">
        <v>1790</v>
      </c>
      <c r="B779" s="107"/>
      <c r="C779" s="123"/>
      <c r="D779" s="134"/>
      <c r="E779" s="37" t="str">
        <f t="shared" si="24"/>
        <v/>
      </c>
      <c r="F779" s="123"/>
      <c r="G779" s="123"/>
      <c r="H779" s="123"/>
      <c r="I779" s="123"/>
      <c r="J779" s="123"/>
      <c r="K779" s="123"/>
      <c r="L779" s="123"/>
      <c r="M779" s="123"/>
      <c r="N779" s="123"/>
      <c r="O779" s="123"/>
      <c r="P779" s="107"/>
      <c r="Q779" s="37" t="str">
        <f t="shared" si="25"/>
        <v/>
      </c>
    </row>
    <row r="780" spans="1:17">
      <c r="A780" s="107" t="s">
        <v>1791</v>
      </c>
      <c r="B780" s="107"/>
      <c r="C780" s="123"/>
      <c r="D780" s="134"/>
      <c r="E780" s="37" t="str">
        <f t="shared" si="24"/>
        <v/>
      </c>
      <c r="F780" s="123"/>
      <c r="G780" s="123"/>
      <c r="H780" s="123"/>
      <c r="I780" s="123"/>
      <c r="J780" s="123"/>
      <c r="K780" s="123"/>
      <c r="L780" s="123"/>
      <c r="M780" s="123"/>
      <c r="N780" s="123"/>
      <c r="O780" s="123"/>
      <c r="P780" s="107"/>
      <c r="Q780" s="37" t="str">
        <f t="shared" si="25"/>
        <v/>
      </c>
    </row>
    <row r="781" spans="1:17">
      <c r="A781" s="107" t="s">
        <v>1792</v>
      </c>
      <c r="B781" s="107"/>
      <c r="C781" s="123"/>
      <c r="D781" s="134"/>
      <c r="E781" s="37" t="str">
        <f t="shared" si="24"/>
        <v/>
      </c>
      <c r="F781" s="123"/>
      <c r="G781" s="123"/>
      <c r="H781" s="123"/>
      <c r="I781" s="123"/>
      <c r="J781" s="123"/>
      <c r="K781" s="123"/>
      <c r="L781" s="123"/>
      <c r="M781" s="123"/>
      <c r="N781" s="123"/>
      <c r="O781" s="123"/>
      <c r="P781" s="107"/>
      <c r="Q781" s="37" t="str">
        <f t="shared" si="25"/>
        <v/>
      </c>
    </row>
    <row r="782" spans="1:17">
      <c r="A782" s="107" t="s">
        <v>1793</v>
      </c>
      <c r="B782" s="107"/>
      <c r="C782" s="123"/>
      <c r="D782" s="134"/>
      <c r="E782" s="37" t="str">
        <f t="shared" si="24"/>
        <v/>
      </c>
      <c r="F782" s="123"/>
      <c r="G782" s="123"/>
      <c r="H782" s="123"/>
      <c r="I782" s="123"/>
      <c r="J782" s="123"/>
      <c r="K782" s="123"/>
      <c r="L782" s="123"/>
      <c r="M782" s="123"/>
      <c r="N782" s="123"/>
      <c r="O782" s="123"/>
      <c r="P782" s="107"/>
      <c r="Q782" s="37" t="str">
        <f t="shared" si="25"/>
        <v/>
      </c>
    </row>
    <row r="783" spans="1:17">
      <c r="A783" s="107" t="s">
        <v>1794</v>
      </c>
      <c r="B783" s="107"/>
      <c r="C783" s="123"/>
      <c r="D783" s="134"/>
      <c r="E783" s="37" t="str">
        <f t="shared" si="24"/>
        <v/>
      </c>
      <c r="F783" s="123"/>
      <c r="G783" s="123"/>
      <c r="H783" s="123"/>
      <c r="I783" s="123"/>
      <c r="J783" s="123"/>
      <c r="K783" s="123"/>
      <c r="L783" s="123"/>
      <c r="M783" s="123"/>
      <c r="N783" s="123"/>
      <c r="O783" s="123"/>
      <c r="P783" s="107"/>
      <c r="Q783" s="37" t="str">
        <f t="shared" si="25"/>
        <v/>
      </c>
    </row>
    <row r="784" spans="1:17">
      <c r="A784" s="107" t="s">
        <v>1795</v>
      </c>
      <c r="B784" s="107"/>
      <c r="C784" s="123"/>
      <c r="D784" s="134"/>
      <c r="E784" s="37" t="str">
        <f t="shared" si="24"/>
        <v/>
      </c>
      <c r="F784" s="123"/>
      <c r="G784" s="123"/>
      <c r="H784" s="123"/>
      <c r="I784" s="123"/>
      <c r="J784" s="123"/>
      <c r="K784" s="123"/>
      <c r="L784" s="123"/>
      <c r="M784" s="123"/>
      <c r="N784" s="123"/>
      <c r="O784" s="123"/>
      <c r="P784" s="107"/>
      <c r="Q784" s="37" t="str">
        <f t="shared" si="25"/>
        <v/>
      </c>
    </row>
    <row r="785" spans="1:17">
      <c r="A785" s="107" t="s">
        <v>1796</v>
      </c>
      <c r="B785" s="107"/>
      <c r="C785" s="123"/>
      <c r="D785" s="134"/>
      <c r="E785" s="37" t="str">
        <f t="shared" si="24"/>
        <v/>
      </c>
      <c r="F785" s="123"/>
      <c r="G785" s="123"/>
      <c r="H785" s="123"/>
      <c r="I785" s="123"/>
      <c r="J785" s="123"/>
      <c r="K785" s="123"/>
      <c r="L785" s="123"/>
      <c r="M785" s="123"/>
      <c r="N785" s="123"/>
      <c r="O785" s="123"/>
      <c r="P785" s="107"/>
      <c r="Q785" s="37" t="str">
        <f t="shared" si="25"/>
        <v/>
      </c>
    </row>
    <row r="786" spans="1:17">
      <c r="A786" s="107" t="s">
        <v>1797</v>
      </c>
      <c r="B786" s="107"/>
      <c r="C786" s="123"/>
      <c r="D786" s="134"/>
      <c r="E786" s="37" t="str">
        <f t="shared" si="24"/>
        <v/>
      </c>
      <c r="F786" s="123"/>
      <c r="G786" s="123"/>
      <c r="H786" s="123"/>
      <c r="I786" s="123"/>
      <c r="J786" s="123"/>
      <c r="K786" s="123"/>
      <c r="L786" s="123"/>
      <c r="M786" s="123"/>
      <c r="N786" s="123"/>
      <c r="O786" s="123"/>
      <c r="P786" s="107"/>
      <c r="Q786" s="37" t="str">
        <f t="shared" si="25"/>
        <v/>
      </c>
    </row>
    <row r="787" spans="1:17">
      <c r="A787" s="107" t="s">
        <v>1798</v>
      </c>
      <c r="B787" s="107"/>
      <c r="C787" s="123"/>
      <c r="D787" s="134"/>
      <c r="E787" s="37" t="str">
        <f t="shared" si="24"/>
        <v/>
      </c>
      <c r="F787" s="123"/>
      <c r="G787" s="123"/>
      <c r="H787" s="123"/>
      <c r="I787" s="123"/>
      <c r="J787" s="123"/>
      <c r="K787" s="123"/>
      <c r="L787" s="123"/>
      <c r="M787" s="123"/>
      <c r="N787" s="123"/>
      <c r="O787" s="123"/>
      <c r="P787" s="107"/>
      <c r="Q787" s="37" t="str">
        <f t="shared" si="25"/>
        <v/>
      </c>
    </row>
    <row r="788" spans="1:17">
      <c r="A788" s="107" t="s">
        <v>1799</v>
      </c>
      <c r="B788" s="107"/>
      <c r="C788" s="123"/>
      <c r="D788" s="134"/>
      <c r="E788" s="37" t="str">
        <f t="shared" si="24"/>
        <v/>
      </c>
      <c r="F788" s="123"/>
      <c r="G788" s="123"/>
      <c r="H788" s="123"/>
      <c r="I788" s="123"/>
      <c r="J788" s="123"/>
      <c r="K788" s="123"/>
      <c r="L788" s="123"/>
      <c r="M788" s="123"/>
      <c r="N788" s="123"/>
      <c r="O788" s="123"/>
      <c r="P788" s="107"/>
      <c r="Q788" s="37" t="str">
        <f t="shared" si="25"/>
        <v/>
      </c>
    </row>
    <row r="789" spans="1:17">
      <c r="A789" s="107" t="s">
        <v>1800</v>
      </c>
      <c r="B789" s="107"/>
      <c r="C789" s="123"/>
      <c r="D789" s="134"/>
      <c r="E789" s="37" t="str">
        <f t="shared" si="24"/>
        <v/>
      </c>
      <c r="F789" s="123"/>
      <c r="G789" s="123"/>
      <c r="H789" s="123"/>
      <c r="I789" s="123"/>
      <c r="J789" s="123"/>
      <c r="K789" s="123"/>
      <c r="L789" s="123"/>
      <c r="M789" s="123"/>
      <c r="N789" s="123"/>
      <c r="O789" s="123"/>
      <c r="P789" s="107"/>
      <c r="Q789" s="37" t="str">
        <f t="shared" si="25"/>
        <v/>
      </c>
    </row>
    <row r="790" spans="1:17">
      <c r="A790" s="107" t="s">
        <v>1801</v>
      </c>
      <c r="B790" s="107"/>
      <c r="C790" s="123"/>
      <c r="D790" s="134"/>
      <c r="E790" s="37" t="str">
        <f t="shared" si="24"/>
        <v/>
      </c>
      <c r="F790" s="123"/>
      <c r="G790" s="123"/>
      <c r="H790" s="123"/>
      <c r="I790" s="123"/>
      <c r="J790" s="123"/>
      <c r="K790" s="123"/>
      <c r="L790" s="123"/>
      <c r="M790" s="123"/>
      <c r="N790" s="123"/>
      <c r="O790" s="123"/>
      <c r="P790" s="107"/>
      <c r="Q790" s="37" t="str">
        <f t="shared" si="25"/>
        <v/>
      </c>
    </row>
    <row r="791" spans="1:17">
      <c r="A791" s="107" t="s">
        <v>1802</v>
      </c>
      <c r="B791" s="107"/>
      <c r="C791" s="123"/>
      <c r="D791" s="134"/>
      <c r="E791" s="37" t="str">
        <f t="shared" si="24"/>
        <v/>
      </c>
      <c r="F791" s="123"/>
      <c r="G791" s="123"/>
      <c r="H791" s="123"/>
      <c r="I791" s="123"/>
      <c r="J791" s="123"/>
      <c r="K791" s="123"/>
      <c r="L791" s="123"/>
      <c r="M791" s="123"/>
      <c r="N791" s="123"/>
      <c r="O791" s="123"/>
      <c r="P791" s="107"/>
      <c r="Q791" s="37" t="str">
        <f t="shared" si="25"/>
        <v/>
      </c>
    </row>
    <row r="792" spans="1:17">
      <c r="A792" s="107" t="s">
        <v>1803</v>
      </c>
      <c r="B792" s="107"/>
      <c r="C792" s="123"/>
      <c r="D792" s="134"/>
      <c r="E792" s="37" t="str">
        <f t="shared" si="24"/>
        <v/>
      </c>
      <c r="F792" s="123"/>
      <c r="G792" s="123"/>
      <c r="H792" s="123"/>
      <c r="I792" s="123"/>
      <c r="J792" s="123"/>
      <c r="K792" s="123"/>
      <c r="L792" s="123"/>
      <c r="M792" s="123"/>
      <c r="N792" s="123"/>
      <c r="O792" s="123"/>
      <c r="P792" s="107"/>
      <c r="Q792" s="37" t="str">
        <f t="shared" si="25"/>
        <v/>
      </c>
    </row>
    <row r="793" spans="1:17">
      <c r="A793" s="107" t="s">
        <v>1804</v>
      </c>
      <c r="B793" s="107"/>
      <c r="C793" s="123"/>
      <c r="D793" s="134"/>
      <c r="E793" s="37" t="str">
        <f t="shared" si="24"/>
        <v/>
      </c>
      <c r="F793" s="123"/>
      <c r="G793" s="123"/>
      <c r="H793" s="123"/>
      <c r="I793" s="123"/>
      <c r="J793" s="123"/>
      <c r="K793" s="123"/>
      <c r="L793" s="123"/>
      <c r="M793" s="123"/>
      <c r="N793" s="123"/>
      <c r="O793" s="123"/>
      <c r="P793" s="107"/>
      <c r="Q793" s="37" t="str">
        <f t="shared" si="25"/>
        <v/>
      </c>
    </row>
    <row r="794" spans="1:17">
      <c r="A794" s="107" t="s">
        <v>1805</v>
      </c>
      <c r="B794" s="107"/>
      <c r="C794" s="123"/>
      <c r="D794" s="134"/>
      <c r="E794" s="37" t="str">
        <f t="shared" si="24"/>
        <v/>
      </c>
      <c r="F794" s="123"/>
      <c r="G794" s="123"/>
      <c r="H794" s="123"/>
      <c r="I794" s="123"/>
      <c r="J794" s="123"/>
      <c r="K794" s="123"/>
      <c r="L794" s="123"/>
      <c r="M794" s="123"/>
      <c r="N794" s="123"/>
      <c r="O794" s="123"/>
      <c r="P794" s="107"/>
      <c r="Q794" s="37" t="str">
        <f t="shared" si="25"/>
        <v/>
      </c>
    </row>
    <row r="795" spans="1:17">
      <c r="A795" s="107" t="s">
        <v>1806</v>
      </c>
      <c r="B795" s="107"/>
      <c r="C795" s="123"/>
      <c r="D795" s="134"/>
      <c r="E795" s="37" t="str">
        <f t="shared" si="24"/>
        <v/>
      </c>
      <c r="F795" s="123"/>
      <c r="G795" s="123"/>
      <c r="H795" s="123"/>
      <c r="I795" s="123"/>
      <c r="J795" s="123"/>
      <c r="K795" s="123"/>
      <c r="L795" s="123"/>
      <c r="M795" s="123"/>
      <c r="N795" s="123"/>
      <c r="O795" s="123"/>
      <c r="P795" s="107"/>
      <c r="Q795" s="37" t="str">
        <f t="shared" si="25"/>
        <v/>
      </c>
    </row>
    <row r="796" spans="1:17">
      <c r="A796" s="107" t="s">
        <v>1807</v>
      </c>
      <c r="B796" s="107"/>
      <c r="C796" s="123"/>
      <c r="D796" s="134"/>
      <c r="E796" s="37" t="str">
        <f t="shared" si="24"/>
        <v/>
      </c>
      <c r="F796" s="123"/>
      <c r="G796" s="123"/>
      <c r="H796" s="123"/>
      <c r="I796" s="123"/>
      <c r="J796" s="123"/>
      <c r="K796" s="123"/>
      <c r="L796" s="123"/>
      <c r="M796" s="123"/>
      <c r="N796" s="123"/>
      <c r="O796" s="123"/>
      <c r="P796" s="107"/>
      <c r="Q796" s="37" t="str">
        <f t="shared" si="25"/>
        <v/>
      </c>
    </row>
    <row r="797" spans="1:17">
      <c r="A797" s="107" t="s">
        <v>1808</v>
      </c>
      <c r="B797" s="107"/>
      <c r="C797" s="123"/>
      <c r="D797" s="134"/>
      <c r="E797" s="37" t="str">
        <f t="shared" si="24"/>
        <v/>
      </c>
      <c r="F797" s="123"/>
      <c r="G797" s="123"/>
      <c r="H797" s="123"/>
      <c r="I797" s="123"/>
      <c r="J797" s="123"/>
      <c r="K797" s="123"/>
      <c r="L797" s="123"/>
      <c r="M797" s="123"/>
      <c r="N797" s="123"/>
      <c r="O797" s="123"/>
      <c r="P797" s="107"/>
      <c r="Q797" s="37" t="str">
        <f t="shared" si="25"/>
        <v/>
      </c>
    </row>
    <row r="798" spans="1:17">
      <c r="A798" s="107" t="s">
        <v>1809</v>
      </c>
      <c r="B798" s="107"/>
      <c r="C798" s="123"/>
      <c r="D798" s="134"/>
      <c r="E798" s="37" t="str">
        <f t="shared" si="24"/>
        <v/>
      </c>
      <c r="F798" s="123"/>
      <c r="G798" s="123"/>
      <c r="H798" s="123"/>
      <c r="I798" s="123"/>
      <c r="J798" s="123"/>
      <c r="K798" s="123"/>
      <c r="L798" s="123"/>
      <c r="M798" s="123"/>
      <c r="N798" s="123"/>
      <c r="O798" s="123"/>
      <c r="P798" s="107"/>
      <c r="Q798" s="37" t="str">
        <f t="shared" si="25"/>
        <v/>
      </c>
    </row>
    <row r="799" spans="1:17">
      <c r="A799" s="107" t="s">
        <v>1810</v>
      </c>
      <c r="B799" s="107"/>
      <c r="C799" s="123"/>
      <c r="D799" s="134"/>
      <c r="E799" s="37" t="str">
        <f t="shared" si="24"/>
        <v/>
      </c>
      <c r="F799" s="123"/>
      <c r="G799" s="123"/>
      <c r="H799" s="123"/>
      <c r="I799" s="123"/>
      <c r="J799" s="123"/>
      <c r="K799" s="123"/>
      <c r="L799" s="123"/>
      <c r="M799" s="123"/>
      <c r="N799" s="123"/>
      <c r="O799" s="123"/>
      <c r="P799" s="107"/>
      <c r="Q799" s="37" t="str">
        <f t="shared" si="25"/>
        <v/>
      </c>
    </row>
    <row r="800" spans="1:17">
      <c r="A800" s="107" t="s">
        <v>1811</v>
      </c>
      <c r="B800" s="107"/>
      <c r="C800" s="123"/>
      <c r="D800" s="134"/>
      <c r="E800" s="37" t="str">
        <f t="shared" si="24"/>
        <v/>
      </c>
      <c r="F800" s="123"/>
      <c r="G800" s="123"/>
      <c r="H800" s="123"/>
      <c r="I800" s="123"/>
      <c r="J800" s="123"/>
      <c r="K800" s="123"/>
      <c r="L800" s="123"/>
      <c r="M800" s="123"/>
      <c r="N800" s="123"/>
      <c r="O800" s="123"/>
      <c r="P800" s="107"/>
      <c r="Q800" s="37" t="str">
        <f t="shared" si="25"/>
        <v/>
      </c>
    </row>
    <row r="801" spans="1:17">
      <c r="A801" s="107" t="s">
        <v>1812</v>
      </c>
      <c r="B801" s="107"/>
      <c r="C801" s="123"/>
      <c r="D801" s="134"/>
      <c r="E801" s="37" t="str">
        <f t="shared" si="24"/>
        <v/>
      </c>
      <c r="F801" s="123"/>
      <c r="G801" s="123"/>
      <c r="H801" s="123"/>
      <c r="I801" s="123"/>
      <c r="J801" s="123"/>
      <c r="K801" s="123"/>
      <c r="L801" s="123"/>
      <c r="M801" s="123"/>
      <c r="N801" s="123"/>
      <c r="O801" s="123"/>
      <c r="P801" s="107"/>
      <c r="Q801" s="37" t="str">
        <f t="shared" si="25"/>
        <v/>
      </c>
    </row>
    <row r="802" spans="1:17">
      <c r="A802" s="107" t="s">
        <v>1813</v>
      </c>
      <c r="B802" s="107"/>
      <c r="C802" s="123"/>
      <c r="D802" s="134"/>
      <c r="E802" s="37" t="str">
        <f t="shared" si="24"/>
        <v/>
      </c>
      <c r="F802" s="123"/>
      <c r="G802" s="123"/>
      <c r="H802" s="123"/>
      <c r="I802" s="123"/>
      <c r="J802" s="123"/>
      <c r="K802" s="123"/>
      <c r="L802" s="123"/>
      <c r="M802" s="123"/>
      <c r="N802" s="123"/>
      <c r="O802" s="123"/>
      <c r="P802" s="107"/>
      <c r="Q802" s="37" t="str">
        <f t="shared" si="25"/>
        <v/>
      </c>
    </row>
    <row r="803" spans="1:17">
      <c r="A803" s="107" t="s">
        <v>1814</v>
      </c>
      <c r="B803" s="107"/>
      <c r="C803" s="123"/>
      <c r="D803" s="134"/>
      <c r="E803" s="37" t="str">
        <f t="shared" si="24"/>
        <v/>
      </c>
      <c r="F803" s="123"/>
      <c r="G803" s="123"/>
      <c r="H803" s="123"/>
      <c r="I803" s="123"/>
      <c r="J803" s="123"/>
      <c r="K803" s="123"/>
      <c r="L803" s="123"/>
      <c r="M803" s="123"/>
      <c r="N803" s="123"/>
      <c r="O803" s="123"/>
      <c r="P803" s="107"/>
      <c r="Q803" s="37" t="str">
        <f t="shared" si="25"/>
        <v/>
      </c>
    </row>
    <row r="804" spans="1:17">
      <c r="A804" s="107" t="s">
        <v>1815</v>
      </c>
      <c r="B804" s="107"/>
      <c r="C804" s="123"/>
      <c r="D804" s="134"/>
      <c r="E804" s="37" t="str">
        <f t="shared" si="24"/>
        <v/>
      </c>
      <c r="F804" s="123"/>
      <c r="G804" s="123"/>
      <c r="H804" s="123"/>
      <c r="I804" s="123"/>
      <c r="J804" s="123"/>
      <c r="K804" s="123"/>
      <c r="L804" s="123"/>
      <c r="M804" s="123"/>
      <c r="N804" s="123"/>
      <c r="O804" s="123"/>
      <c r="P804" s="107"/>
      <c r="Q804" s="37" t="str">
        <f t="shared" si="25"/>
        <v/>
      </c>
    </row>
    <row r="805" spans="1:17">
      <c r="A805" s="107" t="s">
        <v>1816</v>
      </c>
      <c r="B805" s="107"/>
      <c r="C805" s="123"/>
      <c r="D805" s="134"/>
      <c r="E805" s="37" t="str">
        <f t="shared" si="24"/>
        <v/>
      </c>
      <c r="F805" s="123"/>
      <c r="G805" s="123"/>
      <c r="H805" s="123"/>
      <c r="I805" s="123"/>
      <c r="J805" s="123"/>
      <c r="K805" s="123"/>
      <c r="L805" s="123"/>
      <c r="M805" s="123"/>
      <c r="N805" s="123"/>
      <c r="O805" s="123"/>
      <c r="P805" s="107"/>
      <c r="Q805" s="37"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F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138" hidden="1" customWidth="1"/>
    <col min="2" max="2" width="19.625" style="139" hidden="1" customWidth="1"/>
    <col min="3" max="3" width="36" style="138" customWidth="1"/>
    <col min="4" max="4" width="26.25" style="140" hidden="1" customWidth="1"/>
    <col min="5" max="5" width="89" style="138" customWidth="1"/>
    <col min="6" max="6" width="56.375" style="138" customWidth="1"/>
    <col min="7" max="7" width="54.5" style="138" customWidth="1"/>
    <col min="8" max="8" width="50.625" style="138" customWidth="1"/>
    <col min="9" max="9" width="53.625" style="138" customWidth="1"/>
    <col min="10" max="10" width="50.625" style="138" customWidth="1"/>
    <col min="11" max="11" width="54.625" style="138" customWidth="1"/>
    <col min="12" max="12" width="50.625" style="138" customWidth="1"/>
    <col min="13" max="13" width="53.375" style="138" customWidth="1"/>
    <col min="14" max="14" width="50.625" style="138" customWidth="1"/>
    <col min="15" max="15" width="57.125" style="138" customWidth="1"/>
    <col min="16" max="16" width="23.5" style="138" hidden="1" customWidth="1"/>
    <col min="17" max="17" width="28.875" style="138" customWidth="1"/>
    <col min="18" max="16384" width="9" style="138"/>
  </cols>
  <sheetData>
    <row r="1" spans="1:17" ht="24.75" thickBot="1">
      <c r="C1" s="121" t="str">
        <f>"現在 "&amp;SUM(作業用2!M6:M805)&amp;" / "&amp;SUM(作業用2!N6:N805)&amp;" 項目です"</f>
        <v>現在 392 / 392 項目です</v>
      </c>
      <c r="E1" s="170" t="s">
        <v>1817</v>
      </c>
    </row>
    <row r="2" spans="1:17">
      <c r="A2" s="107" t="s">
        <v>911</v>
      </c>
      <c r="B2" s="107" t="s">
        <v>912</v>
      </c>
      <c r="C2" s="123" t="s">
        <v>913</v>
      </c>
      <c r="D2" s="107" t="s">
        <v>228</v>
      </c>
      <c r="E2" s="143" t="s">
        <v>1818</v>
      </c>
      <c r="F2" s="123" t="s">
        <v>1819</v>
      </c>
      <c r="G2" s="143" t="s">
        <v>1820</v>
      </c>
      <c r="H2" s="143" t="s">
        <v>917</v>
      </c>
      <c r="I2" s="143" t="s">
        <v>1821</v>
      </c>
      <c r="J2" s="143" t="s">
        <v>919</v>
      </c>
      <c r="K2" s="143" t="s">
        <v>1822</v>
      </c>
      <c r="L2" s="143" t="s">
        <v>921</v>
      </c>
      <c r="M2" s="143" t="s">
        <v>1823</v>
      </c>
      <c r="N2" s="143" t="s">
        <v>1824</v>
      </c>
      <c r="O2" s="143" t="s">
        <v>1825</v>
      </c>
      <c r="P2" s="123" t="s">
        <v>925</v>
      </c>
      <c r="Q2" s="123" t="s">
        <v>926</v>
      </c>
    </row>
    <row r="3" spans="1:17" ht="37.5">
      <c r="A3" s="107"/>
      <c r="C3" s="129" t="s">
        <v>377</v>
      </c>
      <c r="D3" s="107"/>
      <c r="E3" s="144" t="s">
        <v>1826</v>
      </c>
      <c r="F3" s="127" t="s">
        <v>382</v>
      </c>
      <c r="G3" s="145" t="s">
        <v>927</v>
      </c>
      <c r="H3" s="127" t="s">
        <v>382</v>
      </c>
      <c r="I3" s="145" t="s">
        <v>927</v>
      </c>
      <c r="J3" s="127" t="s">
        <v>382</v>
      </c>
      <c r="K3" s="145" t="s">
        <v>927</v>
      </c>
      <c r="L3" s="127" t="s">
        <v>382</v>
      </c>
      <c r="M3" s="145" t="s">
        <v>927</v>
      </c>
      <c r="N3" s="127" t="s">
        <v>382</v>
      </c>
      <c r="O3" s="145" t="s">
        <v>927</v>
      </c>
      <c r="P3" s="107"/>
      <c r="Q3" s="126" t="s">
        <v>927</v>
      </c>
    </row>
    <row r="4" spans="1:17" ht="131.25">
      <c r="A4" s="107" t="s">
        <v>273</v>
      </c>
      <c r="B4" s="139" t="s">
        <v>273</v>
      </c>
      <c r="C4" s="129" t="s">
        <v>930</v>
      </c>
      <c r="D4" s="124" t="s">
        <v>273</v>
      </c>
      <c r="E4" s="146" t="s">
        <v>1827</v>
      </c>
      <c r="F4" s="131" t="s">
        <v>1828</v>
      </c>
      <c r="G4" s="147" t="s">
        <v>1829</v>
      </c>
      <c r="H4" s="131" t="s">
        <v>1830</v>
      </c>
      <c r="I4" s="147" t="s">
        <v>1831</v>
      </c>
      <c r="J4" s="131" t="s">
        <v>1830</v>
      </c>
      <c r="K4" s="147" t="s">
        <v>1832</v>
      </c>
      <c r="L4" s="131" t="s">
        <v>1830</v>
      </c>
      <c r="M4" s="147" t="s">
        <v>1833</v>
      </c>
      <c r="N4" s="131" t="s">
        <v>1830</v>
      </c>
      <c r="O4" s="147" t="s">
        <v>1834</v>
      </c>
      <c r="P4" s="107" t="s">
        <v>273</v>
      </c>
      <c r="Q4" s="130" t="s">
        <v>938</v>
      </c>
    </row>
    <row r="5" spans="1:17" ht="19.5">
      <c r="A5" s="148" t="s">
        <v>939</v>
      </c>
      <c r="B5" s="149"/>
      <c r="C5" s="150" t="s">
        <v>391</v>
      </c>
      <c r="D5" s="142">
        <v>44562</v>
      </c>
      <c r="E5" s="166" t="s">
        <v>940</v>
      </c>
      <c r="F5" s="150" t="s">
        <v>941</v>
      </c>
      <c r="G5" s="151" t="s">
        <v>942</v>
      </c>
      <c r="H5" s="150" t="s">
        <v>943</v>
      </c>
      <c r="I5" s="151" t="s">
        <v>944</v>
      </c>
      <c r="J5" s="150" t="s">
        <v>945</v>
      </c>
      <c r="K5" s="151" t="s">
        <v>946</v>
      </c>
      <c r="L5" s="135" t="s">
        <v>947</v>
      </c>
      <c r="M5" s="135" t="s">
        <v>948</v>
      </c>
      <c r="N5" s="135" t="s">
        <v>949</v>
      </c>
      <c r="O5" s="135" t="s">
        <v>950</v>
      </c>
      <c r="P5" s="135" t="s">
        <v>951</v>
      </c>
      <c r="Q5" s="135">
        <v>5</v>
      </c>
    </row>
    <row r="6" spans="1:17">
      <c r="A6" s="107" t="s">
        <v>952</v>
      </c>
      <c r="B6" s="133"/>
      <c r="C6" s="123" t="s">
        <v>398</v>
      </c>
      <c r="D6" s="134"/>
      <c r="E6" s="123" t="s">
        <v>401</v>
      </c>
      <c r="F6" s="123" t="s">
        <v>953</v>
      </c>
      <c r="G6" s="152" t="str">
        <f t="shared" ref="G6:G69" si="0">IF(E6="","",IFERROR(LEFT(E6, SEARCH("-", E6) - 1), E6))</f>
        <v>総務部</v>
      </c>
      <c r="H6" s="107"/>
      <c r="I6" s="152" t="str">
        <f t="shared" ref="I6:I69" si="1">IF(LEN(E6)-LEN(SUBSTITUTE(E6,"-",""))=0, "", IF(LEN(E6)-LEN(SUBSTITUTE(E6,"-",""))=1, IFERROR(MID(E6, FIND("-",E6)+1, LEN(E6)), ""), IFERROR(MID(E6, FIND("-",E6)+1, FIND("-",E6,FIND("-",E6)+1)-FIND("-",E6)-1), "")))</f>
        <v/>
      </c>
      <c r="J6" s="107"/>
      <c r="K6" s="37" t="str">
        <f t="shared" ref="K6:K69" si="2">IF(LEN(E6)-LEN(SUBSTITUTE(E6,"-",""))&lt;=1,"",IF(ISNUMBER(FIND("-",E6,FIND("-",E6)+1)),IF(ISNUMBER(FIND("-",MID(E6,FIND("-",E6,FIND("-",E6)+1)+1,LEN(E6)))),LEFT(MID(E6,FIND("-",E6,FIND("-",E6)+1)+1,LEN(E6)),FIND("-",MID(E6,FIND("-",E6,FIND("-",E6)+1)+1,LEN(E6)))-1),MID(E6,FIND("-",E6,FIND("-",E6)+1)+1,LEN(E6))),MID(E6,FIND("-",E6,FIND("-",E6)+1)+1,LEN(E6))))</f>
        <v/>
      </c>
      <c r="L6" s="107"/>
      <c r="M6" s="152" t="str">
        <f t="shared" ref="M6:M69" si="3">IF(LEN(E6)-LEN(SUBSTITUTE(E6,"-",""))&lt;=2,"",IF(ISNUMBER(FIND("-",E6,FIND("-",E6,FIND("-",E6)+1)+1)),IF(ISNUMBER(FIND("-",MID(E6,FIND("-",E6,FIND("-",E6,FIND("-",E6)+1)+1)+1,LEN(E6)))),LEFT(MID(E6,FIND("-",E6,FIND("-",E6,FIND("-",E6)+1)+1)+1,LEN(E6)),FIND("-",MID(E6,FIND("-",E6,FIND("-",E6,FIND("-",E6)+1)+1)+1,LEN(E6)))-1),MID(E6,FIND("-",E6,FIND("-",E6,FIND("-",E6)+1)+1)+1,LEN(E6))),MID(E6,FIND("-",E6,FIND("-",E6,FIND("-",E6)+1)+1)+1,LEN(E6))))</f>
        <v/>
      </c>
      <c r="N6" s="107"/>
      <c r="O6" s="152" t="str">
        <f t="shared" ref="O6:O69" si="4">IF(LEN(E6)-LEN(SUBSTITUTE(E6,"-",""))&lt;=3,"",RIGHT(E6,LEN(E6)-FIND("@",SUBSTITUTE(E6,"-","@",LEN(E6)-LEN(SUBSTITUTE(E6,"-",""))))))</f>
        <v/>
      </c>
      <c r="P6" s="107"/>
      <c r="Q6" s="37">
        <f>IF(G6="","",(IF(I6="",1,IF(K6="",2,IF(M6="",3,IF(O6="",4,5))))))</f>
        <v>1</v>
      </c>
    </row>
    <row r="7" spans="1:17">
      <c r="A7" s="107" t="s">
        <v>951</v>
      </c>
      <c r="B7" s="133"/>
      <c r="C7" s="123" t="s">
        <v>398</v>
      </c>
      <c r="D7" s="134"/>
      <c r="E7" s="123" t="s">
        <v>407</v>
      </c>
      <c r="F7" s="123" t="s">
        <v>954</v>
      </c>
      <c r="G7" s="152" t="str">
        <f t="shared" si="0"/>
        <v>経理部</v>
      </c>
      <c r="H7" s="123"/>
      <c r="I7" s="152" t="str">
        <f t="shared" si="1"/>
        <v/>
      </c>
      <c r="J7" s="107"/>
      <c r="K7" s="37" t="str">
        <f t="shared" si="2"/>
        <v/>
      </c>
      <c r="L7" s="107"/>
      <c r="M7" s="152" t="str">
        <f t="shared" si="3"/>
        <v/>
      </c>
      <c r="N7" s="107"/>
      <c r="O7" s="152" t="str">
        <f t="shared" si="4"/>
        <v/>
      </c>
      <c r="P7" s="107"/>
      <c r="Q7" s="37">
        <f t="shared" ref="Q7:Q70" si="5">IF(G7="","",(IF(I7="",1,IF(K7="",2,IF(M7="",3,IF(O7="",4,5))))))</f>
        <v>1</v>
      </c>
    </row>
    <row r="8" spans="1:17">
      <c r="A8" s="107" t="s">
        <v>939</v>
      </c>
      <c r="B8" s="133"/>
      <c r="C8" s="123" t="s">
        <v>398</v>
      </c>
      <c r="D8" s="134"/>
      <c r="E8" s="123" t="s">
        <v>413</v>
      </c>
      <c r="F8" s="123" t="s">
        <v>955</v>
      </c>
      <c r="G8" s="152" t="str">
        <f t="shared" si="0"/>
        <v>営業企画部</v>
      </c>
      <c r="H8" s="123"/>
      <c r="I8" s="152" t="str">
        <f t="shared" si="1"/>
        <v/>
      </c>
      <c r="J8" s="123"/>
      <c r="K8" s="37" t="str">
        <f t="shared" si="2"/>
        <v/>
      </c>
      <c r="L8" s="107"/>
      <c r="M8" s="152" t="str">
        <f t="shared" si="3"/>
        <v/>
      </c>
      <c r="N8" s="107"/>
      <c r="O8" s="152" t="str">
        <f>IF(LEN(E8)-LEN(SUBSTITUTE(E8,"-",""))&lt;=3,"",RIGHT(E8,LEN(E8)-FIND("@",SUBSTITUTE(E8,"-","@",LEN(E8)-LEN(SUBSTITUTE(E8,"-",""))))))</f>
        <v/>
      </c>
      <c r="P8" s="107"/>
      <c r="Q8" s="37">
        <f t="shared" si="5"/>
        <v>1</v>
      </c>
    </row>
    <row r="9" spans="1:17">
      <c r="A9" s="107" t="s">
        <v>956</v>
      </c>
      <c r="B9" s="133"/>
      <c r="C9" s="123" t="s">
        <v>398</v>
      </c>
      <c r="D9" s="134"/>
      <c r="E9" s="123" t="s">
        <v>419</v>
      </c>
      <c r="F9" s="123" t="s">
        <v>957</v>
      </c>
      <c r="G9" s="152" t="str">
        <f t="shared" si="0"/>
        <v>A製品事業部</v>
      </c>
      <c r="H9" s="123"/>
      <c r="I9" s="152" t="str">
        <f t="shared" si="1"/>
        <v/>
      </c>
      <c r="J9" s="123"/>
      <c r="K9" s="37" t="str">
        <f t="shared" si="2"/>
        <v/>
      </c>
      <c r="L9" s="123"/>
      <c r="M9" s="152" t="str">
        <f t="shared" si="3"/>
        <v/>
      </c>
      <c r="N9" s="107"/>
      <c r="O9" s="152" t="str">
        <f t="shared" si="4"/>
        <v/>
      </c>
      <c r="P9" s="107"/>
      <c r="Q9" s="37">
        <f t="shared" si="5"/>
        <v>1</v>
      </c>
    </row>
    <row r="10" spans="1:17">
      <c r="A10" s="107" t="s">
        <v>958</v>
      </c>
      <c r="B10" s="133"/>
      <c r="C10" s="123" t="s">
        <v>398</v>
      </c>
      <c r="D10" s="134"/>
      <c r="E10" s="123" t="s">
        <v>1835</v>
      </c>
      <c r="F10" s="123" t="s">
        <v>953</v>
      </c>
      <c r="G10" s="152" t="str">
        <f t="shared" si="0"/>
        <v>総務部</v>
      </c>
      <c r="H10" s="123" t="s">
        <v>959</v>
      </c>
      <c r="I10" s="152" t="str">
        <f t="shared" si="1"/>
        <v>総務課</v>
      </c>
      <c r="J10" s="123"/>
      <c r="K10" s="37" t="str">
        <f t="shared" si="2"/>
        <v/>
      </c>
      <c r="L10" s="123"/>
      <c r="M10" s="152" t="str">
        <f t="shared" si="3"/>
        <v/>
      </c>
      <c r="N10" s="123"/>
      <c r="O10" s="152" t="str">
        <f t="shared" si="4"/>
        <v/>
      </c>
      <c r="P10" s="107"/>
      <c r="Q10" s="37">
        <f t="shared" si="5"/>
        <v>2</v>
      </c>
    </row>
    <row r="11" spans="1:17">
      <c r="A11" s="107" t="s">
        <v>961</v>
      </c>
      <c r="B11" s="133"/>
      <c r="C11" s="123" t="s">
        <v>398</v>
      </c>
      <c r="D11" s="134"/>
      <c r="E11" s="123" t="s">
        <v>1836</v>
      </c>
      <c r="F11" s="123" t="s">
        <v>957</v>
      </c>
      <c r="G11" s="152" t="str">
        <f t="shared" si="0"/>
        <v>A製品事業部</v>
      </c>
      <c r="H11" s="123" t="s">
        <v>962</v>
      </c>
      <c r="I11" s="152" t="str">
        <f t="shared" si="1"/>
        <v>製造部</v>
      </c>
      <c r="J11" s="123"/>
      <c r="K11" s="37" t="str">
        <f t="shared" si="2"/>
        <v/>
      </c>
      <c r="L11" s="123"/>
      <c r="M11" s="152" t="str">
        <f t="shared" si="3"/>
        <v/>
      </c>
      <c r="N11" s="123"/>
      <c r="O11" s="152" t="str">
        <f t="shared" si="4"/>
        <v/>
      </c>
      <c r="P11" s="107"/>
      <c r="Q11" s="37">
        <f t="shared" si="5"/>
        <v>2</v>
      </c>
    </row>
    <row r="12" spans="1:17">
      <c r="A12" s="107" t="s">
        <v>963</v>
      </c>
      <c r="B12" s="133"/>
      <c r="C12" s="123" t="s">
        <v>398</v>
      </c>
      <c r="D12" s="134"/>
      <c r="E12" s="123" t="s">
        <v>1837</v>
      </c>
      <c r="F12" s="123" t="s">
        <v>957</v>
      </c>
      <c r="G12" s="152" t="str">
        <f t="shared" si="0"/>
        <v>A製品事業部</v>
      </c>
      <c r="H12" s="123" t="s">
        <v>964</v>
      </c>
      <c r="I12" s="152" t="str">
        <f t="shared" si="1"/>
        <v>購買部</v>
      </c>
      <c r="J12" s="123"/>
      <c r="K12" s="37" t="str">
        <f t="shared" si="2"/>
        <v/>
      </c>
      <c r="L12" s="123"/>
      <c r="M12" s="152" t="str">
        <f t="shared" si="3"/>
        <v/>
      </c>
      <c r="N12" s="123"/>
      <c r="O12" s="152" t="str">
        <f t="shared" si="4"/>
        <v/>
      </c>
      <c r="P12" s="107"/>
      <c r="Q12" s="37">
        <f t="shared" si="5"/>
        <v>2</v>
      </c>
    </row>
    <row r="13" spans="1:17">
      <c r="A13" s="107" t="s">
        <v>965</v>
      </c>
      <c r="B13" s="133"/>
      <c r="C13" s="123" t="s">
        <v>398</v>
      </c>
      <c r="D13" s="134"/>
      <c r="E13" s="123" t="s">
        <v>1838</v>
      </c>
      <c r="F13" s="123" t="s">
        <v>957</v>
      </c>
      <c r="G13" s="152" t="str">
        <f t="shared" si="0"/>
        <v>A製品事業部</v>
      </c>
      <c r="H13" s="123" t="s">
        <v>966</v>
      </c>
      <c r="I13" s="152" t="str">
        <f t="shared" si="1"/>
        <v>営業部</v>
      </c>
      <c r="J13" s="123"/>
      <c r="K13" s="37" t="str">
        <f t="shared" si="2"/>
        <v/>
      </c>
      <c r="L13" s="123"/>
      <c r="M13" s="152" t="str">
        <f t="shared" si="3"/>
        <v/>
      </c>
      <c r="N13" s="123"/>
      <c r="O13" s="152" t="str">
        <f t="shared" si="4"/>
        <v/>
      </c>
      <c r="P13" s="107"/>
      <c r="Q13" s="37">
        <f t="shared" si="5"/>
        <v>2</v>
      </c>
    </row>
    <row r="14" spans="1:17">
      <c r="A14" s="107" t="s">
        <v>967</v>
      </c>
      <c r="B14" s="133"/>
      <c r="C14" s="123" t="s">
        <v>398</v>
      </c>
      <c r="D14" s="134"/>
      <c r="E14" s="123" t="s">
        <v>1839</v>
      </c>
      <c r="F14" s="123" t="s">
        <v>957</v>
      </c>
      <c r="G14" s="152" t="str">
        <f t="shared" si="0"/>
        <v>A製品事業部</v>
      </c>
      <c r="H14" s="123" t="s">
        <v>968</v>
      </c>
      <c r="I14" s="152" t="str">
        <f t="shared" si="1"/>
        <v>開発部</v>
      </c>
      <c r="J14" s="123"/>
      <c r="K14" s="37" t="str">
        <f t="shared" si="2"/>
        <v/>
      </c>
      <c r="L14" s="123"/>
      <c r="M14" s="152" t="str">
        <f t="shared" si="3"/>
        <v/>
      </c>
      <c r="N14" s="123"/>
      <c r="O14" s="152" t="str">
        <f t="shared" si="4"/>
        <v/>
      </c>
      <c r="P14" s="107"/>
      <c r="Q14" s="37">
        <f t="shared" si="5"/>
        <v>2</v>
      </c>
    </row>
    <row r="15" spans="1:17">
      <c r="A15" s="107" t="s">
        <v>969</v>
      </c>
      <c r="B15" s="133"/>
      <c r="C15" s="123" t="s">
        <v>398</v>
      </c>
      <c r="D15" s="134"/>
      <c r="E15" s="123" t="s">
        <v>1840</v>
      </c>
      <c r="F15" s="123" t="s">
        <v>957</v>
      </c>
      <c r="G15" s="152" t="str">
        <f t="shared" si="0"/>
        <v>A製品事業部</v>
      </c>
      <c r="H15" s="123" t="s">
        <v>962</v>
      </c>
      <c r="I15" s="152" t="str">
        <f t="shared" si="1"/>
        <v>製造部</v>
      </c>
      <c r="J15" s="123" t="s">
        <v>970</v>
      </c>
      <c r="K15" s="37" t="str">
        <f t="shared" si="2"/>
        <v>アルファ課</v>
      </c>
      <c r="L15" s="123"/>
      <c r="M15" s="152" t="str">
        <f t="shared" si="3"/>
        <v/>
      </c>
      <c r="N15" s="123"/>
      <c r="O15" s="152" t="str">
        <f t="shared" si="4"/>
        <v/>
      </c>
      <c r="P15" s="107"/>
      <c r="Q15" s="37">
        <f t="shared" si="5"/>
        <v>3</v>
      </c>
    </row>
    <row r="16" spans="1:17">
      <c r="A16" s="107" t="s">
        <v>971</v>
      </c>
      <c r="B16" s="133"/>
      <c r="C16" s="123" t="s">
        <v>398</v>
      </c>
      <c r="D16" s="134"/>
      <c r="E16" s="123" t="s">
        <v>1841</v>
      </c>
      <c r="F16" s="123" t="s">
        <v>957</v>
      </c>
      <c r="G16" s="152" t="str">
        <f t="shared" si="0"/>
        <v>A製品事業部</v>
      </c>
      <c r="H16" s="123" t="s">
        <v>962</v>
      </c>
      <c r="I16" s="152" t="str">
        <f t="shared" si="1"/>
        <v>製造部</v>
      </c>
      <c r="J16" s="123" t="s">
        <v>972</v>
      </c>
      <c r="K16" s="37" t="str">
        <f t="shared" si="2"/>
        <v>ベータ課</v>
      </c>
      <c r="L16" s="123"/>
      <c r="M16" s="152" t="str">
        <f t="shared" si="3"/>
        <v/>
      </c>
      <c r="N16" s="123"/>
      <c r="O16" s="152" t="str">
        <f t="shared" si="4"/>
        <v/>
      </c>
      <c r="P16" s="107"/>
      <c r="Q16" s="37">
        <f t="shared" si="5"/>
        <v>3</v>
      </c>
    </row>
    <row r="17" spans="1:17">
      <c r="A17" s="107" t="s">
        <v>973</v>
      </c>
      <c r="B17" s="133"/>
      <c r="C17" s="123" t="s">
        <v>398</v>
      </c>
      <c r="D17" s="134"/>
      <c r="E17" s="123" t="s">
        <v>1842</v>
      </c>
      <c r="F17" s="123" t="s">
        <v>957</v>
      </c>
      <c r="G17" s="152" t="str">
        <f t="shared" si="0"/>
        <v>A製品事業部</v>
      </c>
      <c r="H17" s="123" t="s">
        <v>964</v>
      </c>
      <c r="I17" s="152" t="str">
        <f t="shared" si="1"/>
        <v>購買部</v>
      </c>
      <c r="J17" s="123" t="s">
        <v>974</v>
      </c>
      <c r="K17" s="37" t="str">
        <f t="shared" si="2"/>
        <v>ガンマ課</v>
      </c>
      <c r="L17" s="123"/>
      <c r="M17" s="152" t="str">
        <f t="shared" si="3"/>
        <v/>
      </c>
      <c r="N17" s="123"/>
      <c r="O17" s="152" t="str">
        <f t="shared" si="4"/>
        <v/>
      </c>
      <c r="P17" s="107"/>
      <c r="Q17" s="37">
        <f t="shared" si="5"/>
        <v>3</v>
      </c>
    </row>
    <row r="18" spans="1:17">
      <c r="A18" s="107" t="s">
        <v>975</v>
      </c>
      <c r="B18" s="133"/>
      <c r="C18" s="123" t="s">
        <v>398</v>
      </c>
      <c r="D18" s="134"/>
      <c r="E18" s="123" t="s">
        <v>1843</v>
      </c>
      <c r="F18" s="123" t="s">
        <v>957</v>
      </c>
      <c r="G18" s="152" t="str">
        <f t="shared" si="0"/>
        <v>A製品事業部</v>
      </c>
      <c r="H18" s="123" t="s">
        <v>964</v>
      </c>
      <c r="I18" s="152" t="str">
        <f t="shared" si="1"/>
        <v>購買部</v>
      </c>
      <c r="J18" s="123" t="s">
        <v>976</v>
      </c>
      <c r="K18" s="37" t="str">
        <f t="shared" si="2"/>
        <v>デルタ課</v>
      </c>
      <c r="L18" s="123"/>
      <c r="M18" s="152" t="str">
        <f t="shared" si="3"/>
        <v/>
      </c>
      <c r="N18" s="123"/>
      <c r="O18" s="152" t="str">
        <f t="shared" si="4"/>
        <v/>
      </c>
      <c r="P18" s="107"/>
      <c r="Q18" s="37">
        <f t="shared" si="5"/>
        <v>3</v>
      </c>
    </row>
    <row r="19" spans="1:17">
      <c r="A19" s="107" t="s">
        <v>977</v>
      </c>
      <c r="B19" s="133"/>
      <c r="C19" s="123" t="s">
        <v>398</v>
      </c>
      <c r="D19" s="134"/>
      <c r="E19" s="123" t="s">
        <v>1844</v>
      </c>
      <c r="F19" s="123" t="s">
        <v>957</v>
      </c>
      <c r="G19" s="152" t="str">
        <f t="shared" si="0"/>
        <v>A製品事業部</v>
      </c>
      <c r="H19" s="123" t="s">
        <v>966</v>
      </c>
      <c r="I19" s="152" t="str">
        <f t="shared" si="1"/>
        <v>営業部</v>
      </c>
      <c r="J19" s="123" t="s">
        <v>978</v>
      </c>
      <c r="K19" s="37" t="str">
        <f t="shared" si="2"/>
        <v>イプシロン課</v>
      </c>
      <c r="L19" s="123"/>
      <c r="M19" s="152" t="str">
        <f t="shared" si="3"/>
        <v/>
      </c>
      <c r="N19" s="123"/>
      <c r="O19" s="152" t="str">
        <f t="shared" si="4"/>
        <v/>
      </c>
      <c r="P19" s="107"/>
      <c r="Q19" s="37">
        <f t="shared" si="5"/>
        <v>3</v>
      </c>
    </row>
    <row r="20" spans="1:17">
      <c r="A20" s="107" t="s">
        <v>979</v>
      </c>
      <c r="B20" s="133"/>
      <c r="C20" s="123" t="s">
        <v>398</v>
      </c>
      <c r="D20" s="134"/>
      <c r="E20" s="123" t="s">
        <v>1845</v>
      </c>
      <c r="F20" s="123" t="s">
        <v>957</v>
      </c>
      <c r="G20" s="152" t="str">
        <f t="shared" si="0"/>
        <v>A製品事業部</v>
      </c>
      <c r="H20" s="123" t="s">
        <v>966</v>
      </c>
      <c r="I20" s="152" t="str">
        <f t="shared" si="1"/>
        <v>営業部</v>
      </c>
      <c r="J20" s="123" t="s">
        <v>980</v>
      </c>
      <c r="K20" s="37" t="str">
        <f t="shared" si="2"/>
        <v>ゼータ課</v>
      </c>
      <c r="L20" s="123"/>
      <c r="M20" s="152" t="str">
        <f t="shared" si="3"/>
        <v/>
      </c>
      <c r="N20" s="123"/>
      <c r="O20" s="152" t="str">
        <f t="shared" si="4"/>
        <v/>
      </c>
      <c r="P20" s="107"/>
      <c r="Q20" s="37">
        <f t="shared" si="5"/>
        <v>3</v>
      </c>
    </row>
    <row r="21" spans="1:17">
      <c r="A21" s="107" t="s">
        <v>981</v>
      </c>
      <c r="B21" s="133"/>
      <c r="C21" s="123" t="s">
        <v>398</v>
      </c>
      <c r="D21" s="134"/>
      <c r="E21" s="123" t="s">
        <v>1846</v>
      </c>
      <c r="F21" s="123" t="s">
        <v>957</v>
      </c>
      <c r="G21" s="152" t="str">
        <f t="shared" si="0"/>
        <v>A製品事業部</v>
      </c>
      <c r="H21" s="123" t="s">
        <v>968</v>
      </c>
      <c r="I21" s="152" t="str">
        <f t="shared" si="1"/>
        <v>開発部</v>
      </c>
      <c r="J21" s="123" t="s">
        <v>982</v>
      </c>
      <c r="K21" s="37" t="str">
        <f t="shared" si="2"/>
        <v>イータ課</v>
      </c>
      <c r="L21" s="123"/>
      <c r="M21" s="152" t="str">
        <f t="shared" si="3"/>
        <v/>
      </c>
      <c r="N21" s="123"/>
      <c r="O21" s="152" t="str">
        <f t="shared" si="4"/>
        <v/>
      </c>
      <c r="P21" s="107"/>
      <c r="Q21" s="37">
        <f t="shared" si="5"/>
        <v>3</v>
      </c>
    </row>
    <row r="22" spans="1:17">
      <c r="A22" s="107" t="s">
        <v>983</v>
      </c>
      <c r="B22" s="133"/>
      <c r="C22" s="123" t="s">
        <v>398</v>
      </c>
      <c r="D22" s="134"/>
      <c r="E22" s="123" t="s">
        <v>1847</v>
      </c>
      <c r="F22" s="123" t="s">
        <v>957</v>
      </c>
      <c r="G22" s="152" t="str">
        <f t="shared" si="0"/>
        <v>A製品事業部</v>
      </c>
      <c r="H22" s="123" t="s">
        <v>968</v>
      </c>
      <c r="I22" s="152" t="str">
        <f t="shared" si="1"/>
        <v>開発部</v>
      </c>
      <c r="J22" s="123" t="s">
        <v>984</v>
      </c>
      <c r="K22" s="37" t="str">
        <f t="shared" si="2"/>
        <v>シータ課</v>
      </c>
      <c r="L22" s="123"/>
      <c r="M22" s="152" t="str">
        <f t="shared" si="3"/>
        <v/>
      </c>
      <c r="N22" s="123"/>
      <c r="O22" s="152" t="str">
        <f t="shared" si="4"/>
        <v/>
      </c>
      <c r="P22" s="107"/>
      <c r="Q22" s="37">
        <f t="shared" si="5"/>
        <v>3</v>
      </c>
    </row>
    <row r="23" spans="1:17">
      <c r="A23" s="107" t="s">
        <v>985</v>
      </c>
      <c r="B23" s="133"/>
      <c r="C23" s="123" t="s">
        <v>398</v>
      </c>
      <c r="D23" s="134"/>
      <c r="E23" s="123" t="s">
        <v>1848</v>
      </c>
      <c r="F23" s="123" t="s">
        <v>957</v>
      </c>
      <c r="G23" s="152" t="str">
        <f t="shared" si="0"/>
        <v>A製品事業部</v>
      </c>
      <c r="H23" s="123" t="s">
        <v>962</v>
      </c>
      <c r="I23" s="152" t="str">
        <f t="shared" si="1"/>
        <v>製造部</v>
      </c>
      <c r="J23" s="123" t="s">
        <v>970</v>
      </c>
      <c r="K23" s="37" t="str">
        <f t="shared" si="2"/>
        <v>アルファ課</v>
      </c>
      <c r="L23" s="123" t="s">
        <v>986</v>
      </c>
      <c r="M23" s="152" t="str">
        <f t="shared" si="3"/>
        <v>１係</v>
      </c>
      <c r="N23" s="123"/>
      <c r="O23" s="152" t="str">
        <f t="shared" si="4"/>
        <v/>
      </c>
      <c r="P23" s="107"/>
      <c r="Q23" s="37">
        <f t="shared" si="5"/>
        <v>4</v>
      </c>
    </row>
    <row r="24" spans="1:17">
      <c r="A24" s="107" t="s">
        <v>987</v>
      </c>
      <c r="B24" s="133"/>
      <c r="C24" s="123" t="s">
        <v>398</v>
      </c>
      <c r="D24" s="134"/>
      <c r="E24" s="123" t="s">
        <v>1849</v>
      </c>
      <c r="F24" s="123" t="s">
        <v>957</v>
      </c>
      <c r="G24" s="152" t="str">
        <f t="shared" si="0"/>
        <v>A製品事業部</v>
      </c>
      <c r="H24" s="123" t="s">
        <v>962</v>
      </c>
      <c r="I24" s="152" t="str">
        <f t="shared" si="1"/>
        <v>製造部</v>
      </c>
      <c r="J24" s="123" t="s">
        <v>970</v>
      </c>
      <c r="K24" s="37" t="str">
        <f t="shared" si="2"/>
        <v>アルファ課</v>
      </c>
      <c r="L24" s="123" t="s">
        <v>988</v>
      </c>
      <c r="M24" s="152" t="str">
        <f t="shared" si="3"/>
        <v>２係</v>
      </c>
      <c r="N24" s="123"/>
      <c r="O24" s="152" t="str">
        <f t="shared" si="4"/>
        <v/>
      </c>
      <c r="P24" s="107"/>
      <c r="Q24" s="37">
        <f t="shared" si="5"/>
        <v>4</v>
      </c>
    </row>
    <row r="25" spans="1:17">
      <c r="A25" s="107" t="s">
        <v>990</v>
      </c>
      <c r="B25" s="133"/>
      <c r="C25" s="123" t="s">
        <v>398</v>
      </c>
      <c r="D25" s="134"/>
      <c r="E25" s="123" t="s">
        <v>1850</v>
      </c>
      <c r="F25" s="123" t="s">
        <v>957</v>
      </c>
      <c r="G25" s="152" t="str">
        <f t="shared" si="0"/>
        <v>A製品事業部</v>
      </c>
      <c r="H25" s="123" t="s">
        <v>962</v>
      </c>
      <c r="I25" s="152" t="str">
        <f t="shared" si="1"/>
        <v>製造部</v>
      </c>
      <c r="J25" s="123" t="s">
        <v>972</v>
      </c>
      <c r="K25" s="37" t="str">
        <f t="shared" si="2"/>
        <v>ベータ課</v>
      </c>
      <c r="L25" s="123" t="s">
        <v>991</v>
      </c>
      <c r="M25" s="152" t="str">
        <f t="shared" si="3"/>
        <v>１係</v>
      </c>
      <c r="N25" s="123"/>
      <c r="O25" s="152" t="str">
        <f t="shared" si="4"/>
        <v/>
      </c>
      <c r="P25" s="107"/>
      <c r="Q25" s="37">
        <f t="shared" si="5"/>
        <v>4</v>
      </c>
    </row>
    <row r="26" spans="1:17">
      <c r="A26" s="107" t="s">
        <v>992</v>
      </c>
      <c r="B26" s="133"/>
      <c r="C26" s="123" t="s">
        <v>398</v>
      </c>
      <c r="D26" s="134"/>
      <c r="E26" s="123" t="s">
        <v>1851</v>
      </c>
      <c r="F26" s="123" t="s">
        <v>957</v>
      </c>
      <c r="G26" s="152" t="str">
        <f t="shared" si="0"/>
        <v>A製品事業部</v>
      </c>
      <c r="H26" s="123" t="s">
        <v>962</v>
      </c>
      <c r="I26" s="152" t="str">
        <f t="shared" si="1"/>
        <v>製造部</v>
      </c>
      <c r="J26" s="123" t="s">
        <v>972</v>
      </c>
      <c r="K26" s="37" t="str">
        <f t="shared" si="2"/>
        <v>ベータ課</v>
      </c>
      <c r="L26" s="123" t="s">
        <v>993</v>
      </c>
      <c r="M26" s="152" t="str">
        <f t="shared" si="3"/>
        <v>２係</v>
      </c>
      <c r="N26" s="123"/>
      <c r="O26" s="152" t="str">
        <f t="shared" si="4"/>
        <v/>
      </c>
      <c r="P26" s="107"/>
      <c r="Q26" s="37">
        <f t="shared" si="5"/>
        <v>4</v>
      </c>
    </row>
    <row r="27" spans="1:17">
      <c r="A27" s="107" t="s">
        <v>994</v>
      </c>
      <c r="B27" s="133"/>
      <c r="C27" s="123" t="s">
        <v>398</v>
      </c>
      <c r="D27" s="134"/>
      <c r="E27" s="123" t="s">
        <v>1852</v>
      </c>
      <c r="F27" s="123" t="s">
        <v>957</v>
      </c>
      <c r="G27" s="152" t="str">
        <f t="shared" si="0"/>
        <v>A製品事業部</v>
      </c>
      <c r="H27" s="123" t="s">
        <v>964</v>
      </c>
      <c r="I27" s="152" t="str">
        <f t="shared" si="1"/>
        <v>購買部</v>
      </c>
      <c r="J27" s="123" t="s">
        <v>974</v>
      </c>
      <c r="K27" s="37" t="str">
        <f t="shared" si="2"/>
        <v>ガンマ課</v>
      </c>
      <c r="L27" s="123" t="s">
        <v>995</v>
      </c>
      <c r="M27" s="152" t="str">
        <f t="shared" si="3"/>
        <v>１係</v>
      </c>
      <c r="N27" s="123"/>
      <c r="O27" s="152" t="str">
        <f t="shared" si="4"/>
        <v/>
      </c>
      <c r="P27" s="107"/>
      <c r="Q27" s="37">
        <f t="shared" si="5"/>
        <v>4</v>
      </c>
    </row>
    <row r="28" spans="1:17">
      <c r="A28" s="107" t="s">
        <v>996</v>
      </c>
      <c r="B28" s="133"/>
      <c r="C28" s="123" t="s">
        <v>398</v>
      </c>
      <c r="D28" s="134"/>
      <c r="E28" s="123" t="s">
        <v>1853</v>
      </c>
      <c r="F28" s="123" t="s">
        <v>957</v>
      </c>
      <c r="G28" s="152" t="str">
        <f t="shared" si="0"/>
        <v>A製品事業部</v>
      </c>
      <c r="H28" s="123" t="s">
        <v>964</v>
      </c>
      <c r="I28" s="152" t="str">
        <f t="shared" si="1"/>
        <v>購買部</v>
      </c>
      <c r="J28" s="123" t="s">
        <v>974</v>
      </c>
      <c r="K28" s="37" t="str">
        <f t="shared" si="2"/>
        <v>ガンマ課</v>
      </c>
      <c r="L28" s="123" t="s">
        <v>997</v>
      </c>
      <c r="M28" s="152" t="str">
        <f t="shared" si="3"/>
        <v>２係</v>
      </c>
      <c r="N28" s="123"/>
      <c r="O28" s="152" t="str">
        <f t="shared" si="4"/>
        <v/>
      </c>
      <c r="P28" s="107"/>
      <c r="Q28" s="37">
        <f t="shared" si="5"/>
        <v>4</v>
      </c>
    </row>
    <row r="29" spans="1:17">
      <c r="A29" s="107" t="s">
        <v>998</v>
      </c>
      <c r="B29" s="133"/>
      <c r="C29" s="123" t="s">
        <v>398</v>
      </c>
      <c r="D29" s="134"/>
      <c r="E29" s="123" t="s">
        <v>1854</v>
      </c>
      <c r="F29" s="123" t="s">
        <v>957</v>
      </c>
      <c r="G29" s="152" t="str">
        <f t="shared" si="0"/>
        <v>A製品事業部</v>
      </c>
      <c r="H29" s="123" t="s">
        <v>964</v>
      </c>
      <c r="I29" s="152" t="str">
        <f t="shared" si="1"/>
        <v>購買部</v>
      </c>
      <c r="J29" s="123" t="s">
        <v>976</v>
      </c>
      <c r="K29" s="37" t="str">
        <f t="shared" si="2"/>
        <v>デルタ課</v>
      </c>
      <c r="L29" s="123" t="s">
        <v>999</v>
      </c>
      <c r="M29" s="152" t="str">
        <f t="shared" si="3"/>
        <v>１係</v>
      </c>
      <c r="N29" s="123"/>
      <c r="O29" s="152" t="str">
        <f t="shared" si="4"/>
        <v/>
      </c>
      <c r="P29" s="107"/>
      <c r="Q29" s="37">
        <f t="shared" si="5"/>
        <v>4</v>
      </c>
    </row>
    <row r="30" spans="1:17">
      <c r="A30" s="107" t="s">
        <v>1000</v>
      </c>
      <c r="B30" s="133"/>
      <c r="C30" s="123" t="s">
        <v>398</v>
      </c>
      <c r="D30" s="134"/>
      <c r="E30" s="123" t="s">
        <v>1855</v>
      </c>
      <c r="F30" s="123" t="s">
        <v>957</v>
      </c>
      <c r="G30" s="152" t="str">
        <f t="shared" si="0"/>
        <v>A製品事業部</v>
      </c>
      <c r="H30" s="123" t="s">
        <v>964</v>
      </c>
      <c r="I30" s="152" t="str">
        <f t="shared" si="1"/>
        <v>購買部</v>
      </c>
      <c r="J30" s="123" t="s">
        <v>976</v>
      </c>
      <c r="K30" s="37" t="str">
        <f t="shared" si="2"/>
        <v>デルタ課</v>
      </c>
      <c r="L30" s="123" t="s">
        <v>1001</v>
      </c>
      <c r="M30" s="152" t="str">
        <f t="shared" si="3"/>
        <v>２係</v>
      </c>
      <c r="N30" s="123"/>
      <c r="O30" s="152" t="str">
        <f t="shared" si="4"/>
        <v/>
      </c>
      <c r="P30" s="107"/>
      <c r="Q30" s="37">
        <f t="shared" si="5"/>
        <v>4</v>
      </c>
    </row>
    <row r="31" spans="1:17">
      <c r="A31" s="107" t="s">
        <v>1002</v>
      </c>
      <c r="B31" s="133"/>
      <c r="C31" s="123" t="s">
        <v>398</v>
      </c>
      <c r="D31" s="134"/>
      <c r="E31" s="123" t="s">
        <v>1856</v>
      </c>
      <c r="F31" s="123" t="s">
        <v>957</v>
      </c>
      <c r="G31" s="152" t="str">
        <f t="shared" si="0"/>
        <v>A製品事業部</v>
      </c>
      <c r="H31" s="123" t="s">
        <v>966</v>
      </c>
      <c r="I31" s="152" t="str">
        <f t="shared" si="1"/>
        <v>営業部</v>
      </c>
      <c r="J31" s="123" t="s">
        <v>978</v>
      </c>
      <c r="K31" s="37" t="str">
        <f t="shared" si="2"/>
        <v>イプシロン課</v>
      </c>
      <c r="L31" s="123" t="s">
        <v>1003</v>
      </c>
      <c r="M31" s="152" t="str">
        <f t="shared" si="3"/>
        <v>１係</v>
      </c>
      <c r="N31" s="123"/>
      <c r="O31" s="152" t="str">
        <f t="shared" si="4"/>
        <v/>
      </c>
      <c r="P31" s="107"/>
      <c r="Q31" s="37">
        <f t="shared" si="5"/>
        <v>4</v>
      </c>
    </row>
    <row r="32" spans="1:17">
      <c r="A32" s="107" t="s">
        <v>1004</v>
      </c>
      <c r="B32" s="133"/>
      <c r="C32" s="123" t="s">
        <v>398</v>
      </c>
      <c r="D32" s="134"/>
      <c r="E32" s="123" t="s">
        <v>1857</v>
      </c>
      <c r="F32" s="123" t="s">
        <v>957</v>
      </c>
      <c r="G32" s="152" t="str">
        <f t="shared" si="0"/>
        <v>A製品事業部</v>
      </c>
      <c r="H32" s="123" t="s">
        <v>966</v>
      </c>
      <c r="I32" s="152" t="str">
        <f t="shared" si="1"/>
        <v>営業部</v>
      </c>
      <c r="J32" s="123" t="s">
        <v>978</v>
      </c>
      <c r="K32" s="37" t="str">
        <f t="shared" si="2"/>
        <v>イプシロン課</v>
      </c>
      <c r="L32" s="123" t="s">
        <v>1005</v>
      </c>
      <c r="M32" s="152" t="str">
        <f t="shared" si="3"/>
        <v>２係</v>
      </c>
      <c r="N32" s="123"/>
      <c r="O32" s="152" t="str">
        <f t="shared" si="4"/>
        <v/>
      </c>
      <c r="P32" s="107"/>
      <c r="Q32" s="37">
        <f t="shared" si="5"/>
        <v>4</v>
      </c>
    </row>
    <row r="33" spans="1:17">
      <c r="A33" s="107" t="s">
        <v>1006</v>
      </c>
      <c r="B33" s="133"/>
      <c r="C33" s="123" t="s">
        <v>398</v>
      </c>
      <c r="D33" s="134"/>
      <c r="E33" s="123" t="s">
        <v>1858</v>
      </c>
      <c r="F33" s="123" t="s">
        <v>957</v>
      </c>
      <c r="G33" s="152" t="str">
        <f t="shared" si="0"/>
        <v>A製品事業部</v>
      </c>
      <c r="H33" s="123" t="s">
        <v>966</v>
      </c>
      <c r="I33" s="152" t="str">
        <f t="shared" si="1"/>
        <v>営業部</v>
      </c>
      <c r="J33" s="123" t="s">
        <v>980</v>
      </c>
      <c r="K33" s="37" t="str">
        <f t="shared" si="2"/>
        <v>ゼータ課</v>
      </c>
      <c r="L33" s="123" t="s">
        <v>1007</v>
      </c>
      <c r="M33" s="152" t="str">
        <f t="shared" si="3"/>
        <v>１係</v>
      </c>
      <c r="N33" s="123"/>
      <c r="O33" s="152" t="str">
        <f t="shared" si="4"/>
        <v/>
      </c>
      <c r="P33" s="107"/>
      <c r="Q33" s="37">
        <f t="shared" si="5"/>
        <v>4</v>
      </c>
    </row>
    <row r="34" spans="1:17">
      <c r="A34" s="107" t="s">
        <v>1008</v>
      </c>
      <c r="B34" s="133"/>
      <c r="C34" s="123" t="s">
        <v>398</v>
      </c>
      <c r="D34" s="134"/>
      <c r="E34" s="123" t="s">
        <v>1859</v>
      </c>
      <c r="F34" s="123" t="s">
        <v>957</v>
      </c>
      <c r="G34" s="152" t="str">
        <f t="shared" si="0"/>
        <v>A製品事業部</v>
      </c>
      <c r="H34" s="123" t="s">
        <v>966</v>
      </c>
      <c r="I34" s="152" t="str">
        <f t="shared" si="1"/>
        <v>営業部</v>
      </c>
      <c r="J34" s="123" t="s">
        <v>980</v>
      </c>
      <c r="K34" s="37" t="str">
        <f t="shared" si="2"/>
        <v>ゼータ課</v>
      </c>
      <c r="L34" s="123" t="s">
        <v>1009</v>
      </c>
      <c r="M34" s="152" t="str">
        <f t="shared" si="3"/>
        <v>２係</v>
      </c>
      <c r="N34" s="123"/>
      <c r="O34" s="152" t="str">
        <f t="shared" si="4"/>
        <v/>
      </c>
      <c r="P34" s="107"/>
      <c r="Q34" s="37">
        <f t="shared" si="5"/>
        <v>4</v>
      </c>
    </row>
    <row r="35" spans="1:17">
      <c r="A35" s="107" t="s">
        <v>1010</v>
      </c>
      <c r="B35" s="133"/>
      <c r="C35" s="123" t="s">
        <v>398</v>
      </c>
      <c r="D35" s="134"/>
      <c r="E35" s="123" t="s">
        <v>1860</v>
      </c>
      <c r="F35" s="123" t="s">
        <v>957</v>
      </c>
      <c r="G35" s="152" t="str">
        <f t="shared" si="0"/>
        <v>A製品事業部</v>
      </c>
      <c r="H35" s="123" t="s">
        <v>968</v>
      </c>
      <c r="I35" s="152" t="str">
        <f t="shared" si="1"/>
        <v>開発部</v>
      </c>
      <c r="J35" s="123" t="s">
        <v>982</v>
      </c>
      <c r="K35" s="37" t="str">
        <f t="shared" si="2"/>
        <v>イータ課</v>
      </c>
      <c r="L35" s="123" t="s">
        <v>1011</v>
      </c>
      <c r="M35" s="152" t="str">
        <f t="shared" si="3"/>
        <v>１係</v>
      </c>
      <c r="N35" s="123"/>
      <c r="O35" s="152" t="str">
        <f t="shared" si="4"/>
        <v/>
      </c>
      <c r="P35" s="107"/>
      <c r="Q35" s="37">
        <f t="shared" si="5"/>
        <v>4</v>
      </c>
    </row>
    <row r="36" spans="1:17">
      <c r="A36" s="107" t="s">
        <v>1012</v>
      </c>
      <c r="B36" s="133"/>
      <c r="C36" s="123" t="s">
        <v>398</v>
      </c>
      <c r="D36" s="134"/>
      <c r="E36" s="123" t="s">
        <v>1861</v>
      </c>
      <c r="F36" s="123" t="s">
        <v>957</v>
      </c>
      <c r="G36" s="152" t="str">
        <f t="shared" si="0"/>
        <v>A製品事業部</v>
      </c>
      <c r="H36" s="123" t="s">
        <v>968</v>
      </c>
      <c r="I36" s="152" t="str">
        <f t="shared" si="1"/>
        <v>開発部</v>
      </c>
      <c r="J36" s="123" t="s">
        <v>982</v>
      </c>
      <c r="K36" s="37" t="str">
        <f t="shared" si="2"/>
        <v>イータ課</v>
      </c>
      <c r="L36" s="123" t="s">
        <v>1013</v>
      </c>
      <c r="M36" s="152" t="str">
        <f t="shared" si="3"/>
        <v>２係</v>
      </c>
      <c r="N36" s="123"/>
      <c r="O36" s="152" t="str">
        <f t="shared" si="4"/>
        <v/>
      </c>
      <c r="P36" s="107"/>
      <c r="Q36" s="37">
        <f t="shared" si="5"/>
        <v>4</v>
      </c>
    </row>
    <row r="37" spans="1:17">
      <c r="A37" s="107" t="s">
        <v>1014</v>
      </c>
      <c r="B37" s="133"/>
      <c r="C37" s="123" t="s">
        <v>398</v>
      </c>
      <c r="D37" s="134"/>
      <c r="E37" s="123" t="s">
        <v>1862</v>
      </c>
      <c r="F37" s="123" t="s">
        <v>957</v>
      </c>
      <c r="G37" s="152" t="str">
        <f t="shared" si="0"/>
        <v>A製品事業部</v>
      </c>
      <c r="H37" s="123" t="s">
        <v>968</v>
      </c>
      <c r="I37" s="152" t="str">
        <f t="shared" si="1"/>
        <v>開発部</v>
      </c>
      <c r="J37" s="123" t="s">
        <v>984</v>
      </c>
      <c r="K37" s="37" t="str">
        <f t="shared" si="2"/>
        <v>シータ課</v>
      </c>
      <c r="L37" s="123" t="s">
        <v>1015</v>
      </c>
      <c r="M37" s="152" t="str">
        <f t="shared" si="3"/>
        <v>１係</v>
      </c>
      <c r="N37" s="123"/>
      <c r="O37" s="152" t="str">
        <f t="shared" si="4"/>
        <v/>
      </c>
      <c r="P37" s="107"/>
      <c r="Q37" s="37">
        <f t="shared" si="5"/>
        <v>4</v>
      </c>
    </row>
    <row r="38" spans="1:17">
      <c r="A38" s="107" t="s">
        <v>1016</v>
      </c>
      <c r="B38" s="133"/>
      <c r="C38" s="123" t="s">
        <v>398</v>
      </c>
      <c r="D38" s="134"/>
      <c r="E38" s="123" t="s">
        <v>1863</v>
      </c>
      <c r="F38" s="123" t="s">
        <v>957</v>
      </c>
      <c r="G38" s="152" t="str">
        <f t="shared" si="0"/>
        <v>A製品事業部</v>
      </c>
      <c r="H38" s="123" t="s">
        <v>968</v>
      </c>
      <c r="I38" s="152" t="str">
        <f t="shared" si="1"/>
        <v>開発部</v>
      </c>
      <c r="J38" s="123" t="s">
        <v>984</v>
      </c>
      <c r="K38" s="37" t="str">
        <f t="shared" si="2"/>
        <v>シータ課</v>
      </c>
      <c r="L38" s="123" t="s">
        <v>1017</v>
      </c>
      <c r="M38" s="152" t="str">
        <f t="shared" si="3"/>
        <v>２係</v>
      </c>
      <c r="N38" s="123"/>
      <c r="O38" s="152" t="str">
        <f t="shared" si="4"/>
        <v/>
      </c>
      <c r="P38" s="107"/>
      <c r="Q38" s="37">
        <f t="shared" si="5"/>
        <v>4</v>
      </c>
    </row>
    <row r="39" spans="1:17">
      <c r="A39" s="107" t="s">
        <v>1018</v>
      </c>
      <c r="B39" s="133"/>
      <c r="C39" s="123" t="s">
        <v>398</v>
      </c>
      <c r="D39" s="134"/>
      <c r="E39" s="123" t="s">
        <v>1864</v>
      </c>
      <c r="F39" s="123" t="s">
        <v>957</v>
      </c>
      <c r="G39" s="152" t="str">
        <f t="shared" si="0"/>
        <v>A製品事業部</v>
      </c>
      <c r="H39" s="123" t="s">
        <v>962</v>
      </c>
      <c r="I39" s="152" t="str">
        <f t="shared" si="1"/>
        <v>製造部</v>
      </c>
      <c r="J39" s="123" t="s">
        <v>970</v>
      </c>
      <c r="K39" s="37" t="str">
        <f t="shared" si="2"/>
        <v>アルファ課</v>
      </c>
      <c r="L39" s="123" t="s">
        <v>986</v>
      </c>
      <c r="M39" s="152" t="str">
        <f t="shared" si="3"/>
        <v>１係</v>
      </c>
      <c r="N39" s="123" t="s">
        <v>1019</v>
      </c>
      <c r="O39" s="152" t="str">
        <f t="shared" si="4"/>
        <v>I班</v>
      </c>
      <c r="P39" s="107"/>
      <c r="Q39" s="37">
        <f t="shared" si="5"/>
        <v>5</v>
      </c>
    </row>
    <row r="40" spans="1:17">
      <c r="A40" s="107" t="s">
        <v>1020</v>
      </c>
      <c r="B40" s="133"/>
      <c r="C40" s="123" t="s">
        <v>398</v>
      </c>
      <c r="D40" s="134"/>
      <c r="E40" s="123" t="s">
        <v>1865</v>
      </c>
      <c r="F40" s="123" t="s">
        <v>957</v>
      </c>
      <c r="G40" s="152" t="str">
        <f t="shared" si="0"/>
        <v>A製品事業部</v>
      </c>
      <c r="H40" s="123" t="s">
        <v>962</v>
      </c>
      <c r="I40" s="152" t="str">
        <f t="shared" si="1"/>
        <v>製造部</v>
      </c>
      <c r="J40" s="123" t="s">
        <v>970</v>
      </c>
      <c r="K40" s="37" t="str">
        <f t="shared" si="2"/>
        <v>アルファ課</v>
      </c>
      <c r="L40" s="123" t="s">
        <v>986</v>
      </c>
      <c r="M40" s="152" t="str">
        <f t="shared" si="3"/>
        <v>１係</v>
      </c>
      <c r="N40" s="123" t="s">
        <v>1021</v>
      </c>
      <c r="O40" s="152" t="str">
        <f t="shared" si="4"/>
        <v>II班</v>
      </c>
      <c r="P40" s="107"/>
      <c r="Q40" s="37">
        <f t="shared" si="5"/>
        <v>5</v>
      </c>
    </row>
    <row r="41" spans="1:17">
      <c r="A41" s="107" t="s">
        <v>1022</v>
      </c>
      <c r="B41" s="133"/>
      <c r="C41" s="123" t="s">
        <v>398</v>
      </c>
      <c r="D41" s="134"/>
      <c r="E41" s="123" t="s">
        <v>1866</v>
      </c>
      <c r="F41" s="123" t="s">
        <v>957</v>
      </c>
      <c r="G41" s="152" t="str">
        <f t="shared" si="0"/>
        <v>A製品事業部</v>
      </c>
      <c r="H41" s="123" t="s">
        <v>962</v>
      </c>
      <c r="I41" s="152" t="str">
        <f t="shared" si="1"/>
        <v>製造部</v>
      </c>
      <c r="J41" s="123" t="s">
        <v>970</v>
      </c>
      <c r="K41" s="37" t="str">
        <f t="shared" si="2"/>
        <v>アルファ課</v>
      </c>
      <c r="L41" s="123" t="s">
        <v>988</v>
      </c>
      <c r="M41" s="152" t="str">
        <f t="shared" si="3"/>
        <v>２係</v>
      </c>
      <c r="N41" s="123" t="s">
        <v>1023</v>
      </c>
      <c r="O41" s="152" t="str">
        <f t="shared" si="4"/>
        <v>III班</v>
      </c>
      <c r="P41" s="107"/>
      <c r="Q41" s="37">
        <f t="shared" si="5"/>
        <v>5</v>
      </c>
    </row>
    <row r="42" spans="1:17">
      <c r="A42" s="107" t="s">
        <v>1024</v>
      </c>
      <c r="B42" s="133"/>
      <c r="C42" s="123" t="s">
        <v>398</v>
      </c>
      <c r="D42" s="134"/>
      <c r="E42" s="123" t="s">
        <v>1867</v>
      </c>
      <c r="F42" s="123" t="s">
        <v>957</v>
      </c>
      <c r="G42" s="152" t="str">
        <f t="shared" si="0"/>
        <v>A製品事業部</v>
      </c>
      <c r="H42" s="123" t="s">
        <v>962</v>
      </c>
      <c r="I42" s="152" t="str">
        <f t="shared" si="1"/>
        <v>製造部</v>
      </c>
      <c r="J42" s="123" t="s">
        <v>970</v>
      </c>
      <c r="K42" s="37" t="str">
        <f t="shared" si="2"/>
        <v>アルファ課</v>
      </c>
      <c r="L42" s="123" t="s">
        <v>988</v>
      </c>
      <c r="M42" s="152" t="str">
        <f t="shared" si="3"/>
        <v>２係</v>
      </c>
      <c r="N42" s="123" t="s">
        <v>1025</v>
      </c>
      <c r="O42" s="152" t="str">
        <f t="shared" si="4"/>
        <v>IV班</v>
      </c>
      <c r="P42" s="107"/>
      <c r="Q42" s="37">
        <f t="shared" si="5"/>
        <v>5</v>
      </c>
    </row>
    <row r="43" spans="1:17">
      <c r="A43" s="107" t="s">
        <v>1026</v>
      </c>
      <c r="B43" s="133"/>
      <c r="C43" s="123" t="s">
        <v>398</v>
      </c>
      <c r="D43" s="134"/>
      <c r="E43" s="123" t="s">
        <v>1868</v>
      </c>
      <c r="F43" s="123" t="s">
        <v>957</v>
      </c>
      <c r="G43" s="152" t="str">
        <f t="shared" si="0"/>
        <v>A製品事業部</v>
      </c>
      <c r="H43" s="123" t="s">
        <v>962</v>
      </c>
      <c r="I43" s="152" t="str">
        <f t="shared" si="1"/>
        <v>製造部</v>
      </c>
      <c r="J43" s="123" t="s">
        <v>972</v>
      </c>
      <c r="K43" s="37" t="str">
        <f t="shared" si="2"/>
        <v>ベータ課</v>
      </c>
      <c r="L43" s="123" t="s">
        <v>991</v>
      </c>
      <c r="M43" s="152" t="str">
        <f t="shared" si="3"/>
        <v>１係</v>
      </c>
      <c r="N43" s="123" t="s">
        <v>1027</v>
      </c>
      <c r="O43" s="152" t="str">
        <f t="shared" si="4"/>
        <v>V班</v>
      </c>
      <c r="P43" s="107"/>
      <c r="Q43" s="37">
        <f t="shared" si="5"/>
        <v>5</v>
      </c>
    </row>
    <row r="44" spans="1:17">
      <c r="A44" s="107" t="s">
        <v>1028</v>
      </c>
      <c r="B44" s="133"/>
      <c r="C44" s="123" t="s">
        <v>398</v>
      </c>
      <c r="D44" s="134"/>
      <c r="E44" s="123" t="s">
        <v>1869</v>
      </c>
      <c r="F44" s="123" t="s">
        <v>957</v>
      </c>
      <c r="G44" s="152" t="str">
        <f t="shared" si="0"/>
        <v>A製品事業部</v>
      </c>
      <c r="H44" s="123" t="s">
        <v>962</v>
      </c>
      <c r="I44" s="152" t="str">
        <f t="shared" si="1"/>
        <v>製造部</v>
      </c>
      <c r="J44" s="123" t="s">
        <v>972</v>
      </c>
      <c r="K44" s="37" t="str">
        <f t="shared" si="2"/>
        <v>ベータ課</v>
      </c>
      <c r="L44" s="123" t="s">
        <v>991</v>
      </c>
      <c r="M44" s="152" t="str">
        <f t="shared" si="3"/>
        <v>１係</v>
      </c>
      <c r="N44" s="123" t="s">
        <v>1029</v>
      </c>
      <c r="O44" s="152" t="str">
        <f t="shared" si="4"/>
        <v>VI班</v>
      </c>
      <c r="P44" s="107"/>
      <c r="Q44" s="37">
        <f t="shared" si="5"/>
        <v>5</v>
      </c>
    </row>
    <row r="45" spans="1:17">
      <c r="A45" s="107" t="s">
        <v>1030</v>
      </c>
      <c r="B45" s="133"/>
      <c r="C45" s="123" t="s">
        <v>398</v>
      </c>
      <c r="D45" s="134"/>
      <c r="E45" s="123" t="s">
        <v>1870</v>
      </c>
      <c r="F45" s="123" t="s">
        <v>957</v>
      </c>
      <c r="G45" s="152" t="str">
        <f t="shared" si="0"/>
        <v>A製品事業部</v>
      </c>
      <c r="H45" s="123" t="s">
        <v>962</v>
      </c>
      <c r="I45" s="152" t="str">
        <f t="shared" si="1"/>
        <v>製造部</v>
      </c>
      <c r="J45" s="123" t="s">
        <v>972</v>
      </c>
      <c r="K45" s="37" t="str">
        <f t="shared" si="2"/>
        <v>ベータ課</v>
      </c>
      <c r="L45" s="123" t="s">
        <v>993</v>
      </c>
      <c r="M45" s="152" t="str">
        <f t="shared" si="3"/>
        <v>２係</v>
      </c>
      <c r="N45" s="123" t="s">
        <v>1031</v>
      </c>
      <c r="O45" s="152" t="str">
        <f t="shared" si="4"/>
        <v>VII班</v>
      </c>
      <c r="P45" s="107"/>
      <c r="Q45" s="37">
        <f t="shared" si="5"/>
        <v>5</v>
      </c>
    </row>
    <row r="46" spans="1:17">
      <c r="A46" s="107" t="s">
        <v>1032</v>
      </c>
      <c r="B46" s="133"/>
      <c r="C46" s="123" t="s">
        <v>398</v>
      </c>
      <c r="D46" s="134"/>
      <c r="E46" s="123" t="s">
        <v>1871</v>
      </c>
      <c r="F46" s="123" t="s">
        <v>957</v>
      </c>
      <c r="G46" s="152" t="str">
        <f t="shared" si="0"/>
        <v>A製品事業部</v>
      </c>
      <c r="H46" s="123" t="s">
        <v>962</v>
      </c>
      <c r="I46" s="152" t="str">
        <f t="shared" si="1"/>
        <v>製造部</v>
      </c>
      <c r="J46" s="123" t="s">
        <v>972</v>
      </c>
      <c r="K46" s="37" t="str">
        <f t="shared" si="2"/>
        <v>ベータ課</v>
      </c>
      <c r="L46" s="123" t="s">
        <v>993</v>
      </c>
      <c r="M46" s="152" t="str">
        <f t="shared" si="3"/>
        <v>２係</v>
      </c>
      <c r="N46" s="123" t="s">
        <v>1033</v>
      </c>
      <c r="O46" s="152" t="str">
        <f t="shared" si="4"/>
        <v>VIII班</v>
      </c>
      <c r="P46" s="107"/>
      <c r="Q46" s="37">
        <f t="shared" si="5"/>
        <v>5</v>
      </c>
    </row>
    <row r="47" spans="1:17">
      <c r="A47" s="107" t="s">
        <v>1034</v>
      </c>
      <c r="B47" s="133"/>
      <c r="C47" s="123" t="s">
        <v>398</v>
      </c>
      <c r="D47" s="134"/>
      <c r="E47" s="123" t="s">
        <v>1872</v>
      </c>
      <c r="F47" s="123" t="s">
        <v>957</v>
      </c>
      <c r="G47" s="152" t="str">
        <f t="shared" si="0"/>
        <v>A製品事業部</v>
      </c>
      <c r="H47" s="123" t="s">
        <v>964</v>
      </c>
      <c r="I47" s="152" t="str">
        <f t="shared" si="1"/>
        <v>購買部</v>
      </c>
      <c r="J47" s="123" t="s">
        <v>974</v>
      </c>
      <c r="K47" s="37" t="str">
        <f t="shared" si="2"/>
        <v>ガンマ課</v>
      </c>
      <c r="L47" s="123" t="s">
        <v>995</v>
      </c>
      <c r="M47" s="152" t="str">
        <f t="shared" si="3"/>
        <v>１係</v>
      </c>
      <c r="N47" s="123" t="s">
        <v>1035</v>
      </c>
      <c r="O47" s="152" t="str">
        <f t="shared" si="4"/>
        <v>IX班</v>
      </c>
      <c r="P47" s="107"/>
      <c r="Q47" s="37">
        <f t="shared" si="5"/>
        <v>5</v>
      </c>
    </row>
    <row r="48" spans="1:17">
      <c r="A48" s="107" t="s">
        <v>1036</v>
      </c>
      <c r="B48" s="133"/>
      <c r="C48" s="123" t="s">
        <v>398</v>
      </c>
      <c r="D48" s="134"/>
      <c r="E48" s="123" t="s">
        <v>1873</v>
      </c>
      <c r="F48" s="123" t="s">
        <v>957</v>
      </c>
      <c r="G48" s="152" t="str">
        <f t="shared" si="0"/>
        <v>A製品事業部</v>
      </c>
      <c r="H48" s="123" t="s">
        <v>964</v>
      </c>
      <c r="I48" s="152" t="str">
        <f t="shared" si="1"/>
        <v>購買部</v>
      </c>
      <c r="J48" s="123" t="s">
        <v>974</v>
      </c>
      <c r="K48" s="37" t="str">
        <f t="shared" si="2"/>
        <v>ガンマ課</v>
      </c>
      <c r="L48" s="123" t="s">
        <v>995</v>
      </c>
      <c r="M48" s="152" t="str">
        <f t="shared" si="3"/>
        <v>１係</v>
      </c>
      <c r="N48" s="123" t="s">
        <v>1037</v>
      </c>
      <c r="O48" s="152" t="str">
        <f t="shared" si="4"/>
        <v>X班</v>
      </c>
      <c r="P48" s="107"/>
      <c r="Q48" s="37">
        <f t="shared" si="5"/>
        <v>5</v>
      </c>
    </row>
    <row r="49" spans="1:17">
      <c r="A49" s="107" t="s">
        <v>1038</v>
      </c>
      <c r="B49" s="133"/>
      <c r="C49" s="123" t="s">
        <v>398</v>
      </c>
      <c r="D49" s="134"/>
      <c r="E49" s="123" t="s">
        <v>1874</v>
      </c>
      <c r="F49" s="123" t="s">
        <v>957</v>
      </c>
      <c r="G49" s="152" t="str">
        <f t="shared" si="0"/>
        <v>A製品事業部</v>
      </c>
      <c r="H49" s="123" t="s">
        <v>964</v>
      </c>
      <c r="I49" s="152" t="str">
        <f t="shared" si="1"/>
        <v>購買部</v>
      </c>
      <c r="J49" s="123" t="s">
        <v>974</v>
      </c>
      <c r="K49" s="37" t="str">
        <f t="shared" si="2"/>
        <v>ガンマ課</v>
      </c>
      <c r="L49" s="123" t="s">
        <v>997</v>
      </c>
      <c r="M49" s="152" t="str">
        <f t="shared" si="3"/>
        <v>２係</v>
      </c>
      <c r="N49" s="123" t="s">
        <v>1039</v>
      </c>
      <c r="O49" s="152" t="str">
        <f t="shared" si="4"/>
        <v>XI班</v>
      </c>
      <c r="P49" s="107"/>
      <c r="Q49" s="37">
        <f t="shared" si="5"/>
        <v>5</v>
      </c>
    </row>
    <row r="50" spans="1:17">
      <c r="A50" s="107" t="s">
        <v>1040</v>
      </c>
      <c r="B50" s="133"/>
      <c r="C50" s="123" t="s">
        <v>398</v>
      </c>
      <c r="D50" s="134"/>
      <c r="E50" s="123" t="s">
        <v>1875</v>
      </c>
      <c r="F50" s="123" t="s">
        <v>957</v>
      </c>
      <c r="G50" s="152" t="str">
        <f t="shared" si="0"/>
        <v>A製品事業部</v>
      </c>
      <c r="H50" s="123" t="s">
        <v>964</v>
      </c>
      <c r="I50" s="152" t="str">
        <f t="shared" si="1"/>
        <v>購買部</v>
      </c>
      <c r="J50" s="123" t="s">
        <v>974</v>
      </c>
      <c r="K50" s="37" t="str">
        <f t="shared" si="2"/>
        <v>ガンマ課</v>
      </c>
      <c r="L50" s="123" t="s">
        <v>997</v>
      </c>
      <c r="M50" s="152" t="str">
        <f t="shared" si="3"/>
        <v>２係</v>
      </c>
      <c r="N50" s="123" t="s">
        <v>1041</v>
      </c>
      <c r="O50" s="152" t="str">
        <f t="shared" si="4"/>
        <v>XII班</v>
      </c>
      <c r="P50" s="107"/>
      <c r="Q50" s="37">
        <f t="shared" si="5"/>
        <v>5</v>
      </c>
    </row>
    <row r="51" spans="1:17">
      <c r="A51" s="107" t="s">
        <v>1042</v>
      </c>
      <c r="B51" s="133"/>
      <c r="C51" s="123" t="s">
        <v>398</v>
      </c>
      <c r="D51" s="134"/>
      <c r="E51" s="123" t="s">
        <v>1876</v>
      </c>
      <c r="F51" s="123" t="s">
        <v>957</v>
      </c>
      <c r="G51" s="152" t="str">
        <f t="shared" si="0"/>
        <v>A製品事業部</v>
      </c>
      <c r="H51" s="123" t="s">
        <v>964</v>
      </c>
      <c r="I51" s="152" t="str">
        <f t="shared" si="1"/>
        <v>購買部</v>
      </c>
      <c r="J51" s="123" t="s">
        <v>976</v>
      </c>
      <c r="K51" s="37" t="str">
        <f t="shared" si="2"/>
        <v>デルタ課</v>
      </c>
      <c r="L51" s="123" t="s">
        <v>999</v>
      </c>
      <c r="M51" s="152" t="str">
        <f t="shared" si="3"/>
        <v>１係</v>
      </c>
      <c r="N51" s="123" t="s">
        <v>1043</v>
      </c>
      <c r="O51" s="152" t="str">
        <f t="shared" si="4"/>
        <v>XIII班</v>
      </c>
      <c r="P51" s="107"/>
      <c r="Q51" s="37">
        <f t="shared" si="5"/>
        <v>5</v>
      </c>
    </row>
    <row r="52" spans="1:17">
      <c r="A52" s="107" t="s">
        <v>1044</v>
      </c>
      <c r="B52" s="133"/>
      <c r="C52" s="123" t="s">
        <v>398</v>
      </c>
      <c r="D52" s="134"/>
      <c r="E52" s="123" t="s">
        <v>1877</v>
      </c>
      <c r="F52" s="123" t="s">
        <v>957</v>
      </c>
      <c r="G52" s="152" t="str">
        <f t="shared" si="0"/>
        <v>A製品事業部</v>
      </c>
      <c r="H52" s="123" t="s">
        <v>964</v>
      </c>
      <c r="I52" s="152" t="str">
        <f t="shared" si="1"/>
        <v>購買部</v>
      </c>
      <c r="J52" s="123" t="s">
        <v>976</v>
      </c>
      <c r="K52" s="37" t="str">
        <f t="shared" si="2"/>
        <v>デルタ課</v>
      </c>
      <c r="L52" s="123" t="s">
        <v>999</v>
      </c>
      <c r="M52" s="152" t="str">
        <f t="shared" si="3"/>
        <v>１係</v>
      </c>
      <c r="N52" s="123" t="s">
        <v>1045</v>
      </c>
      <c r="O52" s="152" t="str">
        <f t="shared" si="4"/>
        <v>XIV班</v>
      </c>
      <c r="P52" s="107"/>
      <c r="Q52" s="37">
        <f t="shared" si="5"/>
        <v>5</v>
      </c>
    </row>
    <row r="53" spans="1:17">
      <c r="A53" s="107" t="s">
        <v>1046</v>
      </c>
      <c r="B53" s="133"/>
      <c r="C53" s="123" t="s">
        <v>398</v>
      </c>
      <c r="D53" s="134"/>
      <c r="E53" s="123" t="s">
        <v>1878</v>
      </c>
      <c r="F53" s="123" t="s">
        <v>957</v>
      </c>
      <c r="G53" s="152" t="str">
        <f t="shared" si="0"/>
        <v>A製品事業部</v>
      </c>
      <c r="H53" s="123" t="s">
        <v>964</v>
      </c>
      <c r="I53" s="152" t="str">
        <f t="shared" si="1"/>
        <v>購買部</v>
      </c>
      <c r="J53" s="123" t="s">
        <v>976</v>
      </c>
      <c r="K53" s="37" t="str">
        <f t="shared" si="2"/>
        <v>デルタ課</v>
      </c>
      <c r="L53" s="123" t="s">
        <v>1001</v>
      </c>
      <c r="M53" s="152" t="str">
        <f t="shared" si="3"/>
        <v>２係</v>
      </c>
      <c r="N53" s="123" t="s">
        <v>1047</v>
      </c>
      <c r="O53" s="152" t="str">
        <f t="shared" si="4"/>
        <v>XV班</v>
      </c>
      <c r="P53" s="107"/>
      <c r="Q53" s="37">
        <f t="shared" si="5"/>
        <v>5</v>
      </c>
    </row>
    <row r="54" spans="1:17">
      <c r="A54" s="107" t="s">
        <v>1048</v>
      </c>
      <c r="B54" s="133"/>
      <c r="C54" s="123" t="s">
        <v>398</v>
      </c>
      <c r="D54" s="134"/>
      <c r="E54" s="123" t="s">
        <v>1879</v>
      </c>
      <c r="F54" s="123" t="s">
        <v>957</v>
      </c>
      <c r="G54" s="152" t="str">
        <f t="shared" si="0"/>
        <v>A製品事業部</v>
      </c>
      <c r="H54" s="123" t="s">
        <v>964</v>
      </c>
      <c r="I54" s="152" t="str">
        <f t="shared" si="1"/>
        <v>購買部</v>
      </c>
      <c r="J54" s="123" t="s">
        <v>976</v>
      </c>
      <c r="K54" s="37" t="str">
        <f t="shared" si="2"/>
        <v>デルタ課</v>
      </c>
      <c r="L54" s="123" t="s">
        <v>1001</v>
      </c>
      <c r="M54" s="152" t="str">
        <f t="shared" si="3"/>
        <v>２係</v>
      </c>
      <c r="N54" s="123" t="s">
        <v>1049</v>
      </c>
      <c r="O54" s="152" t="str">
        <f t="shared" si="4"/>
        <v>XVI班</v>
      </c>
      <c r="P54" s="107"/>
      <c r="Q54" s="37">
        <f t="shared" si="5"/>
        <v>5</v>
      </c>
    </row>
    <row r="55" spans="1:17">
      <c r="A55" s="107" t="s">
        <v>1050</v>
      </c>
      <c r="B55" s="133"/>
      <c r="C55" s="123" t="s">
        <v>398</v>
      </c>
      <c r="D55" s="134"/>
      <c r="E55" s="123" t="s">
        <v>1880</v>
      </c>
      <c r="F55" s="123" t="s">
        <v>957</v>
      </c>
      <c r="G55" s="152" t="str">
        <f t="shared" si="0"/>
        <v>A製品事業部</v>
      </c>
      <c r="H55" s="123" t="s">
        <v>966</v>
      </c>
      <c r="I55" s="152" t="str">
        <f t="shared" si="1"/>
        <v>営業部</v>
      </c>
      <c r="J55" s="123" t="s">
        <v>978</v>
      </c>
      <c r="K55" s="37" t="str">
        <f t="shared" si="2"/>
        <v>イプシロン課</v>
      </c>
      <c r="L55" s="123" t="s">
        <v>1003</v>
      </c>
      <c r="M55" s="152" t="str">
        <f t="shared" si="3"/>
        <v>１係</v>
      </c>
      <c r="N55" s="123" t="s">
        <v>1051</v>
      </c>
      <c r="O55" s="152" t="str">
        <f t="shared" si="4"/>
        <v>XVII班</v>
      </c>
      <c r="P55" s="107"/>
      <c r="Q55" s="37">
        <f t="shared" si="5"/>
        <v>5</v>
      </c>
    </row>
    <row r="56" spans="1:17">
      <c r="A56" s="107" t="s">
        <v>1052</v>
      </c>
      <c r="B56" s="133"/>
      <c r="C56" s="123" t="s">
        <v>398</v>
      </c>
      <c r="D56" s="134"/>
      <c r="E56" s="123" t="s">
        <v>1881</v>
      </c>
      <c r="F56" s="123" t="s">
        <v>957</v>
      </c>
      <c r="G56" s="152" t="str">
        <f t="shared" si="0"/>
        <v>A製品事業部</v>
      </c>
      <c r="H56" s="123" t="s">
        <v>966</v>
      </c>
      <c r="I56" s="152" t="str">
        <f t="shared" si="1"/>
        <v>営業部</v>
      </c>
      <c r="J56" s="123" t="s">
        <v>978</v>
      </c>
      <c r="K56" s="37" t="str">
        <f t="shared" si="2"/>
        <v>イプシロン課</v>
      </c>
      <c r="L56" s="123" t="s">
        <v>1003</v>
      </c>
      <c r="M56" s="152" t="str">
        <f t="shared" si="3"/>
        <v>１係</v>
      </c>
      <c r="N56" s="123" t="s">
        <v>1053</v>
      </c>
      <c r="O56" s="152" t="str">
        <f t="shared" si="4"/>
        <v>XVIII班</v>
      </c>
      <c r="P56" s="107"/>
      <c r="Q56" s="37">
        <f t="shared" si="5"/>
        <v>5</v>
      </c>
    </row>
    <row r="57" spans="1:17">
      <c r="A57" s="107" t="s">
        <v>1054</v>
      </c>
      <c r="B57" s="133"/>
      <c r="C57" s="123" t="s">
        <v>398</v>
      </c>
      <c r="D57" s="134"/>
      <c r="E57" s="123" t="s">
        <v>1882</v>
      </c>
      <c r="F57" s="123" t="s">
        <v>957</v>
      </c>
      <c r="G57" s="152" t="str">
        <f t="shared" si="0"/>
        <v>A製品事業部</v>
      </c>
      <c r="H57" s="123" t="s">
        <v>966</v>
      </c>
      <c r="I57" s="152" t="str">
        <f t="shared" si="1"/>
        <v>営業部</v>
      </c>
      <c r="J57" s="123" t="s">
        <v>978</v>
      </c>
      <c r="K57" s="37" t="str">
        <f t="shared" si="2"/>
        <v>イプシロン課</v>
      </c>
      <c r="L57" s="123" t="s">
        <v>1005</v>
      </c>
      <c r="M57" s="152" t="str">
        <f t="shared" si="3"/>
        <v>２係</v>
      </c>
      <c r="N57" s="123" t="s">
        <v>1055</v>
      </c>
      <c r="O57" s="152" t="str">
        <f t="shared" si="4"/>
        <v>XIX班</v>
      </c>
      <c r="P57" s="107"/>
      <c r="Q57" s="37">
        <f t="shared" si="5"/>
        <v>5</v>
      </c>
    </row>
    <row r="58" spans="1:17">
      <c r="A58" s="107" t="s">
        <v>1056</v>
      </c>
      <c r="B58" s="133"/>
      <c r="C58" s="123" t="s">
        <v>398</v>
      </c>
      <c r="D58" s="134"/>
      <c r="E58" s="123" t="s">
        <v>1883</v>
      </c>
      <c r="F58" s="123" t="s">
        <v>957</v>
      </c>
      <c r="G58" s="152" t="str">
        <f t="shared" si="0"/>
        <v>A製品事業部</v>
      </c>
      <c r="H58" s="123" t="s">
        <v>966</v>
      </c>
      <c r="I58" s="152" t="str">
        <f t="shared" si="1"/>
        <v>営業部</v>
      </c>
      <c r="J58" s="123" t="s">
        <v>978</v>
      </c>
      <c r="K58" s="37" t="str">
        <f t="shared" si="2"/>
        <v>イプシロン課</v>
      </c>
      <c r="L58" s="123" t="s">
        <v>1005</v>
      </c>
      <c r="M58" s="152" t="str">
        <f t="shared" si="3"/>
        <v>２係</v>
      </c>
      <c r="N58" s="123" t="s">
        <v>1057</v>
      </c>
      <c r="O58" s="152" t="str">
        <f t="shared" si="4"/>
        <v>XX班</v>
      </c>
      <c r="P58" s="107"/>
      <c r="Q58" s="37">
        <f t="shared" si="5"/>
        <v>5</v>
      </c>
    </row>
    <row r="59" spans="1:17">
      <c r="A59" s="107" t="s">
        <v>1058</v>
      </c>
      <c r="B59" s="133"/>
      <c r="C59" s="123" t="s">
        <v>398</v>
      </c>
      <c r="D59" s="134"/>
      <c r="E59" s="123" t="s">
        <v>1884</v>
      </c>
      <c r="F59" s="123" t="s">
        <v>957</v>
      </c>
      <c r="G59" s="152" t="str">
        <f t="shared" si="0"/>
        <v>A製品事業部</v>
      </c>
      <c r="H59" s="123" t="s">
        <v>966</v>
      </c>
      <c r="I59" s="152" t="str">
        <f t="shared" si="1"/>
        <v>営業部</v>
      </c>
      <c r="J59" s="123" t="s">
        <v>980</v>
      </c>
      <c r="K59" s="37" t="str">
        <f t="shared" si="2"/>
        <v>ゼータ課</v>
      </c>
      <c r="L59" s="123" t="s">
        <v>1007</v>
      </c>
      <c r="M59" s="152" t="str">
        <f t="shared" si="3"/>
        <v>１係</v>
      </c>
      <c r="N59" s="123" t="s">
        <v>1059</v>
      </c>
      <c r="O59" s="152" t="str">
        <f t="shared" si="4"/>
        <v>XXI班</v>
      </c>
      <c r="P59" s="107"/>
      <c r="Q59" s="37">
        <f t="shared" si="5"/>
        <v>5</v>
      </c>
    </row>
    <row r="60" spans="1:17">
      <c r="A60" s="107" t="s">
        <v>1060</v>
      </c>
      <c r="B60" s="133"/>
      <c r="C60" s="123" t="s">
        <v>398</v>
      </c>
      <c r="D60" s="134"/>
      <c r="E60" s="123" t="s">
        <v>1885</v>
      </c>
      <c r="F60" s="123" t="s">
        <v>957</v>
      </c>
      <c r="G60" s="152" t="str">
        <f t="shared" si="0"/>
        <v>A製品事業部</v>
      </c>
      <c r="H60" s="123" t="s">
        <v>966</v>
      </c>
      <c r="I60" s="152" t="str">
        <f t="shared" si="1"/>
        <v>営業部</v>
      </c>
      <c r="J60" s="123" t="s">
        <v>980</v>
      </c>
      <c r="K60" s="37" t="str">
        <f t="shared" si="2"/>
        <v>ゼータ課</v>
      </c>
      <c r="L60" s="123" t="s">
        <v>1007</v>
      </c>
      <c r="M60" s="152" t="str">
        <f t="shared" si="3"/>
        <v>１係</v>
      </c>
      <c r="N60" s="123" t="s">
        <v>1061</v>
      </c>
      <c r="O60" s="152" t="str">
        <f t="shared" si="4"/>
        <v>XXII班</v>
      </c>
      <c r="P60" s="107"/>
      <c r="Q60" s="37">
        <f t="shared" si="5"/>
        <v>5</v>
      </c>
    </row>
    <row r="61" spans="1:17">
      <c r="A61" s="107" t="s">
        <v>1062</v>
      </c>
      <c r="B61" s="133"/>
      <c r="C61" s="123" t="s">
        <v>398</v>
      </c>
      <c r="D61" s="134"/>
      <c r="E61" s="123" t="s">
        <v>1886</v>
      </c>
      <c r="F61" s="123" t="s">
        <v>957</v>
      </c>
      <c r="G61" s="152" t="str">
        <f t="shared" si="0"/>
        <v>A製品事業部</v>
      </c>
      <c r="H61" s="123" t="s">
        <v>966</v>
      </c>
      <c r="I61" s="152" t="str">
        <f t="shared" si="1"/>
        <v>営業部</v>
      </c>
      <c r="J61" s="123" t="s">
        <v>980</v>
      </c>
      <c r="K61" s="37" t="str">
        <f t="shared" si="2"/>
        <v>ゼータ課</v>
      </c>
      <c r="L61" s="123" t="s">
        <v>1009</v>
      </c>
      <c r="M61" s="152" t="str">
        <f t="shared" si="3"/>
        <v>２係</v>
      </c>
      <c r="N61" s="123" t="s">
        <v>1063</v>
      </c>
      <c r="O61" s="152" t="str">
        <f t="shared" si="4"/>
        <v>XXIII班</v>
      </c>
      <c r="P61" s="107"/>
      <c r="Q61" s="37">
        <f t="shared" si="5"/>
        <v>5</v>
      </c>
    </row>
    <row r="62" spans="1:17">
      <c r="A62" s="107" t="s">
        <v>1064</v>
      </c>
      <c r="B62" s="133"/>
      <c r="C62" s="123" t="s">
        <v>398</v>
      </c>
      <c r="D62" s="134"/>
      <c r="E62" s="123" t="s">
        <v>1887</v>
      </c>
      <c r="F62" s="123" t="s">
        <v>957</v>
      </c>
      <c r="G62" s="152" t="str">
        <f t="shared" si="0"/>
        <v>A製品事業部</v>
      </c>
      <c r="H62" s="123" t="s">
        <v>966</v>
      </c>
      <c r="I62" s="152" t="str">
        <f t="shared" si="1"/>
        <v>営業部</v>
      </c>
      <c r="J62" s="123" t="s">
        <v>980</v>
      </c>
      <c r="K62" s="37" t="str">
        <f t="shared" si="2"/>
        <v>ゼータ課</v>
      </c>
      <c r="L62" s="123" t="s">
        <v>1009</v>
      </c>
      <c r="M62" s="152" t="str">
        <f t="shared" si="3"/>
        <v>２係</v>
      </c>
      <c r="N62" s="123" t="s">
        <v>1065</v>
      </c>
      <c r="O62" s="152" t="str">
        <f t="shared" si="4"/>
        <v>XXIV班</v>
      </c>
      <c r="P62" s="107"/>
      <c r="Q62" s="37">
        <f t="shared" si="5"/>
        <v>5</v>
      </c>
    </row>
    <row r="63" spans="1:17">
      <c r="A63" s="107" t="s">
        <v>1066</v>
      </c>
      <c r="B63" s="133"/>
      <c r="C63" s="123" t="s">
        <v>398</v>
      </c>
      <c r="D63" s="134"/>
      <c r="E63" s="123" t="s">
        <v>1888</v>
      </c>
      <c r="F63" s="123" t="s">
        <v>957</v>
      </c>
      <c r="G63" s="152" t="str">
        <f t="shared" si="0"/>
        <v>A製品事業部</v>
      </c>
      <c r="H63" s="123" t="s">
        <v>968</v>
      </c>
      <c r="I63" s="152" t="str">
        <f t="shared" si="1"/>
        <v>開発部</v>
      </c>
      <c r="J63" s="123" t="s">
        <v>982</v>
      </c>
      <c r="K63" s="37" t="str">
        <f t="shared" si="2"/>
        <v>イータ課</v>
      </c>
      <c r="L63" s="123" t="s">
        <v>1011</v>
      </c>
      <c r="M63" s="152" t="str">
        <f t="shared" si="3"/>
        <v>１係</v>
      </c>
      <c r="N63" s="123" t="s">
        <v>1067</v>
      </c>
      <c r="O63" s="152" t="str">
        <f t="shared" si="4"/>
        <v>XXV班</v>
      </c>
      <c r="P63" s="107"/>
      <c r="Q63" s="37">
        <f t="shared" si="5"/>
        <v>5</v>
      </c>
    </row>
    <row r="64" spans="1:17">
      <c r="A64" s="107" t="s">
        <v>1068</v>
      </c>
      <c r="B64" s="133"/>
      <c r="C64" s="123" t="s">
        <v>398</v>
      </c>
      <c r="D64" s="134"/>
      <c r="E64" s="123" t="s">
        <v>1889</v>
      </c>
      <c r="F64" s="123" t="s">
        <v>957</v>
      </c>
      <c r="G64" s="152" t="str">
        <f t="shared" si="0"/>
        <v>A製品事業部</v>
      </c>
      <c r="H64" s="123" t="s">
        <v>968</v>
      </c>
      <c r="I64" s="152" t="str">
        <f t="shared" si="1"/>
        <v>開発部</v>
      </c>
      <c r="J64" s="123" t="s">
        <v>982</v>
      </c>
      <c r="K64" s="37" t="str">
        <f t="shared" si="2"/>
        <v>イータ課</v>
      </c>
      <c r="L64" s="123" t="s">
        <v>1011</v>
      </c>
      <c r="M64" s="152" t="str">
        <f t="shared" si="3"/>
        <v>１係</v>
      </c>
      <c r="N64" s="123" t="s">
        <v>1069</v>
      </c>
      <c r="O64" s="152" t="str">
        <f t="shared" si="4"/>
        <v>XXVI班</v>
      </c>
      <c r="P64" s="107"/>
      <c r="Q64" s="37">
        <f t="shared" si="5"/>
        <v>5</v>
      </c>
    </row>
    <row r="65" spans="1:17">
      <c r="A65" s="107" t="s">
        <v>1070</v>
      </c>
      <c r="B65" s="133"/>
      <c r="C65" s="123" t="s">
        <v>398</v>
      </c>
      <c r="D65" s="134"/>
      <c r="E65" s="123" t="s">
        <v>1890</v>
      </c>
      <c r="F65" s="123" t="s">
        <v>957</v>
      </c>
      <c r="G65" s="152" t="str">
        <f t="shared" si="0"/>
        <v>A製品事業部</v>
      </c>
      <c r="H65" s="123" t="s">
        <v>968</v>
      </c>
      <c r="I65" s="152" t="str">
        <f t="shared" si="1"/>
        <v>開発部</v>
      </c>
      <c r="J65" s="123" t="s">
        <v>982</v>
      </c>
      <c r="K65" s="37" t="str">
        <f t="shared" si="2"/>
        <v>イータ課</v>
      </c>
      <c r="L65" s="123" t="s">
        <v>1013</v>
      </c>
      <c r="M65" s="152" t="str">
        <f t="shared" si="3"/>
        <v>２係</v>
      </c>
      <c r="N65" s="123" t="s">
        <v>1071</v>
      </c>
      <c r="O65" s="152" t="str">
        <f t="shared" si="4"/>
        <v>XXVII班</v>
      </c>
      <c r="P65" s="107"/>
      <c r="Q65" s="37">
        <f t="shared" si="5"/>
        <v>5</v>
      </c>
    </row>
    <row r="66" spans="1:17">
      <c r="A66" s="107" t="s">
        <v>1072</v>
      </c>
      <c r="B66" s="133"/>
      <c r="C66" s="123" t="s">
        <v>398</v>
      </c>
      <c r="D66" s="134"/>
      <c r="E66" s="123" t="s">
        <v>1891</v>
      </c>
      <c r="F66" s="123" t="s">
        <v>957</v>
      </c>
      <c r="G66" s="152" t="str">
        <f t="shared" si="0"/>
        <v>A製品事業部</v>
      </c>
      <c r="H66" s="123" t="s">
        <v>968</v>
      </c>
      <c r="I66" s="152" t="str">
        <f t="shared" si="1"/>
        <v>開発部</v>
      </c>
      <c r="J66" s="123" t="s">
        <v>982</v>
      </c>
      <c r="K66" s="37" t="str">
        <f t="shared" si="2"/>
        <v>イータ課</v>
      </c>
      <c r="L66" s="123" t="s">
        <v>1013</v>
      </c>
      <c r="M66" s="152" t="str">
        <f t="shared" si="3"/>
        <v>２係</v>
      </c>
      <c r="N66" s="123" t="s">
        <v>1073</v>
      </c>
      <c r="O66" s="152" t="str">
        <f t="shared" si="4"/>
        <v>XXVIII班</v>
      </c>
      <c r="P66" s="107"/>
      <c r="Q66" s="37">
        <f t="shared" si="5"/>
        <v>5</v>
      </c>
    </row>
    <row r="67" spans="1:17">
      <c r="A67" s="107" t="s">
        <v>1074</v>
      </c>
      <c r="B67" s="133"/>
      <c r="C67" s="123" t="s">
        <v>398</v>
      </c>
      <c r="D67" s="134"/>
      <c r="E67" s="123" t="s">
        <v>1892</v>
      </c>
      <c r="F67" s="123" t="s">
        <v>957</v>
      </c>
      <c r="G67" s="152" t="str">
        <f t="shared" si="0"/>
        <v>A製品事業部</v>
      </c>
      <c r="H67" s="123" t="s">
        <v>968</v>
      </c>
      <c r="I67" s="152" t="str">
        <f t="shared" si="1"/>
        <v>開発部</v>
      </c>
      <c r="J67" s="123" t="s">
        <v>984</v>
      </c>
      <c r="K67" s="37" t="str">
        <f t="shared" si="2"/>
        <v>シータ課</v>
      </c>
      <c r="L67" s="123" t="s">
        <v>1015</v>
      </c>
      <c r="M67" s="152" t="str">
        <f t="shared" si="3"/>
        <v>１係</v>
      </c>
      <c r="N67" s="123" t="s">
        <v>1075</v>
      </c>
      <c r="O67" s="152" t="str">
        <f t="shared" si="4"/>
        <v>XXIX班</v>
      </c>
      <c r="P67" s="107"/>
      <c r="Q67" s="37">
        <f t="shared" si="5"/>
        <v>5</v>
      </c>
    </row>
    <row r="68" spans="1:17">
      <c r="A68" s="107" t="s">
        <v>1076</v>
      </c>
      <c r="B68" s="133"/>
      <c r="C68" s="123" t="s">
        <v>398</v>
      </c>
      <c r="D68" s="134"/>
      <c r="E68" s="123" t="s">
        <v>1893</v>
      </c>
      <c r="F68" s="123" t="s">
        <v>957</v>
      </c>
      <c r="G68" s="152" t="str">
        <f t="shared" si="0"/>
        <v>A製品事業部</v>
      </c>
      <c r="H68" s="123" t="s">
        <v>968</v>
      </c>
      <c r="I68" s="152" t="str">
        <f t="shared" si="1"/>
        <v>開発部</v>
      </c>
      <c r="J68" s="123" t="s">
        <v>984</v>
      </c>
      <c r="K68" s="37" t="str">
        <f t="shared" si="2"/>
        <v>シータ課</v>
      </c>
      <c r="L68" s="123" t="s">
        <v>1015</v>
      </c>
      <c r="M68" s="152" t="str">
        <f t="shared" si="3"/>
        <v>１係</v>
      </c>
      <c r="N68" s="123" t="s">
        <v>1077</v>
      </c>
      <c r="O68" s="152" t="str">
        <f t="shared" si="4"/>
        <v>XXX班</v>
      </c>
      <c r="P68" s="107"/>
      <c r="Q68" s="37">
        <f t="shared" si="5"/>
        <v>5</v>
      </c>
    </row>
    <row r="69" spans="1:17">
      <c r="A69" s="107" t="s">
        <v>1078</v>
      </c>
      <c r="B69" s="133"/>
      <c r="C69" s="123" t="s">
        <v>398</v>
      </c>
      <c r="D69" s="134"/>
      <c r="E69" s="123" t="s">
        <v>1894</v>
      </c>
      <c r="F69" s="123" t="s">
        <v>957</v>
      </c>
      <c r="G69" s="152" t="str">
        <f t="shared" si="0"/>
        <v>A製品事業部</v>
      </c>
      <c r="H69" s="123" t="s">
        <v>968</v>
      </c>
      <c r="I69" s="152" t="str">
        <f t="shared" si="1"/>
        <v>開発部</v>
      </c>
      <c r="J69" s="123" t="s">
        <v>984</v>
      </c>
      <c r="K69" s="37" t="str">
        <f t="shared" si="2"/>
        <v>シータ課</v>
      </c>
      <c r="L69" s="123" t="s">
        <v>1017</v>
      </c>
      <c r="M69" s="152" t="str">
        <f t="shared" si="3"/>
        <v>２係</v>
      </c>
      <c r="N69" s="123" t="s">
        <v>1079</v>
      </c>
      <c r="O69" s="152" t="str">
        <f t="shared" si="4"/>
        <v>XXXI班</v>
      </c>
      <c r="P69" s="107"/>
      <c r="Q69" s="37">
        <f t="shared" si="5"/>
        <v>5</v>
      </c>
    </row>
    <row r="70" spans="1:17">
      <c r="A70" s="107" t="s">
        <v>1080</v>
      </c>
      <c r="B70" s="133"/>
      <c r="C70" s="123" t="s">
        <v>398</v>
      </c>
      <c r="D70" s="134"/>
      <c r="E70" s="123" t="s">
        <v>1895</v>
      </c>
      <c r="F70" s="123" t="s">
        <v>957</v>
      </c>
      <c r="G70" s="152" t="str">
        <f t="shared" ref="G70:G133" si="6">IF(E70="","",IFERROR(LEFT(E70, SEARCH("-", E70) - 1), E70))</f>
        <v>A製品事業部</v>
      </c>
      <c r="H70" s="123" t="s">
        <v>968</v>
      </c>
      <c r="I70" s="152" t="str">
        <f t="shared" ref="I70:I133" si="7">IF(LEN(E70)-LEN(SUBSTITUTE(E70,"-",""))=0, "", IF(LEN(E70)-LEN(SUBSTITUTE(E70,"-",""))=1, IFERROR(MID(E70, FIND("-",E70)+1, LEN(E70)), ""), IFERROR(MID(E70, FIND("-",E70)+1, FIND("-",E70,FIND("-",E70)+1)-FIND("-",E70)-1), "")))</f>
        <v>開発部</v>
      </c>
      <c r="J70" s="123" t="s">
        <v>984</v>
      </c>
      <c r="K70" s="37" t="str">
        <f t="shared" ref="K70:K133" si="8">IF(LEN(E70)-LEN(SUBSTITUTE(E70,"-",""))&lt;=1,"",IF(ISNUMBER(FIND("-",E70,FIND("-",E70)+1)),IF(ISNUMBER(FIND("-",MID(E70,FIND("-",E70,FIND("-",E70)+1)+1,LEN(E70)))),LEFT(MID(E70,FIND("-",E70,FIND("-",E70)+1)+1,LEN(E70)),FIND("-",MID(E70,FIND("-",E70,FIND("-",E70)+1)+1,LEN(E70)))-1),MID(E70,FIND("-",E70,FIND("-",E70)+1)+1,LEN(E70))),MID(E70,FIND("-",E70,FIND("-",E70)+1)+1,LEN(E70))))</f>
        <v>シータ課</v>
      </c>
      <c r="L70" s="123" t="s">
        <v>1017</v>
      </c>
      <c r="M70" s="152"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２係</v>
      </c>
      <c r="N70" s="123" t="s">
        <v>1081</v>
      </c>
      <c r="O70" s="152" t="str">
        <f t="shared" ref="O70:O133" si="10">IF(LEN(E70)-LEN(SUBSTITUTE(E70,"-",""))&lt;=3,"",RIGHT(E70,LEN(E70)-FIND("@",SUBSTITUTE(E70,"-","@",LEN(E70)-LEN(SUBSTITUTE(E70,"-",""))))))</f>
        <v>XXXII班</v>
      </c>
      <c r="P70" s="107"/>
      <c r="Q70" s="37">
        <f t="shared" si="5"/>
        <v>5</v>
      </c>
    </row>
    <row r="71" spans="1:17">
      <c r="A71" s="107" t="s">
        <v>1082</v>
      </c>
      <c r="B71" s="133"/>
      <c r="C71" s="123"/>
      <c r="D71" s="134"/>
      <c r="E71" s="123"/>
      <c r="F71" s="123"/>
      <c r="G71" s="152" t="str">
        <f t="shared" si="6"/>
        <v/>
      </c>
      <c r="H71" s="123"/>
      <c r="I71" s="152" t="str">
        <f t="shared" si="7"/>
        <v/>
      </c>
      <c r="J71" s="123"/>
      <c r="K71" s="37" t="str">
        <f t="shared" si="8"/>
        <v/>
      </c>
      <c r="L71" s="123"/>
      <c r="M71" s="152" t="str">
        <f t="shared" si="9"/>
        <v/>
      </c>
      <c r="N71" s="123"/>
      <c r="O71" s="152" t="str">
        <f t="shared" si="10"/>
        <v/>
      </c>
      <c r="P71" s="107"/>
      <c r="Q71" s="37" t="str">
        <f t="shared" ref="Q71:Q134" si="11">IF(G71="","",(IF(I71="",1,IF(K71="",2,IF(M71="",3,IF(O71="",4,5))))))</f>
        <v/>
      </c>
    </row>
    <row r="72" spans="1:17">
      <c r="A72" s="107" t="s">
        <v>1083</v>
      </c>
      <c r="B72" s="133"/>
      <c r="C72" s="123"/>
      <c r="D72" s="134"/>
      <c r="E72" s="123"/>
      <c r="F72" s="123"/>
      <c r="G72" s="152" t="str">
        <f t="shared" si="6"/>
        <v/>
      </c>
      <c r="H72" s="123"/>
      <c r="I72" s="152" t="str">
        <f t="shared" si="7"/>
        <v/>
      </c>
      <c r="J72" s="123"/>
      <c r="K72" s="37" t="str">
        <f t="shared" si="8"/>
        <v/>
      </c>
      <c r="L72" s="123"/>
      <c r="M72" s="152" t="str">
        <f t="shared" si="9"/>
        <v/>
      </c>
      <c r="N72" s="123"/>
      <c r="O72" s="152" t="str">
        <f t="shared" si="10"/>
        <v/>
      </c>
      <c r="P72" s="107"/>
      <c r="Q72" s="37" t="str">
        <f t="shared" si="11"/>
        <v/>
      </c>
    </row>
    <row r="73" spans="1:17">
      <c r="A73" s="107" t="s">
        <v>1084</v>
      </c>
      <c r="B73" s="133"/>
      <c r="C73" s="123"/>
      <c r="D73" s="134"/>
      <c r="E73" s="123"/>
      <c r="F73" s="123"/>
      <c r="G73" s="152" t="str">
        <f t="shared" si="6"/>
        <v/>
      </c>
      <c r="H73" s="123"/>
      <c r="I73" s="152" t="str">
        <f t="shared" si="7"/>
        <v/>
      </c>
      <c r="J73" s="123"/>
      <c r="K73" s="37" t="str">
        <f t="shared" si="8"/>
        <v/>
      </c>
      <c r="L73" s="123"/>
      <c r="M73" s="152" t="str">
        <f t="shared" si="9"/>
        <v/>
      </c>
      <c r="N73" s="123"/>
      <c r="O73" s="152" t="str">
        <f t="shared" si="10"/>
        <v/>
      </c>
      <c r="P73" s="107"/>
      <c r="Q73" s="37" t="str">
        <f t="shared" si="11"/>
        <v/>
      </c>
    </row>
    <row r="74" spans="1:17">
      <c r="A74" s="107" t="s">
        <v>1085</v>
      </c>
      <c r="B74" s="133"/>
      <c r="C74" s="123"/>
      <c r="D74" s="134"/>
      <c r="E74" s="123"/>
      <c r="F74" s="123"/>
      <c r="G74" s="152" t="str">
        <f t="shared" si="6"/>
        <v/>
      </c>
      <c r="H74" s="123"/>
      <c r="I74" s="152" t="str">
        <f t="shared" si="7"/>
        <v/>
      </c>
      <c r="J74" s="123"/>
      <c r="K74" s="37" t="str">
        <f t="shared" si="8"/>
        <v/>
      </c>
      <c r="L74" s="123"/>
      <c r="M74" s="152" t="str">
        <f t="shared" si="9"/>
        <v/>
      </c>
      <c r="N74" s="123"/>
      <c r="O74" s="152" t="str">
        <f t="shared" si="10"/>
        <v/>
      </c>
      <c r="P74" s="107"/>
      <c r="Q74" s="37" t="str">
        <f t="shared" si="11"/>
        <v/>
      </c>
    </row>
    <row r="75" spans="1:17">
      <c r="A75" s="107" t="s">
        <v>1086</v>
      </c>
      <c r="B75" s="133"/>
      <c r="C75" s="123"/>
      <c r="D75" s="134"/>
      <c r="E75" s="123"/>
      <c r="F75" s="123"/>
      <c r="G75" s="152" t="str">
        <f t="shared" si="6"/>
        <v/>
      </c>
      <c r="H75" s="123"/>
      <c r="I75" s="152" t="str">
        <f t="shared" si="7"/>
        <v/>
      </c>
      <c r="J75" s="123"/>
      <c r="K75" s="37" t="str">
        <f t="shared" si="8"/>
        <v/>
      </c>
      <c r="L75" s="123"/>
      <c r="M75" s="152" t="str">
        <f t="shared" si="9"/>
        <v/>
      </c>
      <c r="N75" s="123"/>
      <c r="O75" s="152" t="str">
        <f t="shared" si="10"/>
        <v/>
      </c>
      <c r="P75" s="107"/>
      <c r="Q75" s="37" t="str">
        <f t="shared" si="11"/>
        <v/>
      </c>
    </row>
    <row r="76" spans="1:17">
      <c r="A76" s="107" t="s">
        <v>1087</v>
      </c>
      <c r="B76" s="133"/>
      <c r="C76" s="123"/>
      <c r="D76" s="134"/>
      <c r="E76" s="123"/>
      <c r="F76" s="123"/>
      <c r="G76" s="152" t="str">
        <f t="shared" si="6"/>
        <v/>
      </c>
      <c r="H76" s="123"/>
      <c r="I76" s="152" t="str">
        <f t="shared" si="7"/>
        <v/>
      </c>
      <c r="J76" s="123"/>
      <c r="K76" s="37" t="str">
        <f t="shared" si="8"/>
        <v/>
      </c>
      <c r="L76" s="123"/>
      <c r="M76" s="152" t="str">
        <f t="shared" si="9"/>
        <v/>
      </c>
      <c r="N76" s="123"/>
      <c r="O76" s="152" t="str">
        <f t="shared" si="10"/>
        <v/>
      </c>
      <c r="P76" s="107"/>
      <c r="Q76" s="37" t="str">
        <f t="shared" si="11"/>
        <v/>
      </c>
    </row>
    <row r="77" spans="1:17">
      <c r="A77" s="107" t="s">
        <v>1088</v>
      </c>
      <c r="B77" s="133"/>
      <c r="C77" s="123"/>
      <c r="D77" s="134"/>
      <c r="E77" s="123"/>
      <c r="F77" s="123"/>
      <c r="G77" s="152" t="str">
        <f t="shared" si="6"/>
        <v/>
      </c>
      <c r="H77" s="123"/>
      <c r="I77" s="152" t="str">
        <f t="shared" si="7"/>
        <v/>
      </c>
      <c r="J77" s="123"/>
      <c r="K77" s="37" t="str">
        <f t="shared" si="8"/>
        <v/>
      </c>
      <c r="L77" s="123"/>
      <c r="M77" s="152" t="str">
        <f t="shared" si="9"/>
        <v/>
      </c>
      <c r="N77" s="123"/>
      <c r="O77" s="152" t="str">
        <f t="shared" si="10"/>
        <v/>
      </c>
      <c r="P77" s="107"/>
      <c r="Q77" s="37" t="str">
        <f t="shared" si="11"/>
        <v/>
      </c>
    </row>
    <row r="78" spans="1:17">
      <c r="A78" s="107" t="s">
        <v>1089</v>
      </c>
      <c r="B78" s="133"/>
      <c r="C78" s="123"/>
      <c r="D78" s="134"/>
      <c r="E78" s="123"/>
      <c r="F78" s="123"/>
      <c r="G78" s="152" t="str">
        <f t="shared" si="6"/>
        <v/>
      </c>
      <c r="H78" s="123"/>
      <c r="I78" s="152" t="str">
        <f t="shared" si="7"/>
        <v/>
      </c>
      <c r="J78" s="123"/>
      <c r="K78" s="37" t="str">
        <f t="shared" si="8"/>
        <v/>
      </c>
      <c r="L78" s="123"/>
      <c r="M78" s="152" t="str">
        <f t="shared" si="9"/>
        <v/>
      </c>
      <c r="N78" s="123"/>
      <c r="O78" s="152" t="str">
        <f t="shared" si="10"/>
        <v/>
      </c>
      <c r="P78" s="107"/>
      <c r="Q78" s="37" t="str">
        <f t="shared" si="11"/>
        <v/>
      </c>
    </row>
    <row r="79" spans="1:17">
      <c r="A79" s="107" t="s">
        <v>1090</v>
      </c>
      <c r="B79" s="133"/>
      <c r="C79" s="123"/>
      <c r="D79" s="134"/>
      <c r="E79" s="123"/>
      <c r="F79" s="123"/>
      <c r="G79" s="152" t="str">
        <f t="shared" si="6"/>
        <v/>
      </c>
      <c r="H79" s="123"/>
      <c r="I79" s="152" t="str">
        <f t="shared" si="7"/>
        <v/>
      </c>
      <c r="J79" s="123"/>
      <c r="K79" s="37" t="str">
        <f t="shared" si="8"/>
        <v/>
      </c>
      <c r="L79" s="123"/>
      <c r="M79" s="152" t="str">
        <f t="shared" si="9"/>
        <v/>
      </c>
      <c r="N79" s="123"/>
      <c r="O79" s="152" t="str">
        <f t="shared" si="10"/>
        <v/>
      </c>
      <c r="P79" s="107"/>
      <c r="Q79" s="37" t="str">
        <f t="shared" si="11"/>
        <v/>
      </c>
    </row>
    <row r="80" spans="1:17">
      <c r="A80" s="107" t="s">
        <v>1091</v>
      </c>
      <c r="B80" s="133"/>
      <c r="C80" s="123"/>
      <c r="D80" s="134"/>
      <c r="E80" s="123"/>
      <c r="F80" s="123"/>
      <c r="G80" s="152" t="str">
        <f t="shared" si="6"/>
        <v/>
      </c>
      <c r="H80" s="123"/>
      <c r="I80" s="152" t="str">
        <f t="shared" si="7"/>
        <v/>
      </c>
      <c r="J80" s="123"/>
      <c r="K80" s="37" t="str">
        <f t="shared" si="8"/>
        <v/>
      </c>
      <c r="L80" s="123"/>
      <c r="M80" s="152" t="str">
        <f t="shared" si="9"/>
        <v/>
      </c>
      <c r="N80" s="123"/>
      <c r="O80" s="152" t="str">
        <f t="shared" si="10"/>
        <v/>
      </c>
      <c r="P80" s="107"/>
      <c r="Q80" s="37" t="str">
        <f t="shared" si="11"/>
        <v/>
      </c>
    </row>
    <row r="81" spans="1:17">
      <c r="A81" s="107" t="s">
        <v>1092</v>
      </c>
      <c r="B81" s="133"/>
      <c r="C81" s="123"/>
      <c r="D81" s="134"/>
      <c r="E81" s="123"/>
      <c r="F81" s="123"/>
      <c r="G81" s="152" t="str">
        <f t="shared" si="6"/>
        <v/>
      </c>
      <c r="H81" s="123"/>
      <c r="I81" s="152" t="str">
        <f t="shared" si="7"/>
        <v/>
      </c>
      <c r="J81" s="123"/>
      <c r="K81" s="37" t="str">
        <f t="shared" si="8"/>
        <v/>
      </c>
      <c r="L81" s="123"/>
      <c r="M81" s="152" t="str">
        <f t="shared" si="9"/>
        <v/>
      </c>
      <c r="N81" s="123"/>
      <c r="O81" s="152" t="str">
        <f t="shared" si="10"/>
        <v/>
      </c>
      <c r="P81" s="107"/>
      <c r="Q81" s="37" t="str">
        <f t="shared" si="11"/>
        <v/>
      </c>
    </row>
    <row r="82" spans="1:17">
      <c r="A82" s="107" t="s">
        <v>1093</v>
      </c>
      <c r="B82" s="133"/>
      <c r="C82" s="123"/>
      <c r="D82" s="134"/>
      <c r="E82" s="123"/>
      <c r="F82" s="123"/>
      <c r="G82" s="152" t="str">
        <f t="shared" si="6"/>
        <v/>
      </c>
      <c r="H82" s="123"/>
      <c r="I82" s="152" t="str">
        <f t="shared" si="7"/>
        <v/>
      </c>
      <c r="J82" s="123"/>
      <c r="K82" s="37" t="str">
        <f t="shared" si="8"/>
        <v/>
      </c>
      <c r="L82" s="123"/>
      <c r="M82" s="152" t="str">
        <f t="shared" si="9"/>
        <v/>
      </c>
      <c r="N82" s="123"/>
      <c r="O82" s="152" t="str">
        <f t="shared" si="10"/>
        <v/>
      </c>
      <c r="P82" s="107"/>
      <c r="Q82" s="37" t="str">
        <f t="shared" si="11"/>
        <v/>
      </c>
    </row>
    <row r="83" spans="1:17">
      <c r="A83" s="107" t="s">
        <v>1094</v>
      </c>
      <c r="B83" s="133"/>
      <c r="C83" s="123"/>
      <c r="D83" s="134"/>
      <c r="E83" s="123"/>
      <c r="F83" s="123"/>
      <c r="G83" s="152" t="str">
        <f t="shared" si="6"/>
        <v/>
      </c>
      <c r="H83" s="123"/>
      <c r="I83" s="152" t="str">
        <f t="shared" si="7"/>
        <v/>
      </c>
      <c r="J83" s="123"/>
      <c r="K83" s="37" t="str">
        <f t="shared" si="8"/>
        <v/>
      </c>
      <c r="L83" s="123"/>
      <c r="M83" s="152" t="str">
        <f t="shared" si="9"/>
        <v/>
      </c>
      <c r="N83" s="123"/>
      <c r="O83" s="152" t="str">
        <f t="shared" si="10"/>
        <v/>
      </c>
      <c r="P83" s="107"/>
      <c r="Q83" s="37" t="str">
        <f t="shared" si="11"/>
        <v/>
      </c>
    </row>
    <row r="84" spans="1:17">
      <c r="A84" s="107" t="s">
        <v>1095</v>
      </c>
      <c r="B84" s="133"/>
      <c r="C84" s="123"/>
      <c r="D84" s="134"/>
      <c r="E84" s="123"/>
      <c r="F84" s="123"/>
      <c r="G84" s="152" t="str">
        <f t="shared" si="6"/>
        <v/>
      </c>
      <c r="H84" s="123"/>
      <c r="I84" s="152" t="str">
        <f t="shared" si="7"/>
        <v/>
      </c>
      <c r="J84" s="123"/>
      <c r="K84" s="37" t="str">
        <f t="shared" si="8"/>
        <v/>
      </c>
      <c r="L84" s="123"/>
      <c r="M84" s="152" t="str">
        <f t="shared" si="9"/>
        <v/>
      </c>
      <c r="N84" s="123"/>
      <c r="O84" s="152" t="str">
        <f t="shared" si="10"/>
        <v/>
      </c>
      <c r="P84" s="107"/>
      <c r="Q84" s="37" t="str">
        <f t="shared" si="11"/>
        <v/>
      </c>
    </row>
    <row r="85" spans="1:17">
      <c r="A85" s="107" t="s">
        <v>1096</v>
      </c>
      <c r="B85" s="133"/>
      <c r="C85" s="123"/>
      <c r="D85" s="134"/>
      <c r="E85" s="123"/>
      <c r="F85" s="123"/>
      <c r="G85" s="152" t="str">
        <f t="shared" si="6"/>
        <v/>
      </c>
      <c r="H85" s="123"/>
      <c r="I85" s="152" t="str">
        <f t="shared" si="7"/>
        <v/>
      </c>
      <c r="J85" s="123"/>
      <c r="K85" s="37" t="str">
        <f t="shared" si="8"/>
        <v/>
      </c>
      <c r="L85" s="123"/>
      <c r="M85" s="152" t="str">
        <f t="shared" si="9"/>
        <v/>
      </c>
      <c r="N85" s="123"/>
      <c r="O85" s="152" t="str">
        <f t="shared" si="10"/>
        <v/>
      </c>
      <c r="P85" s="107"/>
      <c r="Q85" s="37" t="str">
        <f t="shared" si="11"/>
        <v/>
      </c>
    </row>
    <row r="86" spans="1:17">
      <c r="A86" s="107" t="s">
        <v>1097</v>
      </c>
      <c r="B86" s="133"/>
      <c r="C86" s="123"/>
      <c r="D86" s="134"/>
      <c r="E86" s="123"/>
      <c r="F86" s="123"/>
      <c r="G86" s="152" t="str">
        <f t="shared" si="6"/>
        <v/>
      </c>
      <c r="H86" s="123"/>
      <c r="I86" s="152" t="str">
        <f t="shared" si="7"/>
        <v/>
      </c>
      <c r="J86" s="123"/>
      <c r="K86" s="37" t="str">
        <f t="shared" si="8"/>
        <v/>
      </c>
      <c r="L86" s="123"/>
      <c r="M86" s="152" t="str">
        <f t="shared" si="9"/>
        <v/>
      </c>
      <c r="N86" s="123"/>
      <c r="O86" s="152" t="str">
        <f t="shared" si="10"/>
        <v/>
      </c>
      <c r="P86" s="107"/>
      <c r="Q86" s="37" t="str">
        <f t="shared" si="11"/>
        <v/>
      </c>
    </row>
    <row r="87" spans="1:17">
      <c r="A87" s="107" t="s">
        <v>1098</v>
      </c>
      <c r="B87" s="133"/>
      <c r="C87" s="123"/>
      <c r="D87" s="134"/>
      <c r="E87" s="123"/>
      <c r="F87" s="123"/>
      <c r="G87" s="152" t="str">
        <f t="shared" si="6"/>
        <v/>
      </c>
      <c r="H87" s="123"/>
      <c r="I87" s="152" t="str">
        <f t="shared" si="7"/>
        <v/>
      </c>
      <c r="J87" s="123"/>
      <c r="K87" s="37" t="str">
        <f t="shared" si="8"/>
        <v/>
      </c>
      <c r="L87" s="123"/>
      <c r="M87" s="152" t="str">
        <f t="shared" si="9"/>
        <v/>
      </c>
      <c r="N87" s="123"/>
      <c r="O87" s="152" t="str">
        <f t="shared" si="10"/>
        <v/>
      </c>
      <c r="P87" s="107"/>
      <c r="Q87" s="37" t="str">
        <f t="shared" si="11"/>
        <v/>
      </c>
    </row>
    <row r="88" spans="1:17">
      <c r="A88" s="107" t="s">
        <v>1099</v>
      </c>
      <c r="B88" s="133"/>
      <c r="C88" s="123"/>
      <c r="D88" s="134"/>
      <c r="E88" s="123"/>
      <c r="F88" s="123"/>
      <c r="G88" s="152" t="str">
        <f t="shared" si="6"/>
        <v/>
      </c>
      <c r="H88" s="123"/>
      <c r="I88" s="152" t="str">
        <f t="shared" si="7"/>
        <v/>
      </c>
      <c r="J88" s="123"/>
      <c r="K88" s="37" t="str">
        <f t="shared" si="8"/>
        <v/>
      </c>
      <c r="L88" s="123"/>
      <c r="M88" s="152" t="str">
        <f t="shared" si="9"/>
        <v/>
      </c>
      <c r="N88" s="123"/>
      <c r="O88" s="152" t="str">
        <f t="shared" si="10"/>
        <v/>
      </c>
      <c r="P88" s="107"/>
      <c r="Q88" s="37" t="str">
        <f t="shared" si="11"/>
        <v/>
      </c>
    </row>
    <row r="89" spans="1:17">
      <c r="A89" s="107" t="s">
        <v>1100</v>
      </c>
      <c r="B89" s="133"/>
      <c r="C89" s="123"/>
      <c r="D89" s="134"/>
      <c r="E89" s="123"/>
      <c r="F89" s="123"/>
      <c r="G89" s="152" t="str">
        <f t="shared" si="6"/>
        <v/>
      </c>
      <c r="H89" s="123"/>
      <c r="I89" s="152" t="str">
        <f t="shared" si="7"/>
        <v/>
      </c>
      <c r="J89" s="123"/>
      <c r="K89" s="37" t="str">
        <f t="shared" si="8"/>
        <v/>
      </c>
      <c r="L89" s="123"/>
      <c r="M89" s="152" t="str">
        <f t="shared" si="9"/>
        <v/>
      </c>
      <c r="N89" s="123"/>
      <c r="O89" s="152" t="str">
        <f t="shared" si="10"/>
        <v/>
      </c>
      <c r="P89" s="107"/>
      <c r="Q89" s="37" t="str">
        <f t="shared" si="11"/>
        <v/>
      </c>
    </row>
    <row r="90" spans="1:17">
      <c r="A90" s="107" t="s">
        <v>1101</v>
      </c>
      <c r="B90" s="133"/>
      <c r="C90" s="123"/>
      <c r="D90" s="134"/>
      <c r="E90" s="123"/>
      <c r="F90" s="123"/>
      <c r="G90" s="152" t="str">
        <f t="shared" si="6"/>
        <v/>
      </c>
      <c r="H90" s="123"/>
      <c r="I90" s="152" t="str">
        <f t="shared" si="7"/>
        <v/>
      </c>
      <c r="J90" s="123"/>
      <c r="K90" s="37" t="str">
        <f t="shared" si="8"/>
        <v/>
      </c>
      <c r="L90" s="123"/>
      <c r="M90" s="152" t="str">
        <f t="shared" si="9"/>
        <v/>
      </c>
      <c r="N90" s="123"/>
      <c r="O90" s="152" t="str">
        <f t="shared" si="10"/>
        <v/>
      </c>
      <c r="P90" s="107"/>
      <c r="Q90" s="37" t="str">
        <f t="shared" si="11"/>
        <v/>
      </c>
    </row>
    <row r="91" spans="1:17">
      <c r="A91" s="107" t="s">
        <v>1102</v>
      </c>
      <c r="B91" s="133"/>
      <c r="C91" s="123"/>
      <c r="D91" s="134"/>
      <c r="E91" s="123"/>
      <c r="F91" s="123"/>
      <c r="G91" s="152" t="str">
        <f t="shared" si="6"/>
        <v/>
      </c>
      <c r="H91" s="123"/>
      <c r="I91" s="152" t="str">
        <f t="shared" si="7"/>
        <v/>
      </c>
      <c r="J91" s="123"/>
      <c r="K91" s="37" t="str">
        <f t="shared" si="8"/>
        <v/>
      </c>
      <c r="L91" s="123"/>
      <c r="M91" s="152" t="str">
        <f t="shared" si="9"/>
        <v/>
      </c>
      <c r="N91" s="123"/>
      <c r="O91" s="152" t="str">
        <f t="shared" si="10"/>
        <v/>
      </c>
      <c r="P91" s="107"/>
      <c r="Q91" s="37" t="str">
        <f t="shared" si="11"/>
        <v/>
      </c>
    </row>
    <row r="92" spans="1:17">
      <c r="A92" s="107" t="s">
        <v>1103</v>
      </c>
      <c r="B92" s="133"/>
      <c r="C92" s="123"/>
      <c r="D92" s="134"/>
      <c r="E92" s="123"/>
      <c r="F92" s="123"/>
      <c r="G92" s="152" t="str">
        <f t="shared" si="6"/>
        <v/>
      </c>
      <c r="H92" s="123"/>
      <c r="I92" s="152" t="str">
        <f t="shared" si="7"/>
        <v/>
      </c>
      <c r="J92" s="123"/>
      <c r="K92" s="37" t="str">
        <f t="shared" si="8"/>
        <v/>
      </c>
      <c r="L92" s="123"/>
      <c r="M92" s="152" t="str">
        <f t="shared" si="9"/>
        <v/>
      </c>
      <c r="N92" s="123"/>
      <c r="O92" s="152" t="str">
        <f t="shared" si="10"/>
        <v/>
      </c>
      <c r="P92" s="107"/>
      <c r="Q92" s="37" t="str">
        <f t="shared" si="11"/>
        <v/>
      </c>
    </row>
    <row r="93" spans="1:17">
      <c r="A93" s="107" t="s">
        <v>1104</v>
      </c>
      <c r="B93" s="133"/>
      <c r="C93" s="123"/>
      <c r="D93" s="134"/>
      <c r="E93" s="123"/>
      <c r="F93" s="123"/>
      <c r="G93" s="152" t="str">
        <f t="shared" si="6"/>
        <v/>
      </c>
      <c r="H93" s="123"/>
      <c r="I93" s="152" t="str">
        <f t="shared" si="7"/>
        <v/>
      </c>
      <c r="J93" s="123"/>
      <c r="K93" s="37" t="str">
        <f t="shared" si="8"/>
        <v/>
      </c>
      <c r="L93" s="123"/>
      <c r="M93" s="152" t="str">
        <f t="shared" si="9"/>
        <v/>
      </c>
      <c r="N93" s="123"/>
      <c r="O93" s="152" t="str">
        <f t="shared" si="10"/>
        <v/>
      </c>
      <c r="P93" s="107"/>
      <c r="Q93" s="37" t="str">
        <f t="shared" si="11"/>
        <v/>
      </c>
    </row>
    <row r="94" spans="1:17">
      <c r="A94" s="107" t="s">
        <v>1105</v>
      </c>
      <c r="B94" s="133"/>
      <c r="C94" s="123"/>
      <c r="D94" s="134"/>
      <c r="E94" s="123"/>
      <c r="F94" s="123"/>
      <c r="G94" s="152" t="str">
        <f t="shared" si="6"/>
        <v/>
      </c>
      <c r="H94" s="123"/>
      <c r="I94" s="152" t="str">
        <f t="shared" si="7"/>
        <v/>
      </c>
      <c r="J94" s="123"/>
      <c r="K94" s="37" t="str">
        <f t="shared" si="8"/>
        <v/>
      </c>
      <c r="L94" s="123"/>
      <c r="M94" s="152" t="str">
        <f t="shared" si="9"/>
        <v/>
      </c>
      <c r="N94" s="123"/>
      <c r="O94" s="152" t="str">
        <f t="shared" si="10"/>
        <v/>
      </c>
      <c r="P94" s="107"/>
      <c r="Q94" s="37" t="str">
        <f t="shared" si="11"/>
        <v/>
      </c>
    </row>
    <row r="95" spans="1:17">
      <c r="A95" s="107" t="s">
        <v>1106</v>
      </c>
      <c r="B95" s="133"/>
      <c r="C95" s="123"/>
      <c r="D95" s="134"/>
      <c r="E95" s="123"/>
      <c r="F95" s="123"/>
      <c r="G95" s="152" t="str">
        <f t="shared" si="6"/>
        <v/>
      </c>
      <c r="H95" s="123"/>
      <c r="I95" s="152" t="str">
        <f t="shared" si="7"/>
        <v/>
      </c>
      <c r="J95" s="123"/>
      <c r="K95" s="37" t="str">
        <f t="shared" si="8"/>
        <v/>
      </c>
      <c r="L95" s="123"/>
      <c r="M95" s="152" t="str">
        <f t="shared" si="9"/>
        <v/>
      </c>
      <c r="N95" s="123"/>
      <c r="O95" s="152" t="str">
        <f t="shared" si="10"/>
        <v/>
      </c>
      <c r="P95" s="107"/>
      <c r="Q95" s="37" t="str">
        <f t="shared" si="11"/>
        <v/>
      </c>
    </row>
    <row r="96" spans="1:17">
      <c r="A96" s="107" t="s">
        <v>1107</v>
      </c>
      <c r="B96" s="133"/>
      <c r="C96" s="123"/>
      <c r="D96" s="134"/>
      <c r="E96" s="123"/>
      <c r="F96" s="123"/>
      <c r="G96" s="152" t="str">
        <f t="shared" si="6"/>
        <v/>
      </c>
      <c r="H96" s="123"/>
      <c r="I96" s="152" t="str">
        <f t="shared" si="7"/>
        <v/>
      </c>
      <c r="J96" s="123"/>
      <c r="K96" s="37" t="str">
        <f t="shared" si="8"/>
        <v/>
      </c>
      <c r="L96" s="123"/>
      <c r="M96" s="152" t="str">
        <f t="shared" si="9"/>
        <v/>
      </c>
      <c r="N96" s="123"/>
      <c r="O96" s="152" t="str">
        <f t="shared" si="10"/>
        <v/>
      </c>
      <c r="P96" s="107"/>
      <c r="Q96" s="37" t="str">
        <f t="shared" si="11"/>
        <v/>
      </c>
    </row>
    <row r="97" spans="1:17">
      <c r="A97" s="107" t="s">
        <v>1108</v>
      </c>
      <c r="B97" s="133"/>
      <c r="C97" s="123"/>
      <c r="D97" s="134"/>
      <c r="E97" s="123"/>
      <c r="F97" s="123"/>
      <c r="G97" s="152" t="str">
        <f t="shared" si="6"/>
        <v/>
      </c>
      <c r="H97" s="123"/>
      <c r="I97" s="152" t="str">
        <f t="shared" si="7"/>
        <v/>
      </c>
      <c r="J97" s="123"/>
      <c r="K97" s="37" t="str">
        <f t="shared" si="8"/>
        <v/>
      </c>
      <c r="L97" s="123"/>
      <c r="M97" s="152" t="str">
        <f t="shared" si="9"/>
        <v/>
      </c>
      <c r="N97" s="123"/>
      <c r="O97" s="152" t="str">
        <f t="shared" si="10"/>
        <v/>
      </c>
      <c r="P97" s="107"/>
      <c r="Q97" s="37" t="str">
        <f t="shared" si="11"/>
        <v/>
      </c>
    </row>
    <row r="98" spans="1:17">
      <c r="A98" s="107" t="s">
        <v>1109</v>
      </c>
      <c r="B98" s="133"/>
      <c r="C98" s="123"/>
      <c r="D98" s="134"/>
      <c r="E98" s="123"/>
      <c r="F98" s="123"/>
      <c r="G98" s="152" t="str">
        <f t="shared" si="6"/>
        <v/>
      </c>
      <c r="H98" s="123"/>
      <c r="I98" s="152" t="str">
        <f t="shared" si="7"/>
        <v/>
      </c>
      <c r="J98" s="123"/>
      <c r="K98" s="37" t="str">
        <f t="shared" si="8"/>
        <v/>
      </c>
      <c r="L98" s="123"/>
      <c r="M98" s="152" t="str">
        <f t="shared" si="9"/>
        <v/>
      </c>
      <c r="N98" s="123"/>
      <c r="O98" s="152" t="str">
        <f t="shared" si="10"/>
        <v/>
      </c>
      <c r="P98" s="107"/>
      <c r="Q98" s="37" t="str">
        <f t="shared" si="11"/>
        <v/>
      </c>
    </row>
    <row r="99" spans="1:17">
      <c r="A99" s="107" t="s">
        <v>1110</v>
      </c>
      <c r="B99" s="133"/>
      <c r="C99" s="123"/>
      <c r="D99" s="134"/>
      <c r="E99" s="123"/>
      <c r="F99" s="123"/>
      <c r="G99" s="152" t="str">
        <f t="shared" si="6"/>
        <v/>
      </c>
      <c r="H99" s="123"/>
      <c r="I99" s="152" t="str">
        <f t="shared" si="7"/>
        <v/>
      </c>
      <c r="J99" s="123"/>
      <c r="K99" s="37" t="str">
        <f t="shared" si="8"/>
        <v/>
      </c>
      <c r="L99" s="123"/>
      <c r="M99" s="152" t="str">
        <f t="shared" si="9"/>
        <v/>
      </c>
      <c r="N99" s="123"/>
      <c r="O99" s="152" t="str">
        <f t="shared" si="10"/>
        <v/>
      </c>
      <c r="P99" s="107"/>
      <c r="Q99" s="37" t="str">
        <f t="shared" si="11"/>
        <v/>
      </c>
    </row>
    <row r="100" spans="1:17">
      <c r="A100" s="107" t="s">
        <v>1111</v>
      </c>
      <c r="B100" s="133"/>
      <c r="C100" s="123"/>
      <c r="D100" s="134"/>
      <c r="E100" s="123"/>
      <c r="F100" s="123"/>
      <c r="G100" s="152" t="str">
        <f t="shared" si="6"/>
        <v/>
      </c>
      <c r="H100" s="123"/>
      <c r="I100" s="152" t="str">
        <f t="shared" si="7"/>
        <v/>
      </c>
      <c r="J100" s="123"/>
      <c r="K100" s="37" t="str">
        <f t="shared" si="8"/>
        <v/>
      </c>
      <c r="L100" s="123"/>
      <c r="M100" s="152" t="str">
        <f t="shared" si="9"/>
        <v/>
      </c>
      <c r="N100" s="123"/>
      <c r="O100" s="152" t="str">
        <f t="shared" si="10"/>
        <v/>
      </c>
      <c r="P100" s="107"/>
      <c r="Q100" s="37" t="str">
        <f t="shared" si="11"/>
        <v/>
      </c>
    </row>
    <row r="101" spans="1:17">
      <c r="A101" s="107" t="s">
        <v>1112</v>
      </c>
      <c r="B101" s="133"/>
      <c r="C101" s="123"/>
      <c r="D101" s="134"/>
      <c r="E101" s="123"/>
      <c r="F101" s="123"/>
      <c r="G101" s="152" t="str">
        <f t="shared" si="6"/>
        <v/>
      </c>
      <c r="H101" s="123"/>
      <c r="I101" s="152" t="str">
        <f t="shared" si="7"/>
        <v/>
      </c>
      <c r="J101" s="123"/>
      <c r="K101" s="37" t="str">
        <f t="shared" si="8"/>
        <v/>
      </c>
      <c r="L101" s="123"/>
      <c r="M101" s="152" t="str">
        <f t="shared" si="9"/>
        <v/>
      </c>
      <c r="N101" s="123"/>
      <c r="O101" s="152" t="str">
        <f t="shared" si="10"/>
        <v/>
      </c>
      <c r="P101" s="107"/>
      <c r="Q101" s="37" t="str">
        <f t="shared" si="11"/>
        <v/>
      </c>
    </row>
    <row r="102" spans="1:17">
      <c r="A102" s="107" t="s">
        <v>1113</v>
      </c>
      <c r="B102" s="133"/>
      <c r="C102" s="123"/>
      <c r="D102" s="134"/>
      <c r="E102" s="123"/>
      <c r="F102" s="123"/>
      <c r="G102" s="152" t="str">
        <f t="shared" si="6"/>
        <v/>
      </c>
      <c r="H102" s="123"/>
      <c r="I102" s="152" t="str">
        <f t="shared" si="7"/>
        <v/>
      </c>
      <c r="J102" s="123"/>
      <c r="K102" s="37" t="str">
        <f t="shared" si="8"/>
        <v/>
      </c>
      <c r="L102" s="123"/>
      <c r="M102" s="152" t="str">
        <f t="shared" si="9"/>
        <v/>
      </c>
      <c r="N102" s="123"/>
      <c r="O102" s="152" t="str">
        <f t="shared" si="10"/>
        <v/>
      </c>
      <c r="P102" s="107"/>
      <c r="Q102" s="37" t="str">
        <f t="shared" si="11"/>
        <v/>
      </c>
    </row>
    <row r="103" spans="1:17">
      <c r="A103" s="107" t="s">
        <v>1114</v>
      </c>
      <c r="B103" s="133"/>
      <c r="C103" s="123"/>
      <c r="D103" s="134"/>
      <c r="E103" s="123"/>
      <c r="F103" s="123"/>
      <c r="G103" s="152" t="str">
        <f t="shared" si="6"/>
        <v/>
      </c>
      <c r="H103" s="123"/>
      <c r="I103" s="152" t="str">
        <f t="shared" si="7"/>
        <v/>
      </c>
      <c r="J103" s="123"/>
      <c r="K103" s="37" t="str">
        <f t="shared" si="8"/>
        <v/>
      </c>
      <c r="L103" s="123"/>
      <c r="M103" s="152" t="str">
        <f t="shared" si="9"/>
        <v/>
      </c>
      <c r="N103" s="123"/>
      <c r="O103" s="152" t="str">
        <f t="shared" si="10"/>
        <v/>
      </c>
      <c r="P103" s="107"/>
      <c r="Q103" s="37" t="str">
        <f t="shared" si="11"/>
        <v/>
      </c>
    </row>
    <row r="104" spans="1:17">
      <c r="A104" s="107" t="s">
        <v>1115</v>
      </c>
      <c r="B104" s="133"/>
      <c r="C104" s="123"/>
      <c r="D104" s="134"/>
      <c r="E104" s="123"/>
      <c r="F104" s="123"/>
      <c r="G104" s="152" t="str">
        <f t="shared" si="6"/>
        <v/>
      </c>
      <c r="H104" s="123"/>
      <c r="I104" s="152" t="str">
        <f t="shared" si="7"/>
        <v/>
      </c>
      <c r="J104" s="123"/>
      <c r="K104" s="37" t="str">
        <f t="shared" si="8"/>
        <v/>
      </c>
      <c r="L104" s="123"/>
      <c r="M104" s="152" t="str">
        <f t="shared" si="9"/>
        <v/>
      </c>
      <c r="N104" s="123"/>
      <c r="O104" s="152" t="str">
        <f t="shared" si="10"/>
        <v/>
      </c>
      <c r="P104" s="107"/>
      <c r="Q104" s="37" t="str">
        <f t="shared" si="11"/>
        <v/>
      </c>
    </row>
    <row r="105" spans="1:17">
      <c r="A105" s="107" t="s">
        <v>1116</v>
      </c>
      <c r="B105" s="133"/>
      <c r="C105" s="123"/>
      <c r="D105" s="134"/>
      <c r="E105" s="123"/>
      <c r="F105" s="123"/>
      <c r="G105" s="152" t="str">
        <f t="shared" si="6"/>
        <v/>
      </c>
      <c r="H105" s="123"/>
      <c r="I105" s="152" t="str">
        <f t="shared" si="7"/>
        <v/>
      </c>
      <c r="J105" s="123"/>
      <c r="K105" s="37" t="str">
        <f t="shared" si="8"/>
        <v/>
      </c>
      <c r="L105" s="123"/>
      <c r="M105" s="152" t="str">
        <f t="shared" si="9"/>
        <v/>
      </c>
      <c r="N105" s="123"/>
      <c r="O105" s="152" t="str">
        <f t="shared" si="10"/>
        <v/>
      </c>
      <c r="P105" s="107"/>
      <c r="Q105" s="37" t="str">
        <f t="shared" si="11"/>
        <v/>
      </c>
    </row>
    <row r="106" spans="1:17">
      <c r="A106" s="107" t="s">
        <v>1117</v>
      </c>
      <c r="B106" s="133"/>
      <c r="C106" s="123"/>
      <c r="D106" s="134"/>
      <c r="E106" s="123"/>
      <c r="F106" s="123"/>
      <c r="G106" s="152" t="str">
        <f t="shared" si="6"/>
        <v/>
      </c>
      <c r="H106" s="123"/>
      <c r="I106" s="152" t="str">
        <f t="shared" si="7"/>
        <v/>
      </c>
      <c r="J106" s="123"/>
      <c r="K106" s="37" t="str">
        <f t="shared" si="8"/>
        <v/>
      </c>
      <c r="L106" s="123"/>
      <c r="M106" s="152" t="str">
        <f t="shared" si="9"/>
        <v/>
      </c>
      <c r="N106" s="123"/>
      <c r="O106" s="152" t="str">
        <f t="shared" si="10"/>
        <v/>
      </c>
      <c r="P106" s="107"/>
      <c r="Q106" s="37" t="str">
        <f t="shared" si="11"/>
        <v/>
      </c>
    </row>
    <row r="107" spans="1:17">
      <c r="A107" s="107" t="s">
        <v>1118</v>
      </c>
      <c r="B107" s="133"/>
      <c r="C107" s="123"/>
      <c r="D107" s="134"/>
      <c r="E107" s="123"/>
      <c r="F107" s="123"/>
      <c r="G107" s="152" t="str">
        <f t="shared" si="6"/>
        <v/>
      </c>
      <c r="H107" s="123"/>
      <c r="I107" s="152" t="str">
        <f t="shared" si="7"/>
        <v/>
      </c>
      <c r="J107" s="123"/>
      <c r="K107" s="37" t="str">
        <f t="shared" si="8"/>
        <v/>
      </c>
      <c r="L107" s="123"/>
      <c r="M107" s="152" t="str">
        <f t="shared" si="9"/>
        <v/>
      </c>
      <c r="N107" s="123"/>
      <c r="O107" s="152" t="str">
        <f t="shared" si="10"/>
        <v/>
      </c>
      <c r="P107" s="107"/>
      <c r="Q107" s="37" t="str">
        <f t="shared" si="11"/>
        <v/>
      </c>
    </row>
    <row r="108" spans="1:17">
      <c r="A108" s="107" t="s">
        <v>1119</v>
      </c>
      <c r="B108" s="133"/>
      <c r="C108" s="123"/>
      <c r="D108" s="134"/>
      <c r="E108" s="123"/>
      <c r="F108" s="123"/>
      <c r="G108" s="152" t="str">
        <f t="shared" si="6"/>
        <v/>
      </c>
      <c r="H108" s="123"/>
      <c r="I108" s="152" t="str">
        <f t="shared" si="7"/>
        <v/>
      </c>
      <c r="J108" s="123"/>
      <c r="K108" s="37" t="str">
        <f t="shared" si="8"/>
        <v/>
      </c>
      <c r="L108" s="123"/>
      <c r="M108" s="152" t="str">
        <f t="shared" si="9"/>
        <v/>
      </c>
      <c r="N108" s="123"/>
      <c r="O108" s="152" t="str">
        <f t="shared" si="10"/>
        <v/>
      </c>
      <c r="P108" s="107"/>
      <c r="Q108" s="37" t="str">
        <f t="shared" si="11"/>
        <v/>
      </c>
    </row>
    <row r="109" spans="1:17">
      <c r="A109" s="107" t="s">
        <v>1120</v>
      </c>
      <c r="B109" s="133"/>
      <c r="C109" s="123"/>
      <c r="D109" s="134"/>
      <c r="E109" s="123"/>
      <c r="F109" s="123"/>
      <c r="G109" s="152" t="str">
        <f t="shared" si="6"/>
        <v/>
      </c>
      <c r="H109" s="123"/>
      <c r="I109" s="152" t="str">
        <f t="shared" si="7"/>
        <v/>
      </c>
      <c r="J109" s="123"/>
      <c r="K109" s="37" t="str">
        <f t="shared" si="8"/>
        <v/>
      </c>
      <c r="L109" s="123"/>
      <c r="M109" s="152" t="str">
        <f t="shared" si="9"/>
        <v/>
      </c>
      <c r="N109" s="123"/>
      <c r="O109" s="152" t="str">
        <f t="shared" si="10"/>
        <v/>
      </c>
      <c r="P109" s="107"/>
      <c r="Q109" s="37" t="str">
        <f t="shared" si="11"/>
        <v/>
      </c>
    </row>
    <row r="110" spans="1:17">
      <c r="A110" s="107" t="s">
        <v>1121</v>
      </c>
      <c r="B110" s="133"/>
      <c r="C110" s="123"/>
      <c r="D110" s="134"/>
      <c r="E110" s="123"/>
      <c r="F110" s="123"/>
      <c r="G110" s="152" t="str">
        <f t="shared" si="6"/>
        <v/>
      </c>
      <c r="H110" s="123"/>
      <c r="I110" s="152" t="str">
        <f t="shared" si="7"/>
        <v/>
      </c>
      <c r="J110" s="123"/>
      <c r="K110" s="37" t="str">
        <f t="shared" si="8"/>
        <v/>
      </c>
      <c r="L110" s="123"/>
      <c r="M110" s="152" t="str">
        <f t="shared" si="9"/>
        <v/>
      </c>
      <c r="N110" s="123"/>
      <c r="O110" s="152" t="str">
        <f t="shared" si="10"/>
        <v/>
      </c>
      <c r="P110" s="107"/>
      <c r="Q110" s="37" t="str">
        <f t="shared" si="11"/>
        <v/>
      </c>
    </row>
    <row r="111" spans="1:17">
      <c r="A111" s="107" t="s">
        <v>1122</v>
      </c>
      <c r="B111" s="133"/>
      <c r="C111" s="123"/>
      <c r="D111" s="134"/>
      <c r="E111" s="123"/>
      <c r="F111" s="123"/>
      <c r="G111" s="152" t="str">
        <f t="shared" si="6"/>
        <v/>
      </c>
      <c r="H111" s="123"/>
      <c r="I111" s="152" t="str">
        <f t="shared" si="7"/>
        <v/>
      </c>
      <c r="J111" s="123"/>
      <c r="K111" s="37" t="str">
        <f t="shared" si="8"/>
        <v/>
      </c>
      <c r="L111" s="123"/>
      <c r="M111" s="152" t="str">
        <f t="shared" si="9"/>
        <v/>
      </c>
      <c r="N111" s="123"/>
      <c r="O111" s="152" t="str">
        <f t="shared" si="10"/>
        <v/>
      </c>
      <c r="P111" s="107"/>
      <c r="Q111" s="37" t="str">
        <f t="shared" si="11"/>
        <v/>
      </c>
    </row>
    <row r="112" spans="1:17">
      <c r="A112" s="107" t="s">
        <v>1123</v>
      </c>
      <c r="B112" s="133"/>
      <c r="C112" s="123"/>
      <c r="D112" s="134"/>
      <c r="E112" s="123"/>
      <c r="F112" s="123"/>
      <c r="G112" s="152" t="str">
        <f t="shared" si="6"/>
        <v/>
      </c>
      <c r="H112" s="123"/>
      <c r="I112" s="152" t="str">
        <f t="shared" si="7"/>
        <v/>
      </c>
      <c r="J112" s="123"/>
      <c r="K112" s="37" t="str">
        <f t="shared" si="8"/>
        <v/>
      </c>
      <c r="L112" s="123"/>
      <c r="M112" s="152" t="str">
        <f t="shared" si="9"/>
        <v/>
      </c>
      <c r="N112" s="123"/>
      <c r="O112" s="152" t="str">
        <f t="shared" si="10"/>
        <v/>
      </c>
      <c r="P112" s="107"/>
      <c r="Q112" s="37" t="str">
        <f t="shared" si="11"/>
        <v/>
      </c>
    </row>
    <row r="113" spans="1:17">
      <c r="A113" s="107" t="s">
        <v>1124</v>
      </c>
      <c r="B113" s="133"/>
      <c r="C113" s="123"/>
      <c r="D113" s="134"/>
      <c r="E113" s="123"/>
      <c r="F113" s="123"/>
      <c r="G113" s="152" t="str">
        <f t="shared" si="6"/>
        <v/>
      </c>
      <c r="H113" s="123"/>
      <c r="I113" s="152" t="str">
        <f t="shared" si="7"/>
        <v/>
      </c>
      <c r="J113" s="123"/>
      <c r="K113" s="37" t="str">
        <f t="shared" si="8"/>
        <v/>
      </c>
      <c r="L113" s="123"/>
      <c r="M113" s="152" t="str">
        <f t="shared" si="9"/>
        <v/>
      </c>
      <c r="N113" s="123"/>
      <c r="O113" s="152" t="str">
        <f t="shared" si="10"/>
        <v/>
      </c>
      <c r="P113" s="107"/>
      <c r="Q113" s="37" t="str">
        <f t="shared" si="11"/>
        <v/>
      </c>
    </row>
    <row r="114" spans="1:17">
      <c r="A114" s="107" t="s">
        <v>1125</v>
      </c>
      <c r="B114" s="133"/>
      <c r="C114" s="123"/>
      <c r="D114" s="134"/>
      <c r="E114" s="123"/>
      <c r="F114" s="123"/>
      <c r="G114" s="152" t="str">
        <f t="shared" si="6"/>
        <v/>
      </c>
      <c r="H114" s="123"/>
      <c r="I114" s="152" t="str">
        <f t="shared" si="7"/>
        <v/>
      </c>
      <c r="J114" s="123"/>
      <c r="K114" s="37" t="str">
        <f t="shared" si="8"/>
        <v/>
      </c>
      <c r="L114" s="123"/>
      <c r="M114" s="152" t="str">
        <f t="shared" si="9"/>
        <v/>
      </c>
      <c r="N114" s="123"/>
      <c r="O114" s="152" t="str">
        <f t="shared" si="10"/>
        <v/>
      </c>
      <c r="P114" s="107"/>
      <c r="Q114" s="37" t="str">
        <f t="shared" si="11"/>
        <v/>
      </c>
    </row>
    <row r="115" spans="1:17">
      <c r="A115" s="107" t="s">
        <v>1126</v>
      </c>
      <c r="B115" s="133"/>
      <c r="C115" s="123"/>
      <c r="D115" s="134"/>
      <c r="E115" s="123"/>
      <c r="F115" s="123"/>
      <c r="G115" s="152" t="str">
        <f t="shared" si="6"/>
        <v/>
      </c>
      <c r="H115" s="123"/>
      <c r="I115" s="152" t="str">
        <f t="shared" si="7"/>
        <v/>
      </c>
      <c r="J115" s="123"/>
      <c r="K115" s="37" t="str">
        <f t="shared" si="8"/>
        <v/>
      </c>
      <c r="L115" s="123"/>
      <c r="M115" s="152" t="str">
        <f t="shared" si="9"/>
        <v/>
      </c>
      <c r="N115" s="123"/>
      <c r="O115" s="152" t="str">
        <f t="shared" si="10"/>
        <v/>
      </c>
      <c r="P115" s="107"/>
      <c r="Q115" s="37" t="str">
        <f t="shared" si="11"/>
        <v/>
      </c>
    </row>
    <row r="116" spans="1:17">
      <c r="A116" s="107" t="s">
        <v>1127</v>
      </c>
      <c r="B116" s="133"/>
      <c r="C116" s="123"/>
      <c r="D116" s="134"/>
      <c r="E116" s="123"/>
      <c r="F116" s="123"/>
      <c r="G116" s="152" t="str">
        <f t="shared" si="6"/>
        <v/>
      </c>
      <c r="H116" s="123"/>
      <c r="I116" s="152" t="str">
        <f t="shared" si="7"/>
        <v/>
      </c>
      <c r="J116" s="123"/>
      <c r="K116" s="37" t="str">
        <f t="shared" si="8"/>
        <v/>
      </c>
      <c r="L116" s="123"/>
      <c r="M116" s="152" t="str">
        <f t="shared" si="9"/>
        <v/>
      </c>
      <c r="N116" s="123"/>
      <c r="O116" s="152" t="str">
        <f t="shared" si="10"/>
        <v/>
      </c>
      <c r="P116" s="107"/>
      <c r="Q116" s="37" t="str">
        <f t="shared" si="11"/>
        <v/>
      </c>
    </row>
    <row r="117" spans="1:17">
      <c r="A117" s="107" t="s">
        <v>1128</v>
      </c>
      <c r="B117" s="133"/>
      <c r="C117" s="123"/>
      <c r="D117" s="134"/>
      <c r="E117" s="123"/>
      <c r="F117" s="123"/>
      <c r="G117" s="152" t="str">
        <f t="shared" si="6"/>
        <v/>
      </c>
      <c r="H117" s="123"/>
      <c r="I117" s="152" t="str">
        <f t="shared" si="7"/>
        <v/>
      </c>
      <c r="J117" s="123"/>
      <c r="K117" s="37" t="str">
        <f t="shared" si="8"/>
        <v/>
      </c>
      <c r="L117" s="123"/>
      <c r="M117" s="152" t="str">
        <f t="shared" si="9"/>
        <v/>
      </c>
      <c r="N117" s="123"/>
      <c r="O117" s="152" t="str">
        <f t="shared" si="10"/>
        <v/>
      </c>
      <c r="P117" s="107"/>
      <c r="Q117" s="37" t="str">
        <f t="shared" si="11"/>
        <v/>
      </c>
    </row>
    <row r="118" spans="1:17">
      <c r="A118" s="107" t="s">
        <v>1129</v>
      </c>
      <c r="B118" s="133"/>
      <c r="C118" s="123"/>
      <c r="D118" s="134"/>
      <c r="E118" s="123"/>
      <c r="F118" s="123"/>
      <c r="G118" s="152" t="str">
        <f t="shared" si="6"/>
        <v/>
      </c>
      <c r="H118" s="123"/>
      <c r="I118" s="152" t="str">
        <f t="shared" si="7"/>
        <v/>
      </c>
      <c r="J118" s="123"/>
      <c r="K118" s="37" t="str">
        <f t="shared" si="8"/>
        <v/>
      </c>
      <c r="L118" s="123"/>
      <c r="M118" s="152" t="str">
        <f t="shared" si="9"/>
        <v/>
      </c>
      <c r="N118" s="123"/>
      <c r="O118" s="152" t="str">
        <f t="shared" si="10"/>
        <v/>
      </c>
      <c r="P118" s="107"/>
      <c r="Q118" s="37" t="str">
        <f t="shared" si="11"/>
        <v/>
      </c>
    </row>
    <row r="119" spans="1:17">
      <c r="A119" s="107" t="s">
        <v>1130</v>
      </c>
      <c r="B119" s="133"/>
      <c r="C119" s="123"/>
      <c r="D119" s="134"/>
      <c r="E119" s="123"/>
      <c r="F119" s="123"/>
      <c r="G119" s="152" t="str">
        <f t="shared" si="6"/>
        <v/>
      </c>
      <c r="H119" s="123"/>
      <c r="I119" s="152" t="str">
        <f t="shared" si="7"/>
        <v/>
      </c>
      <c r="J119" s="123"/>
      <c r="K119" s="37" t="str">
        <f t="shared" si="8"/>
        <v/>
      </c>
      <c r="L119" s="123"/>
      <c r="M119" s="152" t="str">
        <f t="shared" si="9"/>
        <v/>
      </c>
      <c r="N119" s="123"/>
      <c r="O119" s="152" t="str">
        <f t="shared" si="10"/>
        <v/>
      </c>
      <c r="P119" s="107"/>
      <c r="Q119" s="37" t="str">
        <f t="shared" si="11"/>
        <v/>
      </c>
    </row>
    <row r="120" spans="1:17">
      <c r="A120" s="107" t="s">
        <v>1131</v>
      </c>
      <c r="B120" s="133"/>
      <c r="C120" s="123"/>
      <c r="D120" s="134"/>
      <c r="E120" s="123"/>
      <c r="F120" s="123"/>
      <c r="G120" s="152" t="str">
        <f t="shared" si="6"/>
        <v/>
      </c>
      <c r="H120" s="123"/>
      <c r="I120" s="152" t="str">
        <f t="shared" si="7"/>
        <v/>
      </c>
      <c r="J120" s="123"/>
      <c r="K120" s="37" t="str">
        <f t="shared" si="8"/>
        <v/>
      </c>
      <c r="L120" s="123"/>
      <c r="M120" s="152" t="str">
        <f t="shared" si="9"/>
        <v/>
      </c>
      <c r="N120" s="123"/>
      <c r="O120" s="152" t="str">
        <f t="shared" si="10"/>
        <v/>
      </c>
      <c r="P120" s="107"/>
      <c r="Q120" s="37" t="str">
        <f t="shared" si="11"/>
        <v/>
      </c>
    </row>
    <row r="121" spans="1:17">
      <c r="A121" s="107" t="s">
        <v>1132</v>
      </c>
      <c r="B121" s="133"/>
      <c r="C121" s="123"/>
      <c r="D121" s="134"/>
      <c r="E121" s="123"/>
      <c r="F121" s="123"/>
      <c r="G121" s="152" t="str">
        <f t="shared" si="6"/>
        <v/>
      </c>
      <c r="H121" s="123"/>
      <c r="I121" s="152" t="str">
        <f t="shared" si="7"/>
        <v/>
      </c>
      <c r="J121" s="123"/>
      <c r="K121" s="37" t="str">
        <f t="shared" si="8"/>
        <v/>
      </c>
      <c r="L121" s="123"/>
      <c r="M121" s="152" t="str">
        <f t="shared" si="9"/>
        <v/>
      </c>
      <c r="N121" s="123"/>
      <c r="O121" s="152" t="str">
        <f t="shared" si="10"/>
        <v/>
      </c>
      <c r="P121" s="107"/>
      <c r="Q121" s="37" t="str">
        <f t="shared" si="11"/>
        <v/>
      </c>
    </row>
    <row r="122" spans="1:17">
      <c r="A122" s="107" t="s">
        <v>1133</v>
      </c>
      <c r="B122" s="133"/>
      <c r="C122" s="123"/>
      <c r="D122" s="134"/>
      <c r="E122" s="123"/>
      <c r="F122" s="123"/>
      <c r="G122" s="152" t="str">
        <f t="shared" si="6"/>
        <v/>
      </c>
      <c r="H122" s="123"/>
      <c r="I122" s="152" t="str">
        <f t="shared" si="7"/>
        <v/>
      </c>
      <c r="J122" s="123"/>
      <c r="K122" s="37" t="str">
        <f t="shared" si="8"/>
        <v/>
      </c>
      <c r="L122" s="123"/>
      <c r="M122" s="152" t="str">
        <f t="shared" si="9"/>
        <v/>
      </c>
      <c r="N122" s="123"/>
      <c r="O122" s="152" t="str">
        <f t="shared" si="10"/>
        <v/>
      </c>
      <c r="P122" s="107"/>
      <c r="Q122" s="37" t="str">
        <f t="shared" si="11"/>
        <v/>
      </c>
    </row>
    <row r="123" spans="1:17">
      <c r="A123" s="107" t="s">
        <v>1134</v>
      </c>
      <c r="B123" s="133"/>
      <c r="C123" s="123"/>
      <c r="D123" s="134"/>
      <c r="E123" s="123"/>
      <c r="F123" s="123"/>
      <c r="G123" s="152" t="str">
        <f t="shared" si="6"/>
        <v/>
      </c>
      <c r="H123" s="123"/>
      <c r="I123" s="152" t="str">
        <f t="shared" si="7"/>
        <v/>
      </c>
      <c r="J123" s="123"/>
      <c r="K123" s="37" t="str">
        <f t="shared" si="8"/>
        <v/>
      </c>
      <c r="L123" s="123"/>
      <c r="M123" s="152" t="str">
        <f t="shared" si="9"/>
        <v/>
      </c>
      <c r="N123" s="123"/>
      <c r="O123" s="152" t="str">
        <f t="shared" si="10"/>
        <v/>
      </c>
      <c r="P123" s="107"/>
      <c r="Q123" s="37" t="str">
        <f t="shared" si="11"/>
        <v/>
      </c>
    </row>
    <row r="124" spans="1:17">
      <c r="A124" s="107" t="s">
        <v>1135</v>
      </c>
      <c r="B124" s="133"/>
      <c r="C124" s="123"/>
      <c r="D124" s="134"/>
      <c r="E124" s="123"/>
      <c r="F124" s="123"/>
      <c r="G124" s="152" t="str">
        <f t="shared" si="6"/>
        <v/>
      </c>
      <c r="H124" s="123"/>
      <c r="I124" s="152" t="str">
        <f t="shared" si="7"/>
        <v/>
      </c>
      <c r="J124" s="123"/>
      <c r="K124" s="37" t="str">
        <f t="shared" si="8"/>
        <v/>
      </c>
      <c r="L124" s="123"/>
      <c r="M124" s="152" t="str">
        <f t="shared" si="9"/>
        <v/>
      </c>
      <c r="N124" s="123"/>
      <c r="O124" s="152" t="str">
        <f t="shared" si="10"/>
        <v/>
      </c>
      <c r="P124" s="107"/>
      <c r="Q124" s="37" t="str">
        <f t="shared" si="11"/>
        <v/>
      </c>
    </row>
    <row r="125" spans="1:17">
      <c r="A125" s="107" t="s">
        <v>1136</v>
      </c>
      <c r="B125" s="133"/>
      <c r="C125" s="123"/>
      <c r="D125" s="134"/>
      <c r="E125" s="123"/>
      <c r="F125" s="123"/>
      <c r="G125" s="152" t="str">
        <f t="shared" si="6"/>
        <v/>
      </c>
      <c r="H125" s="123"/>
      <c r="I125" s="152" t="str">
        <f t="shared" si="7"/>
        <v/>
      </c>
      <c r="J125" s="123"/>
      <c r="K125" s="37" t="str">
        <f t="shared" si="8"/>
        <v/>
      </c>
      <c r="L125" s="123"/>
      <c r="M125" s="152" t="str">
        <f t="shared" si="9"/>
        <v/>
      </c>
      <c r="N125" s="123"/>
      <c r="O125" s="152" t="str">
        <f t="shared" si="10"/>
        <v/>
      </c>
      <c r="P125" s="107"/>
      <c r="Q125" s="37" t="str">
        <f t="shared" si="11"/>
        <v/>
      </c>
    </row>
    <row r="126" spans="1:17">
      <c r="A126" s="107" t="s">
        <v>1137</v>
      </c>
      <c r="B126" s="133"/>
      <c r="C126" s="123"/>
      <c r="D126" s="134"/>
      <c r="E126" s="123"/>
      <c r="F126" s="123"/>
      <c r="G126" s="152" t="str">
        <f t="shared" si="6"/>
        <v/>
      </c>
      <c r="H126" s="123"/>
      <c r="I126" s="152" t="str">
        <f t="shared" si="7"/>
        <v/>
      </c>
      <c r="J126" s="123"/>
      <c r="K126" s="37" t="str">
        <f t="shared" si="8"/>
        <v/>
      </c>
      <c r="L126" s="123"/>
      <c r="M126" s="152" t="str">
        <f t="shared" si="9"/>
        <v/>
      </c>
      <c r="N126" s="123"/>
      <c r="O126" s="152" t="str">
        <f t="shared" si="10"/>
        <v/>
      </c>
      <c r="P126" s="107"/>
      <c r="Q126" s="37" t="str">
        <f t="shared" si="11"/>
        <v/>
      </c>
    </row>
    <row r="127" spans="1:17">
      <c r="A127" s="107" t="s">
        <v>1138</v>
      </c>
      <c r="B127" s="133"/>
      <c r="C127" s="123"/>
      <c r="D127" s="134"/>
      <c r="E127" s="123"/>
      <c r="F127" s="123"/>
      <c r="G127" s="152" t="str">
        <f t="shared" si="6"/>
        <v/>
      </c>
      <c r="H127" s="123"/>
      <c r="I127" s="152" t="str">
        <f t="shared" si="7"/>
        <v/>
      </c>
      <c r="J127" s="123"/>
      <c r="K127" s="37" t="str">
        <f t="shared" si="8"/>
        <v/>
      </c>
      <c r="L127" s="123"/>
      <c r="M127" s="152" t="str">
        <f t="shared" si="9"/>
        <v/>
      </c>
      <c r="N127" s="123"/>
      <c r="O127" s="152" t="str">
        <f t="shared" si="10"/>
        <v/>
      </c>
      <c r="P127" s="107"/>
      <c r="Q127" s="37" t="str">
        <f t="shared" si="11"/>
        <v/>
      </c>
    </row>
    <row r="128" spans="1:17">
      <c r="A128" s="107" t="s">
        <v>1139</v>
      </c>
      <c r="B128" s="133"/>
      <c r="C128" s="123"/>
      <c r="D128" s="134"/>
      <c r="E128" s="123"/>
      <c r="F128" s="123"/>
      <c r="G128" s="152" t="str">
        <f t="shared" si="6"/>
        <v/>
      </c>
      <c r="H128" s="123"/>
      <c r="I128" s="152" t="str">
        <f t="shared" si="7"/>
        <v/>
      </c>
      <c r="J128" s="123"/>
      <c r="K128" s="37" t="str">
        <f t="shared" si="8"/>
        <v/>
      </c>
      <c r="L128" s="123"/>
      <c r="M128" s="152" t="str">
        <f t="shared" si="9"/>
        <v/>
      </c>
      <c r="N128" s="123"/>
      <c r="O128" s="152" t="str">
        <f t="shared" si="10"/>
        <v/>
      </c>
      <c r="P128" s="107"/>
      <c r="Q128" s="37" t="str">
        <f t="shared" si="11"/>
        <v/>
      </c>
    </row>
    <row r="129" spans="1:17">
      <c r="A129" s="107" t="s">
        <v>1140</v>
      </c>
      <c r="B129" s="133"/>
      <c r="C129" s="123"/>
      <c r="D129" s="134"/>
      <c r="E129" s="123"/>
      <c r="F129" s="123"/>
      <c r="G129" s="152" t="str">
        <f t="shared" si="6"/>
        <v/>
      </c>
      <c r="H129" s="123"/>
      <c r="I129" s="152" t="str">
        <f t="shared" si="7"/>
        <v/>
      </c>
      <c r="J129" s="123"/>
      <c r="K129" s="37" t="str">
        <f t="shared" si="8"/>
        <v/>
      </c>
      <c r="L129" s="123"/>
      <c r="M129" s="152" t="str">
        <f t="shared" si="9"/>
        <v/>
      </c>
      <c r="N129" s="123"/>
      <c r="O129" s="152" t="str">
        <f t="shared" si="10"/>
        <v/>
      </c>
      <c r="P129" s="107"/>
      <c r="Q129" s="37" t="str">
        <f t="shared" si="11"/>
        <v/>
      </c>
    </row>
    <row r="130" spans="1:17">
      <c r="A130" s="107" t="s">
        <v>1141</v>
      </c>
      <c r="B130" s="133"/>
      <c r="C130" s="123"/>
      <c r="D130" s="134"/>
      <c r="E130" s="123"/>
      <c r="F130" s="123"/>
      <c r="G130" s="152" t="str">
        <f t="shared" si="6"/>
        <v/>
      </c>
      <c r="H130" s="123"/>
      <c r="I130" s="152" t="str">
        <f t="shared" si="7"/>
        <v/>
      </c>
      <c r="J130" s="123"/>
      <c r="K130" s="37" t="str">
        <f t="shared" si="8"/>
        <v/>
      </c>
      <c r="L130" s="123"/>
      <c r="M130" s="152" t="str">
        <f t="shared" si="9"/>
        <v/>
      </c>
      <c r="N130" s="123"/>
      <c r="O130" s="152" t="str">
        <f t="shared" si="10"/>
        <v/>
      </c>
      <c r="P130" s="107"/>
      <c r="Q130" s="37" t="str">
        <f t="shared" si="11"/>
        <v/>
      </c>
    </row>
    <row r="131" spans="1:17">
      <c r="A131" s="107" t="s">
        <v>1142</v>
      </c>
      <c r="B131" s="133"/>
      <c r="C131" s="123"/>
      <c r="D131" s="134"/>
      <c r="E131" s="123"/>
      <c r="F131" s="123"/>
      <c r="G131" s="152" t="str">
        <f t="shared" si="6"/>
        <v/>
      </c>
      <c r="H131" s="123"/>
      <c r="I131" s="152" t="str">
        <f t="shared" si="7"/>
        <v/>
      </c>
      <c r="J131" s="123"/>
      <c r="K131" s="37" t="str">
        <f t="shared" si="8"/>
        <v/>
      </c>
      <c r="L131" s="123"/>
      <c r="M131" s="152" t="str">
        <f t="shared" si="9"/>
        <v/>
      </c>
      <c r="N131" s="123"/>
      <c r="O131" s="152" t="str">
        <f t="shared" si="10"/>
        <v/>
      </c>
      <c r="P131" s="107"/>
      <c r="Q131" s="37" t="str">
        <f t="shared" si="11"/>
        <v/>
      </c>
    </row>
    <row r="132" spans="1:17">
      <c r="A132" s="107" t="s">
        <v>1143</v>
      </c>
      <c r="B132" s="133"/>
      <c r="C132" s="123"/>
      <c r="D132" s="134"/>
      <c r="E132" s="123"/>
      <c r="F132" s="123"/>
      <c r="G132" s="152" t="str">
        <f t="shared" si="6"/>
        <v/>
      </c>
      <c r="H132" s="123"/>
      <c r="I132" s="152" t="str">
        <f t="shared" si="7"/>
        <v/>
      </c>
      <c r="J132" s="123"/>
      <c r="K132" s="37" t="str">
        <f t="shared" si="8"/>
        <v/>
      </c>
      <c r="L132" s="123"/>
      <c r="M132" s="152" t="str">
        <f t="shared" si="9"/>
        <v/>
      </c>
      <c r="N132" s="123"/>
      <c r="O132" s="152" t="str">
        <f t="shared" si="10"/>
        <v/>
      </c>
      <c r="P132" s="107"/>
      <c r="Q132" s="37" t="str">
        <f t="shared" si="11"/>
        <v/>
      </c>
    </row>
    <row r="133" spans="1:17">
      <c r="A133" s="107" t="s">
        <v>1144</v>
      </c>
      <c r="B133" s="133"/>
      <c r="C133" s="123"/>
      <c r="D133" s="134"/>
      <c r="E133" s="123"/>
      <c r="F133" s="123"/>
      <c r="G133" s="152" t="str">
        <f t="shared" si="6"/>
        <v/>
      </c>
      <c r="H133" s="123"/>
      <c r="I133" s="152" t="str">
        <f t="shared" si="7"/>
        <v/>
      </c>
      <c r="J133" s="123"/>
      <c r="K133" s="37" t="str">
        <f t="shared" si="8"/>
        <v/>
      </c>
      <c r="L133" s="123"/>
      <c r="M133" s="152" t="str">
        <f t="shared" si="9"/>
        <v/>
      </c>
      <c r="N133" s="123"/>
      <c r="O133" s="152" t="str">
        <f t="shared" si="10"/>
        <v/>
      </c>
      <c r="P133" s="107"/>
      <c r="Q133" s="37" t="str">
        <f t="shared" si="11"/>
        <v/>
      </c>
    </row>
    <row r="134" spans="1:17">
      <c r="A134" s="107" t="s">
        <v>1145</v>
      </c>
      <c r="B134" s="133"/>
      <c r="C134" s="123"/>
      <c r="D134" s="134"/>
      <c r="E134" s="123"/>
      <c r="F134" s="123"/>
      <c r="G134" s="152" t="str">
        <f t="shared" ref="G134:G197" si="12">IF(E134="","",IFERROR(LEFT(E134, SEARCH("-", E134) - 1), E134))</f>
        <v/>
      </c>
      <c r="H134" s="123"/>
      <c r="I134" s="152" t="str">
        <f t="shared" ref="I134:I197" si="13">IF(LEN(E134)-LEN(SUBSTITUTE(E134,"-",""))=0, "", IF(LEN(E134)-LEN(SUBSTITUTE(E134,"-",""))=1, IFERROR(MID(E134, FIND("-",E134)+1, LEN(E134)), ""), IFERROR(MID(E134, FIND("-",E134)+1, FIND("-",E134,FIND("-",E134)+1)-FIND("-",E134)-1), "")))</f>
        <v/>
      </c>
      <c r="J134" s="123"/>
      <c r="K134" s="37"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123"/>
      <c r="M134" s="152"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123"/>
      <c r="O134" s="152" t="str">
        <f t="shared" ref="O134:O197" si="16">IF(LEN(E134)-LEN(SUBSTITUTE(E134,"-",""))&lt;=3,"",RIGHT(E134,LEN(E134)-FIND("@",SUBSTITUTE(E134,"-","@",LEN(E134)-LEN(SUBSTITUTE(E134,"-",""))))))</f>
        <v/>
      </c>
      <c r="P134" s="107"/>
      <c r="Q134" s="37" t="str">
        <f t="shared" si="11"/>
        <v/>
      </c>
    </row>
    <row r="135" spans="1:17">
      <c r="A135" s="107" t="s">
        <v>1146</v>
      </c>
      <c r="B135" s="133"/>
      <c r="C135" s="123"/>
      <c r="D135" s="134"/>
      <c r="E135" s="123"/>
      <c r="F135" s="123"/>
      <c r="G135" s="152" t="str">
        <f t="shared" si="12"/>
        <v/>
      </c>
      <c r="H135" s="123"/>
      <c r="I135" s="152" t="str">
        <f t="shared" si="13"/>
        <v/>
      </c>
      <c r="J135" s="123"/>
      <c r="K135" s="37" t="str">
        <f t="shared" si="14"/>
        <v/>
      </c>
      <c r="L135" s="123"/>
      <c r="M135" s="152" t="str">
        <f t="shared" si="15"/>
        <v/>
      </c>
      <c r="N135" s="123"/>
      <c r="O135" s="152" t="str">
        <f t="shared" si="16"/>
        <v/>
      </c>
      <c r="P135" s="107"/>
      <c r="Q135" s="37" t="str">
        <f t="shared" ref="Q135:Q198" si="17">IF(G135="","",(IF(I135="",1,IF(K135="",2,IF(M135="",3,IF(O135="",4,5))))))</f>
        <v/>
      </c>
    </row>
    <row r="136" spans="1:17">
      <c r="A136" s="107" t="s">
        <v>1147</v>
      </c>
      <c r="B136" s="133"/>
      <c r="C136" s="123"/>
      <c r="D136" s="134"/>
      <c r="E136" s="123"/>
      <c r="F136" s="123"/>
      <c r="G136" s="152" t="str">
        <f t="shared" si="12"/>
        <v/>
      </c>
      <c r="H136" s="123"/>
      <c r="I136" s="152" t="str">
        <f t="shared" si="13"/>
        <v/>
      </c>
      <c r="J136" s="123"/>
      <c r="K136" s="37" t="str">
        <f t="shared" si="14"/>
        <v/>
      </c>
      <c r="L136" s="123"/>
      <c r="M136" s="152" t="str">
        <f t="shared" si="15"/>
        <v/>
      </c>
      <c r="N136" s="123"/>
      <c r="O136" s="152" t="str">
        <f t="shared" si="16"/>
        <v/>
      </c>
      <c r="P136" s="107"/>
      <c r="Q136" s="37" t="str">
        <f t="shared" si="17"/>
        <v/>
      </c>
    </row>
    <row r="137" spans="1:17">
      <c r="A137" s="107" t="s">
        <v>1148</v>
      </c>
      <c r="B137" s="133"/>
      <c r="C137" s="123"/>
      <c r="D137" s="134"/>
      <c r="E137" s="123"/>
      <c r="F137" s="123"/>
      <c r="G137" s="152" t="str">
        <f t="shared" si="12"/>
        <v/>
      </c>
      <c r="H137" s="123"/>
      <c r="I137" s="152" t="str">
        <f t="shared" si="13"/>
        <v/>
      </c>
      <c r="J137" s="123"/>
      <c r="K137" s="37" t="str">
        <f t="shared" si="14"/>
        <v/>
      </c>
      <c r="L137" s="123"/>
      <c r="M137" s="152" t="str">
        <f t="shared" si="15"/>
        <v/>
      </c>
      <c r="N137" s="123"/>
      <c r="O137" s="152" t="str">
        <f t="shared" si="16"/>
        <v/>
      </c>
      <c r="P137" s="107"/>
      <c r="Q137" s="37" t="str">
        <f t="shared" si="17"/>
        <v/>
      </c>
    </row>
    <row r="138" spans="1:17">
      <c r="A138" s="107" t="s">
        <v>1149</v>
      </c>
      <c r="B138" s="133"/>
      <c r="C138" s="123"/>
      <c r="D138" s="134"/>
      <c r="E138" s="123"/>
      <c r="F138" s="123"/>
      <c r="G138" s="152" t="str">
        <f t="shared" si="12"/>
        <v/>
      </c>
      <c r="H138" s="123"/>
      <c r="I138" s="152" t="str">
        <f t="shared" si="13"/>
        <v/>
      </c>
      <c r="J138" s="123"/>
      <c r="K138" s="37" t="str">
        <f t="shared" si="14"/>
        <v/>
      </c>
      <c r="L138" s="123"/>
      <c r="M138" s="152" t="str">
        <f t="shared" si="15"/>
        <v/>
      </c>
      <c r="N138" s="123"/>
      <c r="O138" s="152" t="str">
        <f t="shared" si="16"/>
        <v/>
      </c>
      <c r="P138" s="107"/>
      <c r="Q138" s="37" t="str">
        <f t="shared" si="17"/>
        <v/>
      </c>
    </row>
    <row r="139" spans="1:17">
      <c r="A139" s="107" t="s">
        <v>1150</v>
      </c>
      <c r="B139" s="133"/>
      <c r="C139" s="123"/>
      <c r="D139" s="134"/>
      <c r="E139" s="123"/>
      <c r="F139" s="123"/>
      <c r="G139" s="152" t="str">
        <f t="shared" si="12"/>
        <v/>
      </c>
      <c r="H139" s="123"/>
      <c r="I139" s="152" t="str">
        <f t="shared" si="13"/>
        <v/>
      </c>
      <c r="J139" s="123"/>
      <c r="K139" s="37" t="str">
        <f t="shared" si="14"/>
        <v/>
      </c>
      <c r="L139" s="123"/>
      <c r="M139" s="152" t="str">
        <f t="shared" si="15"/>
        <v/>
      </c>
      <c r="N139" s="123"/>
      <c r="O139" s="152" t="str">
        <f t="shared" si="16"/>
        <v/>
      </c>
      <c r="P139" s="107"/>
      <c r="Q139" s="37" t="str">
        <f t="shared" si="17"/>
        <v/>
      </c>
    </row>
    <row r="140" spans="1:17">
      <c r="A140" s="107" t="s">
        <v>1151</v>
      </c>
      <c r="B140" s="133"/>
      <c r="C140" s="123"/>
      <c r="D140" s="134"/>
      <c r="E140" s="123"/>
      <c r="F140" s="123"/>
      <c r="G140" s="152" t="str">
        <f t="shared" si="12"/>
        <v/>
      </c>
      <c r="H140" s="123"/>
      <c r="I140" s="152" t="str">
        <f t="shared" si="13"/>
        <v/>
      </c>
      <c r="J140" s="123"/>
      <c r="K140" s="37" t="str">
        <f t="shared" si="14"/>
        <v/>
      </c>
      <c r="L140" s="123"/>
      <c r="M140" s="152" t="str">
        <f t="shared" si="15"/>
        <v/>
      </c>
      <c r="N140" s="123"/>
      <c r="O140" s="152" t="str">
        <f t="shared" si="16"/>
        <v/>
      </c>
      <c r="P140" s="107"/>
      <c r="Q140" s="37" t="str">
        <f t="shared" si="17"/>
        <v/>
      </c>
    </row>
    <row r="141" spans="1:17">
      <c r="A141" s="107" t="s">
        <v>1152</v>
      </c>
      <c r="B141" s="133"/>
      <c r="C141" s="123"/>
      <c r="D141" s="134"/>
      <c r="E141" s="123"/>
      <c r="F141" s="123"/>
      <c r="G141" s="152" t="str">
        <f t="shared" si="12"/>
        <v/>
      </c>
      <c r="H141" s="123"/>
      <c r="I141" s="152" t="str">
        <f t="shared" si="13"/>
        <v/>
      </c>
      <c r="J141" s="123"/>
      <c r="K141" s="37" t="str">
        <f t="shared" si="14"/>
        <v/>
      </c>
      <c r="L141" s="123"/>
      <c r="M141" s="152" t="str">
        <f t="shared" si="15"/>
        <v/>
      </c>
      <c r="N141" s="123"/>
      <c r="O141" s="152" t="str">
        <f t="shared" si="16"/>
        <v/>
      </c>
      <c r="P141" s="107"/>
      <c r="Q141" s="37" t="str">
        <f t="shared" si="17"/>
        <v/>
      </c>
    </row>
    <row r="142" spans="1:17">
      <c r="A142" s="107" t="s">
        <v>1153</v>
      </c>
      <c r="B142" s="133"/>
      <c r="C142" s="123"/>
      <c r="D142" s="134"/>
      <c r="E142" s="123"/>
      <c r="F142" s="123"/>
      <c r="G142" s="152" t="str">
        <f t="shared" si="12"/>
        <v/>
      </c>
      <c r="H142" s="123"/>
      <c r="I142" s="152" t="str">
        <f t="shared" si="13"/>
        <v/>
      </c>
      <c r="J142" s="123"/>
      <c r="K142" s="37" t="str">
        <f t="shared" si="14"/>
        <v/>
      </c>
      <c r="L142" s="123"/>
      <c r="M142" s="152" t="str">
        <f t="shared" si="15"/>
        <v/>
      </c>
      <c r="N142" s="123"/>
      <c r="O142" s="152" t="str">
        <f t="shared" si="16"/>
        <v/>
      </c>
      <c r="P142" s="107"/>
      <c r="Q142" s="37" t="str">
        <f t="shared" si="17"/>
        <v/>
      </c>
    </row>
    <row r="143" spans="1:17">
      <c r="A143" s="107" t="s">
        <v>1154</v>
      </c>
      <c r="B143" s="133"/>
      <c r="C143" s="123"/>
      <c r="D143" s="134"/>
      <c r="E143" s="123"/>
      <c r="F143" s="123"/>
      <c r="G143" s="152" t="str">
        <f t="shared" si="12"/>
        <v/>
      </c>
      <c r="H143" s="123"/>
      <c r="I143" s="152" t="str">
        <f t="shared" si="13"/>
        <v/>
      </c>
      <c r="J143" s="123"/>
      <c r="K143" s="37" t="str">
        <f t="shared" si="14"/>
        <v/>
      </c>
      <c r="L143" s="123"/>
      <c r="M143" s="152" t="str">
        <f t="shared" si="15"/>
        <v/>
      </c>
      <c r="N143" s="123"/>
      <c r="O143" s="152" t="str">
        <f t="shared" si="16"/>
        <v/>
      </c>
      <c r="P143" s="107"/>
      <c r="Q143" s="37" t="str">
        <f t="shared" si="17"/>
        <v/>
      </c>
    </row>
    <row r="144" spans="1:17">
      <c r="A144" s="107" t="s">
        <v>1155</v>
      </c>
      <c r="B144" s="133"/>
      <c r="C144" s="123"/>
      <c r="D144" s="134"/>
      <c r="E144" s="123"/>
      <c r="F144" s="123"/>
      <c r="G144" s="152" t="str">
        <f t="shared" si="12"/>
        <v/>
      </c>
      <c r="H144" s="123"/>
      <c r="I144" s="152" t="str">
        <f t="shared" si="13"/>
        <v/>
      </c>
      <c r="J144" s="123"/>
      <c r="K144" s="37" t="str">
        <f t="shared" si="14"/>
        <v/>
      </c>
      <c r="L144" s="123"/>
      <c r="M144" s="152" t="str">
        <f t="shared" si="15"/>
        <v/>
      </c>
      <c r="N144" s="123"/>
      <c r="O144" s="152" t="str">
        <f t="shared" si="16"/>
        <v/>
      </c>
      <c r="P144" s="107"/>
      <c r="Q144" s="37" t="str">
        <f t="shared" si="17"/>
        <v/>
      </c>
    </row>
    <row r="145" spans="1:17">
      <c r="A145" s="107" t="s">
        <v>1156</v>
      </c>
      <c r="B145" s="133"/>
      <c r="C145" s="123"/>
      <c r="D145" s="134"/>
      <c r="E145" s="123"/>
      <c r="F145" s="123"/>
      <c r="G145" s="152" t="str">
        <f t="shared" si="12"/>
        <v/>
      </c>
      <c r="H145" s="123"/>
      <c r="I145" s="152" t="str">
        <f t="shared" si="13"/>
        <v/>
      </c>
      <c r="J145" s="123"/>
      <c r="K145" s="37" t="str">
        <f t="shared" si="14"/>
        <v/>
      </c>
      <c r="L145" s="123"/>
      <c r="M145" s="152" t="str">
        <f t="shared" si="15"/>
        <v/>
      </c>
      <c r="N145" s="123"/>
      <c r="O145" s="152" t="str">
        <f t="shared" si="16"/>
        <v/>
      </c>
      <c r="P145" s="107"/>
      <c r="Q145" s="37" t="str">
        <f t="shared" si="17"/>
        <v/>
      </c>
    </row>
    <row r="146" spans="1:17">
      <c r="A146" s="107" t="s">
        <v>1157</v>
      </c>
      <c r="B146" s="133"/>
      <c r="C146" s="123"/>
      <c r="D146" s="134"/>
      <c r="E146" s="123"/>
      <c r="F146" s="123"/>
      <c r="G146" s="152" t="str">
        <f t="shared" si="12"/>
        <v/>
      </c>
      <c r="H146" s="123"/>
      <c r="I146" s="152" t="str">
        <f t="shared" si="13"/>
        <v/>
      </c>
      <c r="J146" s="123"/>
      <c r="K146" s="37" t="str">
        <f t="shared" si="14"/>
        <v/>
      </c>
      <c r="L146" s="123"/>
      <c r="M146" s="152" t="str">
        <f t="shared" si="15"/>
        <v/>
      </c>
      <c r="N146" s="123"/>
      <c r="O146" s="152" t="str">
        <f t="shared" si="16"/>
        <v/>
      </c>
      <c r="P146" s="107"/>
      <c r="Q146" s="37" t="str">
        <f t="shared" si="17"/>
        <v/>
      </c>
    </row>
    <row r="147" spans="1:17">
      <c r="A147" s="107" t="s">
        <v>1158</v>
      </c>
      <c r="B147" s="133"/>
      <c r="C147" s="123"/>
      <c r="D147" s="134"/>
      <c r="E147" s="123"/>
      <c r="F147" s="123"/>
      <c r="G147" s="152" t="str">
        <f t="shared" si="12"/>
        <v/>
      </c>
      <c r="H147" s="123"/>
      <c r="I147" s="152" t="str">
        <f t="shared" si="13"/>
        <v/>
      </c>
      <c r="J147" s="123"/>
      <c r="K147" s="37" t="str">
        <f t="shared" si="14"/>
        <v/>
      </c>
      <c r="L147" s="123"/>
      <c r="M147" s="152" t="str">
        <f t="shared" si="15"/>
        <v/>
      </c>
      <c r="N147" s="123"/>
      <c r="O147" s="152" t="str">
        <f t="shared" si="16"/>
        <v/>
      </c>
      <c r="P147" s="107"/>
      <c r="Q147" s="37" t="str">
        <f t="shared" si="17"/>
        <v/>
      </c>
    </row>
    <row r="148" spans="1:17">
      <c r="A148" s="107" t="s">
        <v>1159</v>
      </c>
      <c r="B148" s="133"/>
      <c r="C148" s="123"/>
      <c r="D148" s="134"/>
      <c r="E148" s="123"/>
      <c r="F148" s="123"/>
      <c r="G148" s="152" t="str">
        <f t="shared" si="12"/>
        <v/>
      </c>
      <c r="H148" s="123"/>
      <c r="I148" s="152" t="str">
        <f t="shared" si="13"/>
        <v/>
      </c>
      <c r="J148" s="123"/>
      <c r="K148" s="37" t="str">
        <f t="shared" si="14"/>
        <v/>
      </c>
      <c r="L148" s="123"/>
      <c r="M148" s="152" t="str">
        <f t="shared" si="15"/>
        <v/>
      </c>
      <c r="N148" s="123"/>
      <c r="O148" s="152" t="str">
        <f t="shared" si="16"/>
        <v/>
      </c>
      <c r="P148" s="107"/>
      <c r="Q148" s="37" t="str">
        <f t="shared" si="17"/>
        <v/>
      </c>
    </row>
    <row r="149" spans="1:17">
      <c r="A149" s="107" t="s">
        <v>1160</v>
      </c>
      <c r="B149" s="133"/>
      <c r="C149" s="123"/>
      <c r="D149" s="134"/>
      <c r="E149" s="123"/>
      <c r="F149" s="123"/>
      <c r="G149" s="152" t="str">
        <f t="shared" si="12"/>
        <v/>
      </c>
      <c r="H149" s="123"/>
      <c r="I149" s="152" t="str">
        <f t="shared" si="13"/>
        <v/>
      </c>
      <c r="J149" s="123"/>
      <c r="K149" s="37" t="str">
        <f t="shared" si="14"/>
        <v/>
      </c>
      <c r="L149" s="123"/>
      <c r="M149" s="152" t="str">
        <f t="shared" si="15"/>
        <v/>
      </c>
      <c r="N149" s="123"/>
      <c r="O149" s="152" t="str">
        <f t="shared" si="16"/>
        <v/>
      </c>
      <c r="P149" s="107"/>
      <c r="Q149" s="37" t="str">
        <f t="shared" si="17"/>
        <v/>
      </c>
    </row>
    <row r="150" spans="1:17">
      <c r="A150" s="107" t="s">
        <v>1161</v>
      </c>
      <c r="B150" s="133"/>
      <c r="C150" s="123"/>
      <c r="D150" s="134"/>
      <c r="E150" s="123"/>
      <c r="F150" s="123"/>
      <c r="G150" s="152" t="str">
        <f t="shared" si="12"/>
        <v/>
      </c>
      <c r="H150" s="123"/>
      <c r="I150" s="152" t="str">
        <f t="shared" si="13"/>
        <v/>
      </c>
      <c r="J150" s="123"/>
      <c r="K150" s="37" t="str">
        <f t="shared" si="14"/>
        <v/>
      </c>
      <c r="L150" s="123"/>
      <c r="M150" s="152" t="str">
        <f t="shared" si="15"/>
        <v/>
      </c>
      <c r="N150" s="123"/>
      <c r="O150" s="152" t="str">
        <f t="shared" si="16"/>
        <v/>
      </c>
      <c r="P150" s="107"/>
      <c r="Q150" s="37" t="str">
        <f t="shared" si="17"/>
        <v/>
      </c>
    </row>
    <row r="151" spans="1:17">
      <c r="A151" s="107" t="s">
        <v>1162</v>
      </c>
      <c r="B151" s="133"/>
      <c r="C151" s="123"/>
      <c r="D151" s="134"/>
      <c r="E151" s="123"/>
      <c r="F151" s="123"/>
      <c r="G151" s="152" t="str">
        <f t="shared" si="12"/>
        <v/>
      </c>
      <c r="H151" s="123"/>
      <c r="I151" s="152" t="str">
        <f t="shared" si="13"/>
        <v/>
      </c>
      <c r="J151" s="123"/>
      <c r="K151" s="37" t="str">
        <f t="shared" si="14"/>
        <v/>
      </c>
      <c r="L151" s="123"/>
      <c r="M151" s="152" t="str">
        <f t="shared" si="15"/>
        <v/>
      </c>
      <c r="N151" s="123"/>
      <c r="O151" s="152" t="str">
        <f t="shared" si="16"/>
        <v/>
      </c>
      <c r="P151" s="107"/>
      <c r="Q151" s="37" t="str">
        <f t="shared" si="17"/>
        <v/>
      </c>
    </row>
    <row r="152" spans="1:17">
      <c r="A152" s="107" t="s">
        <v>1163</v>
      </c>
      <c r="B152" s="133"/>
      <c r="C152" s="123"/>
      <c r="D152" s="134"/>
      <c r="E152" s="123"/>
      <c r="F152" s="123"/>
      <c r="G152" s="152" t="str">
        <f t="shared" si="12"/>
        <v/>
      </c>
      <c r="H152" s="123"/>
      <c r="I152" s="152" t="str">
        <f t="shared" si="13"/>
        <v/>
      </c>
      <c r="J152" s="123"/>
      <c r="K152" s="37" t="str">
        <f t="shared" si="14"/>
        <v/>
      </c>
      <c r="L152" s="123"/>
      <c r="M152" s="152" t="str">
        <f t="shared" si="15"/>
        <v/>
      </c>
      <c r="N152" s="123"/>
      <c r="O152" s="152" t="str">
        <f t="shared" si="16"/>
        <v/>
      </c>
      <c r="P152" s="107"/>
      <c r="Q152" s="37" t="str">
        <f t="shared" si="17"/>
        <v/>
      </c>
    </row>
    <row r="153" spans="1:17">
      <c r="A153" s="107" t="s">
        <v>1164</v>
      </c>
      <c r="B153" s="133"/>
      <c r="C153" s="123"/>
      <c r="D153" s="134"/>
      <c r="E153" s="123"/>
      <c r="F153" s="123"/>
      <c r="G153" s="152" t="str">
        <f t="shared" si="12"/>
        <v/>
      </c>
      <c r="H153" s="123"/>
      <c r="I153" s="152" t="str">
        <f t="shared" si="13"/>
        <v/>
      </c>
      <c r="J153" s="123"/>
      <c r="K153" s="37" t="str">
        <f t="shared" si="14"/>
        <v/>
      </c>
      <c r="L153" s="123"/>
      <c r="M153" s="152" t="str">
        <f t="shared" si="15"/>
        <v/>
      </c>
      <c r="N153" s="123"/>
      <c r="O153" s="152" t="str">
        <f t="shared" si="16"/>
        <v/>
      </c>
      <c r="P153" s="107"/>
      <c r="Q153" s="37" t="str">
        <f t="shared" si="17"/>
        <v/>
      </c>
    </row>
    <row r="154" spans="1:17">
      <c r="A154" s="107" t="s">
        <v>1165</v>
      </c>
      <c r="B154" s="133"/>
      <c r="C154" s="123"/>
      <c r="D154" s="134"/>
      <c r="E154" s="123"/>
      <c r="F154" s="123"/>
      <c r="G154" s="152" t="str">
        <f t="shared" si="12"/>
        <v/>
      </c>
      <c r="H154" s="123"/>
      <c r="I154" s="152" t="str">
        <f t="shared" si="13"/>
        <v/>
      </c>
      <c r="J154" s="123"/>
      <c r="K154" s="37" t="str">
        <f t="shared" si="14"/>
        <v/>
      </c>
      <c r="L154" s="123"/>
      <c r="M154" s="152" t="str">
        <f t="shared" si="15"/>
        <v/>
      </c>
      <c r="N154" s="123"/>
      <c r="O154" s="152" t="str">
        <f t="shared" si="16"/>
        <v/>
      </c>
      <c r="P154" s="107"/>
      <c r="Q154" s="37" t="str">
        <f t="shared" si="17"/>
        <v/>
      </c>
    </row>
    <row r="155" spans="1:17">
      <c r="A155" s="107" t="s">
        <v>1166</v>
      </c>
      <c r="B155" s="133"/>
      <c r="C155" s="123"/>
      <c r="D155" s="134"/>
      <c r="E155" s="123"/>
      <c r="F155" s="123"/>
      <c r="G155" s="152" t="str">
        <f t="shared" si="12"/>
        <v/>
      </c>
      <c r="H155" s="123"/>
      <c r="I155" s="152" t="str">
        <f t="shared" si="13"/>
        <v/>
      </c>
      <c r="J155" s="123"/>
      <c r="K155" s="37" t="str">
        <f t="shared" si="14"/>
        <v/>
      </c>
      <c r="L155" s="123"/>
      <c r="M155" s="152" t="str">
        <f t="shared" si="15"/>
        <v/>
      </c>
      <c r="N155" s="123"/>
      <c r="O155" s="152" t="str">
        <f t="shared" si="16"/>
        <v/>
      </c>
      <c r="P155" s="107"/>
      <c r="Q155" s="37" t="str">
        <f t="shared" si="17"/>
        <v/>
      </c>
    </row>
    <row r="156" spans="1:17">
      <c r="A156" s="107" t="s">
        <v>1167</v>
      </c>
      <c r="B156" s="133"/>
      <c r="C156" s="123"/>
      <c r="D156" s="134"/>
      <c r="E156" s="123"/>
      <c r="F156" s="123"/>
      <c r="G156" s="152" t="str">
        <f t="shared" si="12"/>
        <v/>
      </c>
      <c r="H156" s="123"/>
      <c r="I156" s="152" t="str">
        <f t="shared" si="13"/>
        <v/>
      </c>
      <c r="J156" s="123"/>
      <c r="K156" s="37" t="str">
        <f t="shared" si="14"/>
        <v/>
      </c>
      <c r="L156" s="123"/>
      <c r="M156" s="152" t="str">
        <f t="shared" si="15"/>
        <v/>
      </c>
      <c r="N156" s="123"/>
      <c r="O156" s="152" t="str">
        <f t="shared" si="16"/>
        <v/>
      </c>
      <c r="P156" s="107"/>
      <c r="Q156" s="37" t="str">
        <f t="shared" si="17"/>
        <v/>
      </c>
    </row>
    <row r="157" spans="1:17">
      <c r="A157" s="107" t="s">
        <v>1168</v>
      </c>
      <c r="B157" s="133"/>
      <c r="C157" s="123"/>
      <c r="D157" s="134"/>
      <c r="E157" s="123"/>
      <c r="F157" s="123"/>
      <c r="G157" s="152" t="str">
        <f t="shared" si="12"/>
        <v/>
      </c>
      <c r="H157" s="123"/>
      <c r="I157" s="152" t="str">
        <f t="shared" si="13"/>
        <v/>
      </c>
      <c r="J157" s="123"/>
      <c r="K157" s="37" t="str">
        <f t="shared" si="14"/>
        <v/>
      </c>
      <c r="L157" s="123"/>
      <c r="M157" s="152" t="str">
        <f t="shared" si="15"/>
        <v/>
      </c>
      <c r="N157" s="123"/>
      <c r="O157" s="152" t="str">
        <f t="shared" si="16"/>
        <v/>
      </c>
      <c r="P157" s="107"/>
      <c r="Q157" s="37" t="str">
        <f t="shared" si="17"/>
        <v/>
      </c>
    </row>
    <row r="158" spans="1:17">
      <c r="A158" s="107" t="s">
        <v>1169</v>
      </c>
      <c r="B158" s="133"/>
      <c r="C158" s="123"/>
      <c r="D158" s="134"/>
      <c r="E158" s="123"/>
      <c r="F158" s="123"/>
      <c r="G158" s="152" t="str">
        <f t="shared" si="12"/>
        <v/>
      </c>
      <c r="H158" s="123"/>
      <c r="I158" s="152" t="str">
        <f t="shared" si="13"/>
        <v/>
      </c>
      <c r="J158" s="123"/>
      <c r="K158" s="37" t="str">
        <f t="shared" si="14"/>
        <v/>
      </c>
      <c r="L158" s="123"/>
      <c r="M158" s="152" t="str">
        <f t="shared" si="15"/>
        <v/>
      </c>
      <c r="N158" s="123"/>
      <c r="O158" s="152" t="str">
        <f t="shared" si="16"/>
        <v/>
      </c>
      <c r="P158" s="107"/>
      <c r="Q158" s="37" t="str">
        <f t="shared" si="17"/>
        <v/>
      </c>
    </row>
    <row r="159" spans="1:17">
      <c r="A159" s="107" t="s">
        <v>1170</v>
      </c>
      <c r="B159" s="133"/>
      <c r="C159" s="123"/>
      <c r="D159" s="134"/>
      <c r="E159" s="123"/>
      <c r="F159" s="123"/>
      <c r="G159" s="152" t="str">
        <f t="shared" si="12"/>
        <v/>
      </c>
      <c r="H159" s="123"/>
      <c r="I159" s="152" t="str">
        <f t="shared" si="13"/>
        <v/>
      </c>
      <c r="J159" s="123"/>
      <c r="K159" s="37" t="str">
        <f t="shared" si="14"/>
        <v/>
      </c>
      <c r="L159" s="123"/>
      <c r="M159" s="152" t="str">
        <f t="shared" si="15"/>
        <v/>
      </c>
      <c r="N159" s="123"/>
      <c r="O159" s="152" t="str">
        <f t="shared" si="16"/>
        <v/>
      </c>
      <c r="P159" s="107"/>
      <c r="Q159" s="37" t="str">
        <f t="shared" si="17"/>
        <v/>
      </c>
    </row>
    <row r="160" spans="1:17">
      <c r="A160" s="107" t="s">
        <v>1171</v>
      </c>
      <c r="B160" s="133"/>
      <c r="C160" s="123"/>
      <c r="D160" s="134"/>
      <c r="E160" s="123"/>
      <c r="F160" s="123"/>
      <c r="G160" s="152" t="str">
        <f t="shared" si="12"/>
        <v/>
      </c>
      <c r="H160" s="123"/>
      <c r="I160" s="152" t="str">
        <f t="shared" si="13"/>
        <v/>
      </c>
      <c r="J160" s="123"/>
      <c r="K160" s="37" t="str">
        <f t="shared" si="14"/>
        <v/>
      </c>
      <c r="L160" s="123"/>
      <c r="M160" s="152" t="str">
        <f t="shared" si="15"/>
        <v/>
      </c>
      <c r="N160" s="123"/>
      <c r="O160" s="152" t="str">
        <f t="shared" si="16"/>
        <v/>
      </c>
      <c r="P160" s="107"/>
      <c r="Q160" s="37" t="str">
        <f t="shared" si="17"/>
        <v/>
      </c>
    </row>
    <row r="161" spans="1:17">
      <c r="A161" s="107" t="s">
        <v>1172</v>
      </c>
      <c r="B161" s="133"/>
      <c r="C161" s="123"/>
      <c r="D161" s="134"/>
      <c r="E161" s="123"/>
      <c r="F161" s="123"/>
      <c r="G161" s="152" t="str">
        <f t="shared" si="12"/>
        <v/>
      </c>
      <c r="H161" s="123"/>
      <c r="I161" s="152" t="str">
        <f t="shared" si="13"/>
        <v/>
      </c>
      <c r="J161" s="123"/>
      <c r="K161" s="37" t="str">
        <f t="shared" si="14"/>
        <v/>
      </c>
      <c r="L161" s="123"/>
      <c r="M161" s="152" t="str">
        <f t="shared" si="15"/>
        <v/>
      </c>
      <c r="N161" s="123"/>
      <c r="O161" s="152" t="str">
        <f t="shared" si="16"/>
        <v/>
      </c>
      <c r="P161" s="107"/>
      <c r="Q161" s="37" t="str">
        <f t="shared" si="17"/>
        <v/>
      </c>
    </row>
    <row r="162" spans="1:17">
      <c r="A162" s="107" t="s">
        <v>1173</v>
      </c>
      <c r="B162" s="133"/>
      <c r="C162" s="123"/>
      <c r="D162" s="134"/>
      <c r="E162" s="123"/>
      <c r="F162" s="123"/>
      <c r="G162" s="152" t="str">
        <f t="shared" si="12"/>
        <v/>
      </c>
      <c r="H162" s="123"/>
      <c r="I162" s="152" t="str">
        <f t="shared" si="13"/>
        <v/>
      </c>
      <c r="J162" s="123"/>
      <c r="K162" s="37" t="str">
        <f t="shared" si="14"/>
        <v/>
      </c>
      <c r="L162" s="123"/>
      <c r="M162" s="152" t="str">
        <f t="shared" si="15"/>
        <v/>
      </c>
      <c r="N162" s="123"/>
      <c r="O162" s="152" t="str">
        <f t="shared" si="16"/>
        <v/>
      </c>
      <c r="P162" s="107"/>
      <c r="Q162" s="37" t="str">
        <f t="shared" si="17"/>
        <v/>
      </c>
    </row>
    <row r="163" spans="1:17">
      <c r="A163" s="107" t="s">
        <v>1174</v>
      </c>
      <c r="B163" s="133"/>
      <c r="C163" s="123"/>
      <c r="D163" s="134"/>
      <c r="E163" s="123"/>
      <c r="F163" s="123"/>
      <c r="G163" s="152" t="str">
        <f t="shared" si="12"/>
        <v/>
      </c>
      <c r="H163" s="123"/>
      <c r="I163" s="152" t="str">
        <f t="shared" si="13"/>
        <v/>
      </c>
      <c r="J163" s="123"/>
      <c r="K163" s="37" t="str">
        <f t="shared" si="14"/>
        <v/>
      </c>
      <c r="L163" s="123"/>
      <c r="M163" s="152" t="str">
        <f t="shared" si="15"/>
        <v/>
      </c>
      <c r="N163" s="123"/>
      <c r="O163" s="152" t="str">
        <f t="shared" si="16"/>
        <v/>
      </c>
      <c r="P163" s="107"/>
      <c r="Q163" s="37" t="str">
        <f t="shared" si="17"/>
        <v/>
      </c>
    </row>
    <row r="164" spans="1:17">
      <c r="A164" s="107" t="s">
        <v>1175</v>
      </c>
      <c r="B164" s="133"/>
      <c r="C164" s="123"/>
      <c r="D164" s="134"/>
      <c r="E164" s="123"/>
      <c r="F164" s="123"/>
      <c r="G164" s="152" t="str">
        <f t="shared" si="12"/>
        <v/>
      </c>
      <c r="H164" s="123"/>
      <c r="I164" s="152" t="str">
        <f t="shared" si="13"/>
        <v/>
      </c>
      <c r="J164" s="123"/>
      <c r="K164" s="37" t="str">
        <f t="shared" si="14"/>
        <v/>
      </c>
      <c r="L164" s="123"/>
      <c r="M164" s="152" t="str">
        <f t="shared" si="15"/>
        <v/>
      </c>
      <c r="N164" s="123"/>
      <c r="O164" s="152" t="str">
        <f t="shared" si="16"/>
        <v/>
      </c>
      <c r="P164" s="107"/>
      <c r="Q164" s="37" t="str">
        <f t="shared" si="17"/>
        <v/>
      </c>
    </row>
    <row r="165" spans="1:17">
      <c r="A165" s="107" t="s">
        <v>1176</v>
      </c>
      <c r="B165" s="133"/>
      <c r="C165" s="123"/>
      <c r="D165" s="134"/>
      <c r="E165" s="123"/>
      <c r="F165" s="123"/>
      <c r="G165" s="152" t="str">
        <f t="shared" si="12"/>
        <v/>
      </c>
      <c r="H165" s="123"/>
      <c r="I165" s="152" t="str">
        <f t="shared" si="13"/>
        <v/>
      </c>
      <c r="J165" s="123"/>
      <c r="K165" s="37" t="str">
        <f t="shared" si="14"/>
        <v/>
      </c>
      <c r="L165" s="123"/>
      <c r="M165" s="152" t="str">
        <f t="shared" si="15"/>
        <v/>
      </c>
      <c r="N165" s="123"/>
      <c r="O165" s="152" t="str">
        <f t="shared" si="16"/>
        <v/>
      </c>
      <c r="P165" s="107"/>
      <c r="Q165" s="37" t="str">
        <f t="shared" si="17"/>
        <v/>
      </c>
    </row>
    <row r="166" spans="1:17">
      <c r="A166" s="107" t="s">
        <v>1177</v>
      </c>
      <c r="B166" s="133"/>
      <c r="C166" s="123"/>
      <c r="D166" s="134"/>
      <c r="E166" s="123"/>
      <c r="F166" s="123"/>
      <c r="G166" s="152" t="str">
        <f t="shared" si="12"/>
        <v/>
      </c>
      <c r="H166" s="123"/>
      <c r="I166" s="152" t="str">
        <f t="shared" si="13"/>
        <v/>
      </c>
      <c r="J166" s="123"/>
      <c r="K166" s="37" t="str">
        <f t="shared" si="14"/>
        <v/>
      </c>
      <c r="L166" s="123"/>
      <c r="M166" s="152" t="str">
        <f t="shared" si="15"/>
        <v/>
      </c>
      <c r="N166" s="123"/>
      <c r="O166" s="152" t="str">
        <f t="shared" si="16"/>
        <v/>
      </c>
      <c r="P166" s="107"/>
      <c r="Q166" s="37" t="str">
        <f t="shared" si="17"/>
        <v/>
      </c>
    </row>
    <row r="167" spans="1:17">
      <c r="A167" s="107" t="s">
        <v>1178</v>
      </c>
      <c r="B167" s="133"/>
      <c r="C167" s="123"/>
      <c r="D167" s="134"/>
      <c r="E167" s="123"/>
      <c r="F167" s="123"/>
      <c r="G167" s="152" t="str">
        <f t="shared" si="12"/>
        <v/>
      </c>
      <c r="H167" s="123"/>
      <c r="I167" s="152" t="str">
        <f t="shared" si="13"/>
        <v/>
      </c>
      <c r="J167" s="123"/>
      <c r="K167" s="37" t="str">
        <f t="shared" si="14"/>
        <v/>
      </c>
      <c r="L167" s="123"/>
      <c r="M167" s="152" t="str">
        <f t="shared" si="15"/>
        <v/>
      </c>
      <c r="N167" s="123"/>
      <c r="O167" s="152" t="str">
        <f t="shared" si="16"/>
        <v/>
      </c>
      <c r="P167" s="107"/>
      <c r="Q167" s="37" t="str">
        <f t="shared" si="17"/>
        <v/>
      </c>
    </row>
    <row r="168" spans="1:17">
      <c r="A168" s="107" t="s">
        <v>1179</v>
      </c>
      <c r="B168" s="133"/>
      <c r="C168" s="123"/>
      <c r="D168" s="134"/>
      <c r="E168" s="123"/>
      <c r="F168" s="123"/>
      <c r="G168" s="152" t="str">
        <f t="shared" si="12"/>
        <v/>
      </c>
      <c r="H168" s="123"/>
      <c r="I168" s="152" t="str">
        <f t="shared" si="13"/>
        <v/>
      </c>
      <c r="J168" s="123"/>
      <c r="K168" s="37" t="str">
        <f t="shared" si="14"/>
        <v/>
      </c>
      <c r="L168" s="123"/>
      <c r="M168" s="152" t="str">
        <f t="shared" si="15"/>
        <v/>
      </c>
      <c r="N168" s="123"/>
      <c r="O168" s="152" t="str">
        <f t="shared" si="16"/>
        <v/>
      </c>
      <c r="P168" s="107"/>
      <c r="Q168" s="37" t="str">
        <f t="shared" si="17"/>
        <v/>
      </c>
    </row>
    <row r="169" spans="1:17">
      <c r="A169" s="107" t="s">
        <v>1180</v>
      </c>
      <c r="B169" s="133"/>
      <c r="C169" s="123"/>
      <c r="D169" s="134"/>
      <c r="E169" s="123"/>
      <c r="F169" s="123"/>
      <c r="G169" s="152" t="str">
        <f t="shared" si="12"/>
        <v/>
      </c>
      <c r="H169" s="123"/>
      <c r="I169" s="152" t="str">
        <f t="shared" si="13"/>
        <v/>
      </c>
      <c r="J169" s="123"/>
      <c r="K169" s="37" t="str">
        <f t="shared" si="14"/>
        <v/>
      </c>
      <c r="L169" s="123"/>
      <c r="M169" s="152" t="str">
        <f t="shared" si="15"/>
        <v/>
      </c>
      <c r="N169" s="123"/>
      <c r="O169" s="152" t="str">
        <f t="shared" si="16"/>
        <v/>
      </c>
      <c r="P169" s="107"/>
      <c r="Q169" s="37" t="str">
        <f t="shared" si="17"/>
        <v/>
      </c>
    </row>
    <row r="170" spans="1:17">
      <c r="A170" s="107" t="s">
        <v>1181</v>
      </c>
      <c r="B170" s="133"/>
      <c r="C170" s="123"/>
      <c r="D170" s="134"/>
      <c r="E170" s="123"/>
      <c r="F170" s="123"/>
      <c r="G170" s="152" t="str">
        <f t="shared" si="12"/>
        <v/>
      </c>
      <c r="H170" s="123"/>
      <c r="I170" s="152" t="str">
        <f t="shared" si="13"/>
        <v/>
      </c>
      <c r="J170" s="123"/>
      <c r="K170" s="37" t="str">
        <f t="shared" si="14"/>
        <v/>
      </c>
      <c r="L170" s="123"/>
      <c r="M170" s="152" t="str">
        <f t="shared" si="15"/>
        <v/>
      </c>
      <c r="N170" s="123"/>
      <c r="O170" s="152" t="str">
        <f t="shared" si="16"/>
        <v/>
      </c>
      <c r="P170" s="107"/>
      <c r="Q170" s="37" t="str">
        <f t="shared" si="17"/>
        <v/>
      </c>
    </row>
    <row r="171" spans="1:17">
      <c r="A171" s="107" t="s">
        <v>1182</v>
      </c>
      <c r="B171" s="133"/>
      <c r="C171" s="123"/>
      <c r="D171" s="134"/>
      <c r="E171" s="123"/>
      <c r="F171" s="123"/>
      <c r="G171" s="152" t="str">
        <f t="shared" si="12"/>
        <v/>
      </c>
      <c r="H171" s="123"/>
      <c r="I171" s="152" t="str">
        <f t="shared" si="13"/>
        <v/>
      </c>
      <c r="J171" s="123"/>
      <c r="K171" s="37" t="str">
        <f t="shared" si="14"/>
        <v/>
      </c>
      <c r="L171" s="123"/>
      <c r="M171" s="152" t="str">
        <f t="shared" si="15"/>
        <v/>
      </c>
      <c r="N171" s="123"/>
      <c r="O171" s="152" t="str">
        <f t="shared" si="16"/>
        <v/>
      </c>
      <c r="P171" s="107"/>
      <c r="Q171" s="37" t="str">
        <f t="shared" si="17"/>
        <v/>
      </c>
    </row>
    <row r="172" spans="1:17">
      <c r="A172" s="107" t="s">
        <v>1183</v>
      </c>
      <c r="B172" s="133"/>
      <c r="C172" s="123"/>
      <c r="D172" s="134"/>
      <c r="E172" s="123"/>
      <c r="F172" s="123"/>
      <c r="G172" s="152" t="str">
        <f t="shared" si="12"/>
        <v/>
      </c>
      <c r="H172" s="123"/>
      <c r="I172" s="152" t="str">
        <f t="shared" si="13"/>
        <v/>
      </c>
      <c r="J172" s="123"/>
      <c r="K172" s="37" t="str">
        <f t="shared" si="14"/>
        <v/>
      </c>
      <c r="L172" s="123"/>
      <c r="M172" s="152" t="str">
        <f t="shared" si="15"/>
        <v/>
      </c>
      <c r="N172" s="123"/>
      <c r="O172" s="152" t="str">
        <f t="shared" si="16"/>
        <v/>
      </c>
      <c r="P172" s="107"/>
      <c r="Q172" s="37" t="str">
        <f t="shared" si="17"/>
        <v/>
      </c>
    </row>
    <row r="173" spans="1:17">
      <c r="A173" s="107" t="s">
        <v>1184</v>
      </c>
      <c r="B173" s="133"/>
      <c r="C173" s="123"/>
      <c r="D173" s="134"/>
      <c r="E173" s="123"/>
      <c r="F173" s="123"/>
      <c r="G173" s="152" t="str">
        <f t="shared" si="12"/>
        <v/>
      </c>
      <c r="H173" s="123"/>
      <c r="I173" s="152" t="str">
        <f t="shared" si="13"/>
        <v/>
      </c>
      <c r="J173" s="123"/>
      <c r="K173" s="37" t="str">
        <f t="shared" si="14"/>
        <v/>
      </c>
      <c r="L173" s="123"/>
      <c r="M173" s="152" t="str">
        <f t="shared" si="15"/>
        <v/>
      </c>
      <c r="N173" s="123"/>
      <c r="O173" s="152" t="str">
        <f t="shared" si="16"/>
        <v/>
      </c>
      <c r="P173" s="107"/>
      <c r="Q173" s="37" t="str">
        <f t="shared" si="17"/>
        <v/>
      </c>
    </row>
    <row r="174" spans="1:17">
      <c r="A174" s="107" t="s">
        <v>1185</v>
      </c>
      <c r="B174" s="133"/>
      <c r="C174" s="123"/>
      <c r="D174" s="134"/>
      <c r="E174" s="123"/>
      <c r="F174" s="123"/>
      <c r="G174" s="152" t="str">
        <f t="shared" si="12"/>
        <v/>
      </c>
      <c r="H174" s="123"/>
      <c r="I174" s="152" t="str">
        <f t="shared" si="13"/>
        <v/>
      </c>
      <c r="J174" s="123"/>
      <c r="K174" s="37" t="str">
        <f t="shared" si="14"/>
        <v/>
      </c>
      <c r="L174" s="123"/>
      <c r="M174" s="152" t="str">
        <f t="shared" si="15"/>
        <v/>
      </c>
      <c r="N174" s="123"/>
      <c r="O174" s="152" t="str">
        <f t="shared" si="16"/>
        <v/>
      </c>
      <c r="P174" s="107"/>
      <c r="Q174" s="37" t="str">
        <f t="shared" si="17"/>
        <v/>
      </c>
    </row>
    <row r="175" spans="1:17">
      <c r="A175" s="107" t="s">
        <v>1186</v>
      </c>
      <c r="B175" s="133"/>
      <c r="C175" s="123"/>
      <c r="D175" s="134"/>
      <c r="E175" s="123"/>
      <c r="F175" s="123"/>
      <c r="G175" s="152" t="str">
        <f t="shared" si="12"/>
        <v/>
      </c>
      <c r="H175" s="123"/>
      <c r="I175" s="152" t="str">
        <f t="shared" si="13"/>
        <v/>
      </c>
      <c r="J175" s="123"/>
      <c r="K175" s="37" t="str">
        <f t="shared" si="14"/>
        <v/>
      </c>
      <c r="L175" s="123"/>
      <c r="M175" s="152" t="str">
        <f t="shared" si="15"/>
        <v/>
      </c>
      <c r="N175" s="123"/>
      <c r="O175" s="152" t="str">
        <f t="shared" si="16"/>
        <v/>
      </c>
      <c r="P175" s="107"/>
      <c r="Q175" s="37" t="str">
        <f t="shared" si="17"/>
        <v/>
      </c>
    </row>
    <row r="176" spans="1:17">
      <c r="A176" s="107" t="s">
        <v>1187</v>
      </c>
      <c r="B176" s="133"/>
      <c r="C176" s="123"/>
      <c r="D176" s="134"/>
      <c r="E176" s="123"/>
      <c r="F176" s="123"/>
      <c r="G176" s="152" t="str">
        <f t="shared" si="12"/>
        <v/>
      </c>
      <c r="H176" s="123"/>
      <c r="I176" s="152" t="str">
        <f t="shared" si="13"/>
        <v/>
      </c>
      <c r="J176" s="123"/>
      <c r="K176" s="37" t="str">
        <f t="shared" si="14"/>
        <v/>
      </c>
      <c r="L176" s="123"/>
      <c r="M176" s="152" t="str">
        <f t="shared" si="15"/>
        <v/>
      </c>
      <c r="N176" s="123"/>
      <c r="O176" s="152" t="str">
        <f t="shared" si="16"/>
        <v/>
      </c>
      <c r="P176" s="107"/>
      <c r="Q176" s="37" t="str">
        <f t="shared" si="17"/>
        <v/>
      </c>
    </row>
    <row r="177" spans="1:17">
      <c r="A177" s="107" t="s">
        <v>1188</v>
      </c>
      <c r="B177" s="133"/>
      <c r="C177" s="123"/>
      <c r="D177" s="134"/>
      <c r="E177" s="123"/>
      <c r="F177" s="123"/>
      <c r="G177" s="152" t="str">
        <f t="shared" si="12"/>
        <v/>
      </c>
      <c r="H177" s="123"/>
      <c r="I177" s="152" t="str">
        <f t="shared" si="13"/>
        <v/>
      </c>
      <c r="J177" s="123"/>
      <c r="K177" s="37" t="str">
        <f t="shared" si="14"/>
        <v/>
      </c>
      <c r="L177" s="123"/>
      <c r="M177" s="152" t="str">
        <f t="shared" si="15"/>
        <v/>
      </c>
      <c r="N177" s="123"/>
      <c r="O177" s="152" t="str">
        <f t="shared" si="16"/>
        <v/>
      </c>
      <c r="P177" s="107"/>
      <c r="Q177" s="37" t="str">
        <f t="shared" si="17"/>
        <v/>
      </c>
    </row>
    <row r="178" spans="1:17">
      <c r="A178" s="107" t="s">
        <v>1189</v>
      </c>
      <c r="B178" s="133"/>
      <c r="C178" s="123"/>
      <c r="D178" s="134"/>
      <c r="E178" s="123"/>
      <c r="F178" s="123"/>
      <c r="G178" s="152" t="str">
        <f t="shared" si="12"/>
        <v/>
      </c>
      <c r="H178" s="123"/>
      <c r="I178" s="152" t="str">
        <f t="shared" si="13"/>
        <v/>
      </c>
      <c r="J178" s="123"/>
      <c r="K178" s="37" t="str">
        <f t="shared" si="14"/>
        <v/>
      </c>
      <c r="L178" s="123"/>
      <c r="M178" s="152" t="str">
        <f t="shared" si="15"/>
        <v/>
      </c>
      <c r="N178" s="123"/>
      <c r="O178" s="152" t="str">
        <f t="shared" si="16"/>
        <v/>
      </c>
      <c r="P178" s="107"/>
      <c r="Q178" s="37" t="str">
        <f t="shared" si="17"/>
        <v/>
      </c>
    </row>
    <row r="179" spans="1:17">
      <c r="A179" s="107" t="s">
        <v>1190</v>
      </c>
      <c r="B179" s="133"/>
      <c r="C179" s="123"/>
      <c r="D179" s="134"/>
      <c r="E179" s="123"/>
      <c r="F179" s="123"/>
      <c r="G179" s="152" t="str">
        <f t="shared" si="12"/>
        <v/>
      </c>
      <c r="H179" s="123"/>
      <c r="I179" s="152" t="str">
        <f t="shared" si="13"/>
        <v/>
      </c>
      <c r="J179" s="123"/>
      <c r="K179" s="37" t="str">
        <f t="shared" si="14"/>
        <v/>
      </c>
      <c r="L179" s="123"/>
      <c r="M179" s="152" t="str">
        <f t="shared" si="15"/>
        <v/>
      </c>
      <c r="N179" s="123"/>
      <c r="O179" s="152" t="str">
        <f t="shared" si="16"/>
        <v/>
      </c>
      <c r="P179" s="107"/>
      <c r="Q179" s="37" t="str">
        <f t="shared" si="17"/>
        <v/>
      </c>
    </row>
    <row r="180" spans="1:17">
      <c r="A180" s="107" t="s">
        <v>1191</v>
      </c>
      <c r="B180" s="133"/>
      <c r="C180" s="123"/>
      <c r="D180" s="134"/>
      <c r="E180" s="123"/>
      <c r="F180" s="123"/>
      <c r="G180" s="152" t="str">
        <f t="shared" si="12"/>
        <v/>
      </c>
      <c r="H180" s="123"/>
      <c r="I180" s="152" t="str">
        <f t="shared" si="13"/>
        <v/>
      </c>
      <c r="J180" s="123"/>
      <c r="K180" s="37" t="str">
        <f t="shared" si="14"/>
        <v/>
      </c>
      <c r="L180" s="123"/>
      <c r="M180" s="152" t="str">
        <f t="shared" si="15"/>
        <v/>
      </c>
      <c r="N180" s="123"/>
      <c r="O180" s="152" t="str">
        <f t="shared" si="16"/>
        <v/>
      </c>
      <c r="P180" s="107"/>
      <c r="Q180" s="37" t="str">
        <f t="shared" si="17"/>
        <v/>
      </c>
    </row>
    <row r="181" spans="1:17">
      <c r="A181" s="107" t="s">
        <v>1192</v>
      </c>
      <c r="B181" s="133"/>
      <c r="C181" s="123"/>
      <c r="D181" s="134"/>
      <c r="E181" s="123"/>
      <c r="F181" s="123"/>
      <c r="G181" s="152" t="str">
        <f t="shared" si="12"/>
        <v/>
      </c>
      <c r="H181" s="123"/>
      <c r="I181" s="152" t="str">
        <f t="shared" si="13"/>
        <v/>
      </c>
      <c r="J181" s="123"/>
      <c r="K181" s="37" t="str">
        <f t="shared" si="14"/>
        <v/>
      </c>
      <c r="L181" s="123"/>
      <c r="M181" s="152" t="str">
        <f t="shared" si="15"/>
        <v/>
      </c>
      <c r="N181" s="123"/>
      <c r="O181" s="152" t="str">
        <f t="shared" si="16"/>
        <v/>
      </c>
      <c r="P181" s="107"/>
      <c r="Q181" s="37" t="str">
        <f t="shared" si="17"/>
        <v/>
      </c>
    </row>
    <row r="182" spans="1:17">
      <c r="A182" s="107" t="s">
        <v>1193</v>
      </c>
      <c r="B182" s="133"/>
      <c r="C182" s="123"/>
      <c r="D182" s="134"/>
      <c r="E182" s="123"/>
      <c r="F182" s="123"/>
      <c r="G182" s="152" t="str">
        <f t="shared" si="12"/>
        <v/>
      </c>
      <c r="H182" s="123"/>
      <c r="I182" s="152" t="str">
        <f t="shared" si="13"/>
        <v/>
      </c>
      <c r="J182" s="123"/>
      <c r="K182" s="37" t="str">
        <f t="shared" si="14"/>
        <v/>
      </c>
      <c r="L182" s="123"/>
      <c r="M182" s="152" t="str">
        <f t="shared" si="15"/>
        <v/>
      </c>
      <c r="N182" s="123"/>
      <c r="O182" s="152" t="str">
        <f t="shared" si="16"/>
        <v/>
      </c>
      <c r="P182" s="107"/>
      <c r="Q182" s="37" t="str">
        <f t="shared" si="17"/>
        <v/>
      </c>
    </row>
    <row r="183" spans="1:17">
      <c r="A183" s="107" t="s">
        <v>1194</v>
      </c>
      <c r="B183" s="133"/>
      <c r="C183" s="123"/>
      <c r="D183" s="134"/>
      <c r="E183" s="123"/>
      <c r="F183" s="123"/>
      <c r="G183" s="152" t="str">
        <f t="shared" si="12"/>
        <v/>
      </c>
      <c r="H183" s="123"/>
      <c r="I183" s="152" t="str">
        <f t="shared" si="13"/>
        <v/>
      </c>
      <c r="J183" s="123"/>
      <c r="K183" s="37" t="str">
        <f t="shared" si="14"/>
        <v/>
      </c>
      <c r="L183" s="123"/>
      <c r="M183" s="152" t="str">
        <f t="shared" si="15"/>
        <v/>
      </c>
      <c r="N183" s="123"/>
      <c r="O183" s="152" t="str">
        <f t="shared" si="16"/>
        <v/>
      </c>
      <c r="P183" s="107"/>
      <c r="Q183" s="37" t="str">
        <f t="shared" si="17"/>
        <v/>
      </c>
    </row>
    <row r="184" spans="1:17">
      <c r="A184" s="107" t="s">
        <v>1195</v>
      </c>
      <c r="B184" s="133"/>
      <c r="C184" s="123"/>
      <c r="D184" s="134"/>
      <c r="E184" s="123"/>
      <c r="F184" s="123"/>
      <c r="G184" s="152" t="str">
        <f t="shared" si="12"/>
        <v/>
      </c>
      <c r="H184" s="123"/>
      <c r="I184" s="152" t="str">
        <f t="shared" si="13"/>
        <v/>
      </c>
      <c r="J184" s="123"/>
      <c r="K184" s="37" t="str">
        <f t="shared" si="14"/>
        <v/>
      </c>
      <c r="L184" s="123"/>
      <c r="M184" s="152" t="str">
        <f t="shared" si="15"/>
        <v/>
      </c>
      <c r="N184" s="123"/>
      <c r="O184" s="152" t="str">
        <f t="shared" si="16"/>
        <v/>
      </c>
      <c r="P184" s="107"/>
      <c r="Q184" s="37" t="str">
        <f t="shared" si="17"/>
        <v/>
      </c>
    </row>
    <row r="185" spans="1:17">
      <c r="A185" s="107" t="s">
        <v>1196</v>
      </c>
      <c r="B185" s="133"/>
      <c r="C185" s="123"/>
      <c r="D185" s="134"/>
      <c r="E185" s="123"/>
      <c r="F185" s="123"/>
      <c r="G185" s="152" t="str">
        <f t="shared" si="12"/>
        <v/>
      </c>
      <c r="H185" s="123"/>
      <c r="I185" s="152" t="str">
        <f t="shared" si="13"/>
        <v/>
      </c>
      <c r="J185" s="123"/>
      <c r="K185" s="37" t="str">
        <f t="shared" si="14"/>
        <v/>
      </c>
      <c r="L185" s="123"/>
      <c r="M185" s="152" t="str">
        <f t="shared" si="15"/>
        <v/>
      </c>
      <c r="N185" s="123"/>
      <c r="O185" s="152" t="str">
        <f t="shared" si="16"/>
        <v/>
      </c>
      <c r="P185" s="107"/>
      <c r="Q185" s="37" t="str">
        <f t="shared" si="17"/>
        <v/>
      </c>
    </row>
    <row r="186" spans="1:17">
      <c r="A186" s="107" t="s">
        <v>1197</v>
      </c>
      <c r="B186" s="133"/>
      <c r="C186" s="123"/>
      <c r="D186" s="134"/>
      <c r="E186" s="123"/>
      <c r="F186" s="123"/>
      <c r="G186" s="152" t="str">
        <f t="shared" si="12"/>
        <v/>
      </c>
      <c r="H186" s="123"/>
      <c r="I186" s="152" t="str">
        <f t="shared" si="13"/>
        <v/>
      </c>
      <c r="J186" s="123"/>
      <c r="K186" s="37" t="str">
        <f t="shared" si="14"/>
        <v/>
      </c>
      <c r="L186" s="123"/>
      <c r="M186" s="152" t="str">
        <f t="shared" si="15"/>
        <v/>
      </c>
      <c r="N186" s="123"/>
      <c r="O186" s="152" t="str">
        <f t="shared" si="16"/>
        <v/>
      </c>
      <c r="P186" s="107"/>
      <c r="Q186" s="37" t="str">
        <f t="shared" si="17"/>
        <v/>
      </c>
    </row>
    <row r="187" spans="1:17">
      <c r="A187" s="107" t="s">
        <v>1198</v>
      </c>
      <c r="B187" s="133"/>
      <c r="C187" s="123"/>
      <c r="D187" s="134"/>
      <c r="E187" s="123"/>
      <c r="F187" s="123"/>
      <c r="G187" s="152" t="str">
        <f t="shared" si="12"/>
        <v/>
      </c>
      <c r="H187" s="123"/>
      <c r="I187" s="152" t="str">
        <f t="shared" si="13"/>
        <v/>
      </c>
      <c r="J187" s="123"/>
      <c r="K187" s="37" t="str">
        <f t="shared" si="14"/>
        <v/>
      </c>
      <c r="L187" s="123"/>
      <c r="M187" s="152" t="str">
        <f t="shared" si="15"/>
        <v/>
      </c>
      <c r="N187" s="123"/>
      <c r="O187" s="152" t="str">
        <f t="shared" si="16"/>
        <v/>
      </c>
      <c r="P187" s="107"/>
      <c r="Q187" s="37" t="str">
        <f t="shared" si="17"/>
        <v/>
      </c>
    </row>
    <row r="188" spans="1:17">
      <c r="A188" s="107" t="s">
        <v>1199</v>
      </c>
      <c r="B188" s="133"/>
      <c r="C188" s="123"/>
      <c r="D188" s="134"/>
      <c r="E188" s="123"/>
      <c r="F188" s="123"/>
      <c r="G188" s="152" t="str">
        <f t="shared" si="12"/>
        <v/>
      </c>
      <c r="H188" s="123"/>
      <c r="I188" s="152" t="str">
        <f t="shared" si="13"/>
        <v/>
      </c>
      <c r="J188" s="123"/>
      <c r="K188" s="37" t="str">
        <f t="shared" si="14"/>
        <v/>
      </c>
      <c r="L188" s="123"/>
      <c r="M188" s="152" t="str">
        <f t="shared" si="15"/>
        <v/>
      </c>
      <c r="N188" s="123"/>
      <c r="O188" s="152" t="str">
        <f t="shared" si="16"/>
        <v/>
      </c>
      <c r="P188" s="107"/>
      <c r="Q188" s="37" t="str">
        <f t="shared" si="17"/>
        <v/>
      </c>
    </row>
    <row r="189" spans="1:17">
      <c r="A189" s="107" t="s">
        <v>1200</v>
      </c>
      <c r="B189" s="133"/>
      <c r="C189" s="123"/>
      <c r="D189" s="134"/>
      <c r="E189" s="123"/>
      <c r="F189" s="123"/>
      <c r="G189" s="152" t="str">
        <f t="shared" si="12"/>
        <v/>
      </c>
      <c r="H189" s="123"/>
      <c r="I189" s="152" t="str">
        <f t="shared" si="13"/>
        <v/>
      </c>
      <c r="J189" s="123"/>
      <c r="K189" s="37" t="str">
        <f t="shared" si="14"/>
        <v/>
      </c>
      <c r="L189" s="123"/>
      <c r="M189" s="152" t="str">
        <f t="shared" si="15"/>
        <v/>
      </c>
      <c r="N189" s="123"/>
      <c r="O189" s="152" t="str">
        <f t="shared" si="16"/>
        <v/>
      </c>
      <c r="P189" s="107"/>
      <c r="Q189" s="37" t="str">
        <f t="shared" si="17"/>
        <v/>
      </c>
    </row>
    <row r="190" spans="1:17">
      <c r="A190" s="107" t="s">
        <v>1201</v>
      </c>
      <c r="B190" s="133"/>
      <c r="C190" s="123"/>
      <c r="D190" s="134"/>
      <c r="E190" s="123"/>
      <c r="F190" s="123"/>
      <c r="G190" s="152" t="str">
        <f t="shared" si="12"/>
        <v/>
      </c>
      <c r="H190" s="123"/>
      <c r="I190" s="152" t="str">
        <f t="shared" si="13"/>
        <v/>
      </c>
      <c r="J190" s="123"/>
      <c r="K190" s="37" t="str">
        <f t="shared" si="14"/>
        <v/>
      </c>
      <c r="L190" s="123"/>
      <c r="M190" s="152" t="str">
        <f t="shared" si="15"/>
        <v/>
      </c>
      <c r="N190" s="123"/>
      <c r="O190" s="152" t="str">
        <f t="shared" si="16"/>
        <v/>
      </c>
      <c r="P190" s="107"/>
      <c r="Q190" s="37" t="str">
        <f t="shared" si="17"/>
        <v/>
      </c>
    </row>
    <row r="191" spans="1:17">
      <c r="A191" s="107" t="s">
        <v>1202</v>
      </c>
      <c r="B191" s="133"/>
      <c r="C191" s="123"/>
      <c r="D191" s="134"/>
      <c r="E191" s="123"/>
      <c r="F191" s="123"/>
      <c r="G191" s="152" t="str">
        <f t="shared" si="12"/>
        <v/>
      </c>
      <c r="H191" s="123"/>
      <c r="I191" s="152" t="str">
        <f t="shared" si="13"/>
        <v/>
      </c>
      <c r="J191" s="123"/>
      <c r="K191" s="37" t="str">
        <f t="shared" si="14"/>
        <v/>
      </c>
      <c r="L191" s="123"/>
      <c r="M191" s="152" t="str">
        <f t="shared" si="15"/>
        <v/>
      </c>
      <c r="N191" s="123"/>
      <c r="O191" s="152" t="str">
        <f t="shared" si="16"/>
        <v/>
      </c>
      <c r="P191" s="107"/>
      <c r="Q191" s="37" t="str">
        <f t="shared" si="17"/>
        <v/>
      </c>
    </row>
    <row r="192" spans="1:17">
      <c r="A192" s="107" t="s">
        <v>1203</v>
      </c>
      <c r="B192" s="133"/>
      <c r="C192" s="123"/>
      <c r="D192" s="134"/>
      <c r="E192" s="123"/>
      <c r="F192" s="123"/>
      <c r="G192" s="152" t="str">
        <f t="shared" si="12"/>
        <v/>
      </c>
      <c r="H192" s="123"/>
      <c r="I192" s="152" t="str">
        <f t="shared" si="13"/>
        <v/>
      </c>
      <c r="J192" s="123"/>
      <c r="K192" s="37" t="str">
        <f t="shared" si="14"/>
        <v/>
      </c>
      <c r="L192" s="123"/>
      <c r="M192" s="152" t="str">
        <f t="shared" si="15"/>
        <v/>
      </c>
      <c r="N192" s="123"/>
      <c r="O192" s="152" t="str">
        <f t="shared" si="16"/>
        <v/>
      </c>
      <c r="P192" s="107"/>
      <c r="Q192" s="37" t="str">
        <f t="shared" si="17"/>
        <v/>
      </c>
    </row>
    <row r="193" spans="1:17">
      <c r="A193" s="107" t="s">
        <v>1204</v>
      </c>
      <c r="B193" s="133"/>
      <c r="C193" s="123"/>
      <c r="D193" s="134"/>
      <c r="E193" s="123"/>
      <c r="F193" s="123"/>
      <c r="G193" s="152" t="str">
        <f t="shared" si="12"/>
        <v/>
      </c>
      <c r="H193" s="123"/>
      <c r="I193" s="152" t="str">
        <f t="shared" si="13"/>
        <v/>
      </c>
      <c r="J193" s="123"/>
      <c r="K193" s="37" t="str">
        <f t="shared" si="14"/>
        <v/>
      </c>
      <c r="L193" s="123"/>
      <c r="M193" s="152" t="str">
        <f t="shared" si="15"/>
        <v/>
      </c>
      <c r="N193" s="123"/>
      <c r="O193" s="152" t="str">
        <f t="shared" si="16"/>
        <v/>
      </c>
      <c r="P193" s="107"/>
      <c r="Q193" s="37" t="str">
        <f t="shared" si="17"/>
        <v/>
      </c>
    </row>
    <row r="194" spans="1:17">
      <c r="A194" s="107" t="s">
        <v>1205</v>
      </c>
      <c r="B194" s="133"/>
      <c r="C194" s="123"/>
      <c r="D194" s="134"/>
      <c r="E194" s="123"/>
      <c r="F194" s="123"/>
      <c r="G194" s="152" t="str">
        <f t="shared" si="12"/>
        <v/>
      </c>
      <c r="H194" s="123"/>
      <c r="I194" s="152" t="str">
        <f t="shared" si="13"/>
        <v/>
      </c>
      <c r="J194" s="123"/>
      <c r="K194" s="37" t="str">
        <f t="shared" si="14"/>
        <v/>
      </c>
      <c r="L194" s="123"/>
      <c r="M194" s="152" t="str">
        <f t="shared" si="15"/>
        <v/>
      </c>
      <c r="N194" s="123"/>
      <c r="O194" s="152" t="str">
        <f t="shared" si="16"/>
        <v/>
      </c>
      <c r="P194" s="107"/>
      <c r="Q194" s="37" t="str">
        <f t="shared" si="17"/>
        <v/>
      </c>
    </row>
    <row r="195" spans="1:17">
      <c r="A195" s="107" t="s">
        <v>1206</v>
      </c>
      <c r="B195" s="133"/>
      <c r="C195" s="123"/>
      <c r="D195" s="134"/>
      <c r="E195" s="123"/>
      <c r="F195" s="123"/>
      <c r="G195" s="152" t="str">
        <f t="shared" si="12"/>
        <v/>
      </c>
      <c r="H195" s="123"/>
      <c r="I195" s="152" t="str">
        <f t="shared" si="13"/>
        <v/>
      </c>
      <c r="J195" s="123"/>
      <c r="K195" s="37" t="str">
        <f t="shared" si="14"/>
        <v/>
      </c>
      <c r="L195" s="123"/>
      <c r="M195" s="152" t="str">
        <f t="shared" si="15"/>
        <v/>
      </c>
      <c r="N195" s="123"/>
      <c r="O195" s="152" t="str">
        <f t="shared" si="16"/>
        <v/>
      </c>
      <c r="P195" s="107"/>
      <c r="Q195" s="37" t="str">
        <f t="shared" si="17"/>
        <v/>
      </c>
    </row>
    <row r="196" spans="1:17">
      <c r="A196" s="107" t="s">
        <v>1207</v>
      </c>
      <c r="B196" s="133"/>
      <c r="C196" s="123"/>
      <c r="D196" s="134"/>
      <c r="E196" s="123"/>
      <c r="F196" s="123"/>
      <c r="G196" s="152" t="str">
        <f t="shared" si="12"/>
        <v/>
      </c>
      <c r="H196" s="123"/>
      <c r="I196" s="152" t="str">
        <f t="shared" si="13"/>
        <v/>
      </c>
      <c r="J196" s="123"/>
      <c r="K196" s="37" t="str">
        <f t="shared" si="14"/>
        <v/>
      </c>
      <c r="L196" s="123"/>
      <c r="M196" s="152" t="str">
        <f t="shared" si="15"/>
        <v/>
      </c>
      <c r="N196" s="123"/>
      <c r="O196" s="152" t="str">
        <f t="shared" si="16"/>
        <v/>
      </c>
      <c r="P196" s="107"/>
      <c r="Q196" s="37" t="str">
        <f t="shared" si="17"/>
        <v/>
      </c>
    </row>
    <row r="197" spans="1:17">
      <c r="A197" s="107" t="s">
        <v>1208</v>
      </c>
      <c r="B197" s="133"/>
      <c r="C197" s="123"/>
      <c r="D197" s="134"/>
      <c r="E197" s="123"/>
      <c r="F197" s="123"/>
      <c r="G197" s="152" t="str">
        <f t="shared" si="12"/>
        <v/>
      </c>
      <c r="H197" s="123"/>
      <c r="I197" s="152" t="str">
        <f t="shared" si="13"/>
        <v/>
      </c>
      <c r="J197" s="123"/>
      <c r="K197" s="37" t="str">
        <f t="shared" si="14"/>
        <v/>
      </c>
      <c r="L197" s="123"/>
      <c r="M197" s="152" t="str">
        <f t="shared" si="15"/>
        <v/>
      </c>
      <c r="N197" s="123"/>
      <c r="O197" s="152" t="str">
        <f t="shared" si="16"/>
        <v/>
      </c>
      <c r="P197" s="107"/>
      <c r="Q197" s="37" t="str">
        <f t="shared" si="17"/>
        <v/>
      </c>
    </row>
    <row r="198" spans="1:17">
      <c r="A198" s="107" t="s">
        <v>1209</v>
      </c>
      <c r="B198" s="133"/>
      <c r="C198" s="123"/>
      <c r="D198" s="134"/>
      <c r="E198" s="123"/>
      <c r="F198" s="123"/>
      <c r="G198" s="152" t="str">
        <f t="shared" ref="G198:G261" si="18">IF(E198="","",IFERROR(LEFT(E198, SEARCH("-", E198) - 1), E198))</f>
        <v/>
      </c>
      <c r="H198" s="123"/>
      <c r="I198" s="152" t="str">
        <f t="shared" ref="I198:I261" si="19">IF(LEN(E198)-LEN(SUBSTITUTE(E198,"-",""))=0, "", IF(LEN(E198)-LEN(SUBSTITUTE(E198,"-",""))=1, IFERROR(MID(E198, FIND("-",E198)+1, LEN(E198)), ""), IFERROR(MID(E198, FIND("-",E198)+1, FIND("-",E198,FIND("-",E198)+1)-FIND("-",E198)-1), "")))</f>
        <v/>
      </c>
      <c r="J198" s="123"/>
      <c r="K198" s="37"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123"/>
      <c r="M198" s="152"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123"/>
      <c r="O198" s="152" t="str">
        <f t="shared" ref="O198:O261" si="22">IF(LEN(E198)-LEN(SUBSTITUTE(E198,"-",""))&lt;=3,"",RIGHT(E198,LEN(E198)-FIND("@",SUBSTITUTE(E198,"-","@",LEN(E198)-LEN(SUBSTITUTE(E198,"-",""))))))</f>
        <v/>
      </c>
      <c r="P198" s="107"/>
      <c r="Q198" s="37" t="str">
        <f t="shared" si="17"/>
        <v/>
      </c>
    </row>
    <row r="199" spans="1:17">
      <c r="A199" s="107" t="s">
        <v>1210</v>
      </c>
      <c r="B199" s="133"/>
      <c r="C199" s="123"/>
      <c r="D199" s="134"/>
      <c r="E199" s="123"/>
      <c r="F199" s="123"/>
      <c r="G199" s="152" t="str">
        <f t="shared" si="18"/>
        <v/>
      </c>
      <c r="H199" s="123"/>
      <c r="I199" s="152" t="str">
        <f t="shared" si="19"/>
        <v/>
      </c>
      <c r="J199" s="123"/>
      <c r="K199" s="37" t="str">
        <f t="shared" si="20"/>
        <v/>
      </c>
      <c r="L199" s="123"/>
      <c r="M199" s="152" t="str">
        <f t="shared" si="21"/>
        <v/>
      </c>
      <c r="N199" s="123"/>
      <c r="O199" s="152" t="str">
        <f t="shared" si="22"/>
        <v/>
      </c>
      <c r="P199" s="107"/>
      <c r="Q199" s="37" t="str">
        <f t="shared" ref="Q199:Q262" si="23">IF(G199="","",(IF(I199="",1,IF(K199="",2,IF(M199="",3,IF(O199="",4,5))))))</f>
        <v/>
      </c>
    </row>
    <row r="200" spans="1:17">
      <c r="A200" s="107" t="s">
        <v>1211</v>
      </c>
      <c r="B200" s="133"/>
      <c r="C200" s="123"/>
      <c r="D200" s="134"/>
      <c r="E200" s="123"/>
      <c r="F200" s="123"/>
      <c r="G200" s="152" t="str">
        <f t="shared" si="18"/>
        <v/>
      </c>
      <c r="H200" s="123"/>
      <c r="I200" s="152" t="str">
        <f t="shared" si="19"/>
        <v/>
      </c>
      <c r="J200" s="123"/>
      <c r="K200" s="37" t="str">
        <f t="shared" si="20"/>
        <v/>
      </c>
      <c r="L200" s="123"/>
      <c r="M200" s="152" t="str">
        <f t="shared" si="21"/>
        <v/>
      </c>
      <c r="N200" s="123"/>
      <c r="O200" s="152" t="str">
        <f t="shared" si="22"/>
        <v/>
      </c>
      <c r="P200" s="107"/>
      <c r="Q200" s="37" t="str">
        <f t="shared" si="23"/>
        <v/>
      </c>
    </row>
    <row r="201" spans="1:17">
      <c r="A201" s="107" t="s">
        <v>1212</v>
      </c>
      <c r="B201" s="133"/>
      <c r="C201" s="123"/>
      <c r="D201" s="134"/>
      <c r="E201" s="123"/>
      <c r="F201" s="123"/>
      <c r="G201" s="152" t="str">
        <f t="shared" si="18"/>
        <v/>
      </c>
      <c r="H201" s="123"/>
      <c r="I201" s="152" t="str">
        <f t="shared" si="19"/>
        <v/>
      </c>
      <c r="J201" s="123"/>
      <c r="K201" s="37" t="str">
        <f t="shared" si="20"/>
        <v/>
      </c>
      <c r="L201" s="123"/>
      <c r="M201" s="152" t="str">
        <f t="shared" si="21"/>
        <v/>
      </c>
      <c r="N201" s="123"/>
      <c r="O201" s="152" t="str">
        <f t="shared" si="22"/>
        <v/>
      </c>
      <c r="P201" s="107"/>
      <c r="Q201" s="37" t="str">
        <f t="shared" si="23"/>
        <v/>
      </c>
    </row>
    <row r="202" spans="1:17">
      <c r="A202" s="107" t="s">
        <v>1213</v>
      </c>
      <c r="B202" s="133"/>
      <c r="C202" s="123"/>
      <c r="D202" s="134"/>
      <c r="E202" s="123"/>
      <c r="F202" s="123"/>
      <c r="G202" s="152" t="str">
        <f t="shared" si="18"/>
        <v/>
      </c>
      <c r="H202" s="123"/>
      <c r="I202" s="152" t="str">
        <f t="shared" si="19"/>
        <v/>
      </c>
      <c r="J202" s="123"/>
      <c r="K202" s="37" t="str">
        <f t="shared" si="20"/>
        <v/>
      </c>
      <c r="L202" s="123"/>
      <c r="M202" s="152" t="str">
        <f t="shared" si="21"/>
        <v/>
      </c>
      <c r="N202" s="123"/>
      <c r="O202" s="152" t="str">
        <f t="shared" si="22"/>
        <v/>
      </c>
      <c r="P202" s="107"/>
      <c r="Q202" s="37" t="str">
        <f t="shared" si="23"/>
        <v/>
      </c>
    </row>
    <row r="203" spans="1:17">
      <c r="A203" s="107" t="s">
        <v>1214</v>
      </c>
      <c r="B203" s="133"/>
      <c r="C203" s="123"/>
      <c r="D203" s="134"/>
      <c r="E203" s="123"/>
      <c r="F203" s="123"/>
      <c r="G203" s="152" t="str">
        <f t="shared" si="18"/>
        <v/>
      </c>
      <c r="H203" s="123"/>
      <c r="I203" s="152" t="str">
        <f t="shared" si="19"/>
        <v/>
      </c>
      <c r="J203" s="123"/>
      <c r="K203" s="37" t="str">
        <f t="shared" si="20"/>
        <v/>
      </c>
      <c r="L203" s="123"/>
      <c r="M203" s="152" t="str">
        <f t="shared" si="21"/>
        <v/>
      </c>
      <c r="N203" s="123"/>
      <c r="O203" s="152" t="str">
        <f t="shared" si="22"/>
        <v/>
      </c>
      <c r="P203" s="107"/>
      <c r="Q203" s="37" t="str">
        <f t="shared" si="23"/>
        <v/>
      </c>
    </row>
    <row r="204" spans="1:17">
      <c r="A204" s="107" t="s">
        <v>1215</v>
      </c>
      <c r="B204" s="133"/>
      <c r="C204" s="123"/>
      <c r="D204" s="134"/>
      <c r="E204" s="123"/>
      <c r="F204" s="123"/>
      <c r="G204" s="152" t="str">
        <f t="shared" si="18"/>
        <v/>
      </c>
      <c r="H204" s="123"/>
      <c r="I204" s="152" t="str">
        <f t="shared" si="19"/>
        <v/>
      </c>
      <c r="J204" s="123"/>
      <c r="K204" s="37" t="str">
        <f t="shared" si="20"/>
        <v/>
      </c>
      <c r="L204" s="123"/>
      <c r="M204" s="152" t="str">
        <f t="shared" si="21"/>
        <v/>
      </c>
      <c r="N204" s="123"/>
      <c r="O204" s="152" t="str">
        <f t="shared" si="22"/>
        <v/>
      </c>
      <c r="P204" s="107"/>
      <c r="Q204" s="37" t="str">
        <f t="shared" si="23"/>
        <v/>
      </c>
    </row>
    <row r="205" spans="1:17">
      <c r="A205" s="107" t="s">
        <v>1216</v>
      </c>
      <c r="B205" s="133"/>
      <c r="C205" s="123"/>
      <c r="D205" s="134"/>
      <c r="E205" s="123"/>
      <c r="F205" s="123"/>
      <c r="G205" s="152" t="str">
        <f t="shared" si="18"/>
        <v/>
      </c>
      <c r="H205" s="123"/>
      <c r="I205" s="152" t="str">
        <f t="shared" si="19"/>
        <v/>
      </c>
      <c r="J205" s="123"/>
      <c r="K205" s="37" t="str">
        <f t="shared" si="20"/>
        <v/>
      </c>
      <c r="L205" s="123"/>
      <c r="M205" s="152" t="str">
        <f t="shared" si="21"/>
        <v/>
      </c>
      <c r="N205" s="123"/>
      <c r="O205" s="152" t="str">
        <f t="shared" si="22"/>
        <v/>
      </c>
      <c r="P205" s="107"/>
      <c r="Q205" s="37" t="str">
        <f t="shared" si="23"/>
        <v/>
      </c>
    </row>
    <row r="206" spans="1:17">
      <c r="A206" s="107" t="s">
        <v>1217</v>
      </c>
      <c r="B206" s="133"/>
      <c r="C206" s="123"/>
      <c r="D206" s="134"/>
      <c r="E206" s="123"/>
      <c r="F206" s="123"/>
      <c r="G206" s="152" t="str">
        <f t="shared" si="18"/>
        <v/>
      </c>
      <c r="H206" s="123"/>
      <c r="I206" s="152" t="str">
        <f t="shared" si="19"/>
        <v/>
      </c>
      <c r="J206" s="123"/>
      <c r="K206" s="37" t="str">
        <f t="shared" si="20"/>
        <v/>
      </c>
      <c r="L206" s="123"/>
      <c r="M206" s="152" t="str">
        <f t="shared" si="21"/>
        <v/>
      </c>
      <c r="N206" s="123"/>
      <c r="O206" s="152" t="str">
        <f t="shared" si="22"/>
        <v/>
      </c>
      <c r="P206" s="107"/>
      <c r="Q206" s="37" t="str">
        <f t="shared" si="23"/>
        <v/>
      </c>
    </row>
    <row r="207" spans="1:17">
      <c r="A207" s="107" t="s">
        <v>1218</v>
      </c>
      <c r="B207" s="133"/>
      <c r="C207" s="123"/>
      <c r="D207" s="134"/>
      <c r="E207" s="123"/>
      <c r="F207" s="123"/>
      <c r="G207" s="152" t="str">
        <f t="shared" si="18"/>
        <v/>
      </c>
      <c r="H207" s="123"/>
      <c r="I207" s="152" t="str">
        <f t="shared" si="19"/>
        <v/>
      </c>
      <c r="J207" s="123"/>
      <c r="K207" s="37" t="str">
        <f t="shared" si="20"/>
        <v/>
      </c>
      <c r="L207" s="123"/>
      <c r="M207" s="152" t="str">
        <f t="shared" si="21"/>
        <v/>
      </c>
      <c r="N207" s="123"/>
      <c r="O207" s="152" t="str">
        <f t="shared" si="22"/>
        <v/>
      </c>
      <c r="P207" s="107"/>
      <c r="Q207" s="37" t="str">
        <f t="shared" si="23"/>
        <v/>
      </c>
    </row>
    <row r="208" spans="1:17">
      <c r="A208" s="107" t="s">
        <v>1219</v>
      </c>
      <c r="B208" s="133"/>
      <c r="C208" s="123"/>
      <c r="D208" s="134"/>
      <c r="E208" s="123"/>
      <c r="F208" s="123"/>
      <c r="G208" s="152" t="str">
        <f t="shared" si="18"/>
        <v/>
      </c>
      <c r="H208" s="123"/>
      <c r="I208" s="152" t="str">
        <f t="shared" si="19"/>
        <v/>
      </c>
      <c r="J208" s="123"/>
      <c r="K208" s="37" t="str">
        <f t="shared" si="20"/>
        <v/>
      </c>
      <c r="L208" s="123"/>
      <c r="M208" s="152" t="str">
        <f t="shared" si="21"/>
        <v/>
      </c>
      <c r="N208" s="123"/>
      <c r="O208" s="152" t="str">
        <f t="shared" si="22"/>
        <v/>
      </c>
      <c r="P208" s="107"/>
      <c r="Q208" s="37" t="str">
        <f t="shared" si="23"/>
        <v/>
      </c>
    </row>
    <row r="209" spans="1:17">
      <c r="A209" s="107" t="s">
        <v>1220</v>
      </c>
      <c r="B209" s="133"/>
      <c r="C209" s="123"/>
      <c r="D209" s="134"/>
      <c r="E209" s="123"/>
      <c r="F209" s="123"/>
      <c r="G209" s="152" t="str">
        <f t="shared" si="18"/>
        <v/>
      </c>
      <c r="H209" s="123"/>
      <c r="I209" s="152" t="str">
        <f t="shared" si="19"/>
        <v/>
      </c>
      <c r="J209" s="123"/>
      <c r="K209" s="37" t="str">
        <f t="shared" si="20"/>
        <v/>
      </c>
      <c r="L209" s="123"/>
      <c r="M209" s="152" t="str">
        <f t="shared" si="21"/>
        <v/>
      </c>
      <c r="N209" s="123"/>
      <c r="O209" s="152" t="str">
        <f t="shared" si="22"/>
        <v/>
      </c>
      <c r="P209" s="107"/>
      <c r="Q209" s="37" t="str">
        <f t="shared" si="23"/>
        <v/>
      </c>
    </row>
    <row r="210" spans="1:17">
      <c r="A210" s="107" t="s">
        <v>1221</v>
      </c>
      <c r="B210" s="133"/>
      <c r="C210" s="123"/>
      <c r="D210" s="134"/>
      <c r="E210" s="123"/>
      <c r="F210" s="123"/>
      <c r="G210" s="152" t="str">
        <f t="shared" si="18"/>
        <v/>
      </c>
      <c r="H210" s="123"/>
      <c r="I210" s="152" t="str">
        <f t="shared" si="19"/>
        <v/>
      </c>
      <c r="J210" s="123"/>
      <c r="K210" s="37" t="str">
        <f t="shared" si="20"/>
        <v/>
      </c>
      <c r="L210" s="123"/>
      <c r="M210" s="152" t="str">
        <f t="shared" si="21"/>
        <v/>
      </c>
      <c r="N210" s="123"/>
      <c r="O210" s="152" t="str">
        <f t="shared" si="22"/>
        <v/>
      </c>
      <c r="P210" s="107"/>
      <c r="Q210" s="37" t="str">
        <f t="shared" si="23"/>
        <v/>
      </c>
    </row>
    <row r="211" spans="1:17">
      <c r="A211" s="107" t="s">
        <v>1222</v>
      </c>
      <c r="B211" s="133"/>
      <c r="C211" s="123"/>
      <c r="D211" s="134"/>
      <c r="E211" s="123"/>
      <c r="F211" s="123"/>
      <c r="G211" s="152" t="str">
        <f t="shared" si="18"/>
        <v/>
      </c>
      <c r="H211" s="123"/>
      <c r="I211" s="152" t="str">
        <f t="shared" si="19"/>
        <v/>
      </c>
      <c r="J211" s="123"/>
      <c r="K211" s="37" t="str">
        <f t="shared" si="20"/>
        <v/>
      </c>
      <c r="L211" s="123"/>
      <c r="M211" s="152" t="str">
        <f t="shared" si="21"/>
        <v/>
      </c>
      <c r="N211" s="123"/>
      <c r="O211" s="152" t="str">
        <f t="shared" si="22"/>
        <v/>
      </c>
      <c r="P211" s="107"/>
      <c r="Q211" s="37" t="str">
        <f t="shared" si="23"/>
        <v/>
      </c>
    </row>
    <row r="212" spans="1:17">
      <c r="A212" s="107" t="s">
        <v>1223</v>
      </c>
      <c r="B212" s="133"/>
      <c r="C212" s="123"/>
      <c r="D212" s="134"/>
      <c r="E212" s="123"/>
      <c r="F212" s="123"/>
      <c r="G212" s="152" t="str">
        <f t="shared" si="18"/>
        <v/>
      </c>
      <c r="H212" s="123"/>
      <c r="I212" s="152" t="str">
        <f t="shared" si="19"/>
        <v/>
      </c>
      <c r="J212" s="123"/>
      <c r="K212" s="37" t="str">
        <f t="shared" si="20"/>
        <v/>
      </c>
      <c r="L212" s="123"/>
      <c r="M212" s="152" t="str">
        <f t="shared" si="21"/>
        <v/>
      </c>
      <c r="N212" s="123"/>
      <c r="O212" s="152" t="str">
        <f t="shared" si="22"/>
        <v/>
      </c>
      <c r="P212" s="107"/>
      <c r="Q212" s="37" t="str">
        <f t="shared" si="23"/>
        <v/>
      </c>
    </row>
    <row r="213" spans="1:17">
      <c r="A213" s="107" t="s">
        <v>1224</v>
      </c>
      <c r="B213" s="133"/>
      <c r="C213" s="123"/>
      <c r="D213" s="134"/>
      <c r="E213" s="123"/>
      <c r="F213" s="123"/>
      <c r="G213" s="152" t="str">
        <f t="shared" si="18"/>
        <v/>
      </c>
      <c r="H213" s="123"/>
      <c r="I213" s="152" t="str">
        <f t="shared" si="19"/>
        <v/>
      </c>
      <c r="J213" s="123"/>
      <c r="K213" s="37" t="str">
        <f t="shared" si="20"/>
        <v/>
      </c>
      <c r="L213" s="123"/>
      <c r="M213" s="152" t="str">
        <f t="shared" si="21"/>
        <v/>
      </c>
      <c r="N213" s="123"/>
      <c r="O213" s="152" t="str">
        <f t="shared" si="22"/>
        <v/>
      </c>
      <c r="P213" s="107"/>
      <c r="Q213" s="37" t="str">
        <f t="shared" si="23"/>
        <v/>
      </c>
    </row>
    <row r="214" spans="1:17">
      <c r="A214" s="107" t="s">
        <v>1225</v>
      </c>
      <c r="B214" s="107"/>
      <c r="C214" s="123"/>
      <c r="D214" s="134"/>
      <c r="E214" s="123"/>
      <c r="F214" s="123"/>
      <c r="G214" s="152" t="str">
        <f t="shared" si="18"/>
        <v/>
      </c>
      <c r="H214" s="123"/>
      <c r="I214" s="152" t="str">
        <f t="shared" si="19"/>
        <v/>
      </c>
      <c r="J214" s="123"/>
      <c r="K214" s="37" t="str">
        <f t="shared" si="20"/>
        <v/>
      </c>
      <c r="L214" s="123"/>
      <c r="M214" s="152" t="str">
        <f t="shared" si="21"/>
        <v/>
      </c>
      <c r="N214" s="123"/>
      <c r="O214" s="152" t="str">
        <f t="shared" si="22"/>
        <v/>
      </c>
      <c r="P214" s="107"/>
      <c r="Q214" s="37" t="str">
        <f t="shared" si="23"/>
        <v/>
      </c>
    </row>
    <row r="215" spans="1:17">
      <c r="A215" s="107" t="s">
        <v>1226</v>
      </c>
      <c r="B215" s="107"/>
      <c r="C215" s="123"/>
      <c r="D215" s="134"/>
      <c r="E215" s="123"/>
      <c r="F215" s="123"/>
      <c r="G215" s="152" t="str">
        <f t="shared" si="18"/>
        <v/>
      </c>
      <c r="H215" s="123"/>
      <c r="I215" s="152" t="str">
        <f t="shared" si="19"/>
        <v/>
      </c>
      <c r="J215" s="123"/>
      <c r="K215" s="37" t="str">
        <f t="shared" si="20"/>
        <v/>
      </c>
      <c r="L215" s="123"/>
      <c r="M215" s="152" t="str">
        <f t="shared" si="21"/>
        <v/>
      </c>
      <c r="N215" s="123"/>
      <c r="O215" s="152" t="str">
        <f t="shared" si="22"/>
        <v/>
      </c>
      <c r="P215" s="107"/>
      <c r="Q215" s="37" t="str">
        <f t="shared" si="23"/>
        <v/>
      </c>
    </row>
    <row r="216" spans="1:17">
      <c r="A216" s="107" t="s">
        <v>1227</v>
      </c>
      <c r="B216" s="107"/>
      <c r="C216" s="123"/>
      <c r="D216" s="134"/>
      <c r="E216" s="123"/>
      <c r="F216" s="123"/>
      <c r="G216" s="152" t="str">
        <f t="shared" si="18"/>
        <v/>
      </c>
      <c r="H216" s="123"/>
      <c r="I216" s="152" t="str">
        <f t="shared" si="19"/>
        <v/>
      </c>
      <c r="J216" s="123"/>
      <c r="K216" s="37" t="str">
        <f t="shared" si="20"/>
        <v/>
      </c>
      <c r="L216" s="123"/>
      <c r="M216" s="152" t="str">
        <f t="shared" si="21"/>
        <v/>
      </c>
      <c r="N216" s="123"/>
      <c r="O216" s="152" t="str">
        <f t="shared" si="22"/>
        <v/>
      </c>
      <c r="P216" s="107"/>
      <c r="Q216" s="37" t="str">
        <f t="shared" si="23"/>
        <v/>
      </c>
    </row>
    <row r="217" spans="1:17">
      <c r="A217" s="107" t="s">
        <v>1228</v>
      </c>
      <c r="B217" s="107"/>
      <c r="C217" s="123"/>
      <c r="D217" s="134"/>
      <c r="E217" s="123"/>
      <c r="F217" s="123"/>
      <c r="G217" s="152" t="str">
        <f t="shared" si="18"/>
        <v/>
      </c>
      <c r="H217" s="123"/>
      <c r="I217" s="152" t="str">
        <f t="shared" si="19"/>
        <v/>
      </c>
      <c r="J217" s="123"/>
      <c r="K217" s="37" t="str">
        <f t="shared" si="20"/>
        <v/>
      </c>
      <c r="L217" s="123"/>
      <c r="M217" s="152" t="str">
        <f t="shared" si="21"/>
        <v/>
      </c>
      <c r="N217" s="123"/>
      <c r="O217" s="152" t="str">
        <f t="shared" si="22"/>
        <v/>
      </c>
      <c r="P217" s="107"/>
      <c r="Q217" s="37" t="str">
        <f t="shared" si="23"/>
        <v/>
      </c>
    </row>
    <row r="218" spans="1:17">
      <c r="A218" s="107" t="s">
        <v>1229</v>
      </c>
      <c r="B218" s="107"/>
      <c r="C218" s="123"/>
      <c r="D218" s="134"/>
      <c r="E218" s="123"/>
      <c r="F218" s="123"/>
      <c r="G218" s="152" t="str">
        <f t="shared" si="18"/>
        <v/>
      </c>
      <c r="H218" s="123"/>
      <c r="I218" s="152" t="str">
        <f t="shared" si="19"/>
        <v/>
      </c>
      <c r="J218" s="123"/>
      <c r="K218" s="37" t="str">
        <f t="shared" si="20"/>
        <v/>
      </c>
      <c r="L218" s="123"/>
      <c r="M218" s="152" t="str">
        <f t="shared" si="21"/>
        <v/>
      </c>
      <c r="N218" s="123"/>
      <c r="O218" s="152" t="str">
        <f t="shared" si="22"/>
        <v/>
      </c>
      <c r="P218" s="107"/>
      <c r="Q218" s="37" t="str">
        <f t="shared" si="23"/>
        <v/>
      </c>
    </row>
    <row r="219" spans="1:17">
      <c r="A219" s="107" t="s">
        <v>1230</v>
      </c>
      <c r="B219" s="107"/>
      <c r="C219" s="123"/>
      <c r="D219" s="134"/>
      <c r="E219" s="123"/>
      <c r="F219" s="123"/>
      <c r="G219" s="152" t="str">
        <f t="shared" si="18"/>
        <v/>
      </c>
      <c r="H219" s="123"/>
      <c r="I219" s="152" t="str">
        <f t="shared" si="19"/>
        <v/>
      </c>
      <c r="J219" s="123"/>
      <c r="K219" s="37" t="str">
        <f t="shared" si="20"/>
        <v/>
      </c>
      <c r="L219" s="123"/>
      <c r="M219" s="152" t="str">
        <f t="shared" si="21"/>
        <v/>
      </c>
      <c r="N219" s="123"/>
      <c r="O219" s="152" t="str">
        <f t="shared" si="22"/>
        <v/>
      </c>
      <c r="P219" s="107"/>
      <c r="Q219" s="37" t="str">
        <f t="shared" si="23"/>
        <v/>
      </c>
    </row>
    <row r="220" spans="1:17">
      <c r="A220" s="107" t="s">
        <v>1231</v>
      </c>
      <c r="B220" s="107"/>
      <c r="C220" s="123"/>
      <c r="D220" s="134"/>
      <c r="E220" s="123"/>
      <c r="F220" s="123"/>
      <c r="G220" s="152" t="str">
        <f t="shared" si="18"/>
        <v/>
      </c>
      <c r="H220" s="123"/>
      <c r="I220" s="152" t="str">
        <f t="shared" si="19"/>
        <v/>
      </c>
      <c r="J220" s="123"/>
      <c r="K220" s="37" t="str">
        <f t="shared" si="20"/>
        <v/>
      </c>
      <c r="L220" s="123"/>
      <c r="M220" s="152" t="str">
        <f t="shared" si="21"/>
        <v/>
      </c>
      <c r="N220" s="123"/>
      <c r="O220" s="152" t="str">
        <f t="shared" si="22"/>
        <v/>
      </c>
      <c r="P220" s="107"/>
      <c r="Q220" s="37" t="str">
        <f t="shared" si="23"/>
        <v/>
      </c>
    </row>
    <row r="221" spans="1:17">
      <c r="A221" s="107" t="s">
        <v>1232</v>
      </c>
      <c r="B221" s="107"/>
      <c r="C221" s="123"/>
      <c r="D221" s="134"/>
      <c r="E221" s="123"/>
      <c r="F221" s="123"/>
      <c r="G221" s="152" t="str">
        <f t="shared" si="18"/>
        <v/>
      </c>
      <c r="H221" s="123"/>
      <c r="I221" s="152" t="str">
        <f t="shared" si="19"/>
        <v/>
      </c>
      <c r="J221" s="123"/>
      <c r="K221" s="37" t="str">
        <f t="shared" si="20"/>
        <v/>
      </c>
      <c r="L221" s="123"/>
      <c r="M221" s="152" t="str">
        <f t="shared" si="21"/>
        <v/>
      </c>
      <c r="N221" s="123"/>
      <c r="O221" s="152" t="str">
        <f t="shared" si="22"/>
        <v/>
      </c>
      <c r="P221" s="107"/>
      <c r="Q221" s="37" t="str">
        <f t="shared" si="23"/>
        <v/>
      </c>
    </row>
    <row r="222" spans="1:17">
      <c r="A222" s="107" t="s">
        <v>1233</v>
      </c>
      <c r="B222" s="107"/>
      <c r="C222" s="123"/>
      <c r="D222" s="134"/>
      <c r="E222" s="123"/>
      <c r="F222" s="123"/>
      <c r="G222" s="152" t="str">
        <f t="shared" si="18"/>
        <v/>
      </c>
      <c r="H222" s="123"/>
      <c r="I222" s="152" t="str">
        <f t="shared" si="19"/>
        <v/>
      </c>
      <c r="J222" s="123"/>
      <c r="K222" s="37" t="str">
        <f t="shared" si="20"/>
        <v/>
      </c>
      <c r="L222" s="123"/>
      <c r="M222" s="152" t="str">
        <f t="shared" si="21"/>
        <v/>
      </c>
      <c r="N222" s="123"/>
      <c r="O222" s="152" t="str">
        <f t="shared" si="22"/>
        <v/>
      </c>
      <c r="P222" s="107"/>
      <c r="Q222" s="37" t="str">
        <f t="shared" si="23"/>
        <v/>
      </c>
    </row>
    <row r="223" spans="1:17">
      <c r="A223" s="107" t="s">
        <v>1234</v>
      </c>
      <c r="B223" s="107"/>
      <c r="C223" s="123"/>
      <c r="D223" s="134"/>
      <c r="E223" s="123"/>
      <c r="F223" s="123"/>
      <c r="G223" s="152" t="str">
        <f t="shared" si="18"/>
        <v/>
      </c>
      <c r="H223" s="123"/>
      <c r="I223" s="152" t="str">
        <f t="shared" si="19"/>
        <v/>
      </c>
      <c r="J223" s="123"/>
      <c r="K223" s="37" t="str">
        <f t="shared" si="20"/>
        <v/>
      </c>
      <c r="L223" s="123"/>
      <c r="M223" s="152" t="str">
        <f t="shared" si="21"/>
        <v/>
      </c>
      <c r="N223" s="123"/>
      <c r="O223" s="152" t="str">
        <f t="shared" si="22"/>
        <v/>
      </c>
      <c r="P223" s="107"/>
      <c r="Q223" s="37" t="str">
        <f t="shared" si="23"/>
        <v/>
      </c>
    </row>
    <row r="224" spans="1:17">
      <c r="A224" s="107" t="s">
        <v>1235</v>
      </c>
      <c r="B224" s="107"/>
      <c r="C224" s="123"/>
      <c r="D224" s="134"/>
      <c r="E224" s="123"/>
      <c r="F224" s="123"/>
      <c r="G224" s="152" t="str">
        <f t="shared" si="18"/>
        <v/>
      </c>
      <c r="H224" s="123"/>
      <c r="I224" s="152" t="str">
        <f t="shared" si="19"/>
        <v/>
      </c>
      <c r="J224" s="123"/>
      <c r="K224" s="37" t="str">
        <f t="shared" si="20"/>
        <v/>
      </c>
      <c r="L224" s="123"/>
      <c r="M224" s="152" t="str">
        <f t="shared" si="21"/>
        <v/>
      </c>
      <c r="N224" s="123"/>
      <c r="O224" s="152" t="str">
        <f t="shared" si="22"/>
        <v/>
      </c>
      <c r="P224" s="107"/>
      <c r="Q224" s="37" t="str">
        <f t="shared" si="23"/>
        <v/>
      </c>
    </row>
    <row r="225" spans="1:17">
      <c r="A225" s="107" t="s">
        <v>1236</v>
      </c>
      <c r="B225" s="107"/>
      <c r="C225" s="123"/>
      <c r="D225" s="134"/>
      <c r="E225" s="123"/>
      <c r="F225" s="123"/>
      <c r="G225" s="152" t="str">
        <f t="shared" si="18"/>
        <v/>
      </c>
      <c r="H225" s="123"/>
      <c r="I225" s="152" t="str">
        <f t="shared" si="19"/>
        <v/>
      </c>
      <c r="J225" s="123"/>
      <c r="K225" s="37" t="str">
        <f t="shared" si="20"/>
        <v/>
      </c>
      <c r="L225" s="123"/>
      <c r="M225" s="152" t="str">
        <f t="shared" si="21"/>
        <v/>
      </c>
      <c r="N225" s="123"/>
      <c r="O225" s="152" t="str">
        <f t="shared" si="22"/>
        <v/>
      </c>
      <c r="P225" s="107"/>
      <c r="Q225" s="37" t="str">
        <f t="shared" si="23"/>
        <v/>
      </c>
    </row>
    <row r="226" spans="1:17">
      <c r="A226" s="107" t="s">
        <v>1237</v>
      </c>
      <c r="B226" s="107"/>
      <c r="C226" s="123"/>
      <c r="D226" s="134"/>
      <c r="E226" s="123"/>
      <c r="F226" s="123"/>
      <c r="G226" s="152" t="str">
        <f t="shared" si="18"/>
        <v/>
      </c>
      <c r="H226" s="123"/>
      <c r="I226" s="152" t="str">
        <f t="shared" si="19"/>
        <v/>
      </c>
      <c r="J226" s="123"/>
      <c r="K226" s="37" t="str">
        <f t="shared" si="20"/>
        <v/>
      </c>
      <c r="L226" s="123"/>
      <c r="M226" s="152" t="str">
        <f t="shared" si="21"/>
        <v/>
      </c>
      <c r="N226" s="123"/>
      <c r="O226" s="152" t="str">
        <f t="shared" si="22"/>
        <v/>
      </c>
      <c r="P226" s="107"/>
      <c r="Q226" s="37" t="str">
        <f t="shared" si="23"/>
        <v/>
      </c>
    </row>
    <row r="227" spans="1:17">
      <c r="A227" s="107" t="s">
        <v>1238</v>
      </c>
      <c r="B227" s="107"/>
      <c r="C227" s="123"/>
      <c r="D227" s="134"/>
      <c r="E227" s="123"/>
      <c r="F227" s="123"/>
      <c r="G227" s="152" t="str">
        <f t="shared" si="18"/>
        <v/>
      </c>
      <c r="H227" s="123"/>
      <c r="I227" s="152" t="str">
        <f t="shared" si="19"/>
        <v/>
      </c>
      <c r="J227" s="123"/>
      <c r="K227" s="37" t="str">
        <f t="shared" si="20"/>
        <v/>
      </c>
      <c r="L227" s="123"/>
      <c r="M227" s="152" t="str">
        <f t="shared" si="21"/>
        <v/>
      </c>
      <c r="N227" s="123"/>
      <c r="O227" s="152" t="str">
        <f t="shared" si="22"/>
        <v/>
      </c>
      <c r="P227" s="107"/>
      <c r="Q227" s="37" t="str">
        <f t="shared" si="23"/>
        <v/>
      </c>
    </row>
    <row r="228" spans="1:17">
      <c r="A228" s="107" t="s">
        <v>1239</v>
      </c>
      <c r="B228" s="107"/>
      <c r="C228" s="123"/>
      <c r="D228" s="134"/>
      <c r="E228" s="123"/>
      <c r="F228" s="123"/>
      <c r="G228" s="152" t="str">
        <f t="shared" si="18"/>
        <v/>
      </c>
      <c r="H228" s="123"/>
      <c r="I228" s="152" t="str">
        <f t="shared" si="19"/>
        <v/>
      </c>
      <c r="J228" s="123"/>
      <c r="K228" s="37" t="str">
        <f t="shared" si="20"/>
        <v/>
      </c>
      <c r="L228" s="123"/>
      <c r="M228" s="152" t="str">
        <f t="shared" si="21"/>
        <v/>
      </c>
      <c r="N228" s="123"/>
      <c r="O228" s="152" t="str">
        <f t="shared" si="22"/>
        <v/>
      </c>
      <c r="P228" s="107"/>
      <c r="Q228" s="37" t="str">
        <f t="shared" si="23"/>
        <v/>
      </c>
    </row>
    <row r="229" spans="1:17">
      <c r="A229" s="107" t="s">
        <v>1240</v>
      </c>
      <c r="B229" s="107"/>
      <c r="C229" s="123"/>
      <c r="D229" s="134"/>
      <c r="E229" s="123"/>
      <c r="F229" s="123"/>
      <c r="G229" s="152" t="str">
        <f t="shared" si="18"/>
        <v/>
      </c>
      <c r="H229" s="123"/>
      <c r="I229" s="152" t="str">
        <f t="shared" si="19"/>
        <v/>
      </c>
      <c r="J229" s="123"/>
      <c r="K229" s="37" t="str">
        <f t="shared" si="20"/>
        <v/>
      </c>
      <c r="L229" s="123"/>
      <c r="M229" s="152" t="str">
        <f t="shared" si="21"/>
        <v/>
      </c>
      <c r="N229" s="123"/>
      <c r="O229" s="152" t="str">
        <f t="shared" si="22"/>
        <v/>
      </c>
      <c r="P229" s="107"/>
      <c r="Q229" s="37" t="str">
        <f t="shared" si="23"/>
        <v/>
      </c>
    </row>
    <row r="230" spans="1:17">
      <c r="A230" s="107" t="s">
        <v>1241</v>
      </c>
      <c r="B230" s="107"/>
      <c r="C230" s="123"/>
      <c r="D230" s="134"/>
      <c r="E230" s="123"/>
      <c r="F230" s="123"/>
      <c r="G230" s="152" t="str">
        <f t="shared" si="18"/>
        <v/>
      </c>
      <c r="H230" s="123"/>
      <c r="I230" s="152" t="str">
        <f t="shared" si="19"/>
        <v/>
      </c>
      <c r="J230" s="123"/>
      <c r="K230" s="37" t="str">
        <f t="shared" si="20"/>
        <v/>
      </c>
      <c r="L230" s="123"/>
      <c r="M230" s="152" t="str">
        <f t="shared" si="21"/>
        <v/>
      </c>
      <c r="N230" s="123"/>
      <c r="O230" s="152" t="str">
        <f t="shared" si="22"/>
        <v/>
      </c>
      <c r="P230" s="107"/>
      <c r="Q230" s="37" t="str">
        <f t="shared" si="23"/>
        <v/>
      </c>
    </row>
    <row r="231" spans="1:17">
      <c r="A231" s="107" t="s">
        <v>1242</v>
      </c>
      <c r="B231" s="107"/>
      <c r="C231" s="123"/>
      <c r="D231" s="134"/>
      <c r="E231" s="123"/>
      <c r="F231" s="123"/>
      <c r="G231" s="152" t="str">
        <f t="shared" si="18"/>
        <v/>
      </c>
      <c r="H231" s="123"/>
      <c r="I231" s="152" t="str">
        <f t="shared" si="19"/>
        <v/>
      </c>
      <c r="J231" s="123"/>
      <c r="K231" s="37" t="str">
        <f t="shared" si="20"/>
        <v/>
      </c>
      <c r="L231" s="123"/>
      <c r="M231" s="152" t="str">
        <f t="shared" si="21"/>
        <v/>
      </c>
      <c r="N231" s="123"/>
      <c r="O231" s="152" t="str">
        <f t="shared" si="22"/>
        <v/>
      </c>
      <c r="P231" s="107"/>
      <c r="Q231" s="37" t="str">
        <f t="shared" si="23"/>
        <v/>
      </c>
    </row>
    <row r="232" spans="1:17">
      <c r="A232" s="107" t="s">
        <v>1243</v>
      </c>
      <c r="B232" s="107"/>
      <c r="C232" s="123"/>
      <c r="D232" s="134"/>
      <c r="E232" s="123"/>
      <c r="F232" s="123"/>
      <c r="G232" s="152" t="str">
        <f t="shared" si="18"/>
        <v/>
      </c>
      <c r="H232" s="123"/>
      <c r="I232" s="152" t="str">
        <f t="shared" si="19"/>
        <v/>
      </c>
      <c r="J232" s="123"/>
      <c r="K232" s="37" t="str">
        <f t="shared" si="20"/>
        <v/>
      </c>
      <c r="L232" s="123"/>
      <c r="M232" s="152" t="str">
        <f t="shared" si="21"/>
        <v/>
      </c>
      <c r="N232" s="123"/>
      <c r="O232" s="152" t="str">
        <f t="shared" si="22"/>
        <v/>
      </c>
      <c r="P232" s="107"/>
      <c r="Q232" s="37" t="str">
        <f t="shared" si="23"/>
        <v/>
      </c>
    </row>
    <row r="233" spans="1:17">
      <c r="A233" s="107" t="s">
        <v>1244</v>
      </c>
      <c r="B233" s="107"/>
      <c r="C233" s="123"/>
      <c r="D233" s="134"/>
      <c r="E233" s="123"/>
      <c r="F233" s="123"/>
      <c r="G233" s="152" t="str">
        <f t="shared" si="18"/>
        <v/>
      </c>
      <c r="H233" s="123"/>
      <c r="I233" s="152" t="str">
        <f t="shared" si="19"/>
        <v/>
      </c>
      <c r="J233" s="123"/>
      <c r="K233" s="37" t="str">
        <f t="shared" si="20"/>
        <v/>
      </c>
      <c r="L233" s="123"/>
      <c r="M233" s="152" t="str">
        <f t="shared" si="21"/>
        <v/>
      </c>
      <c r="N233" s="123"/>
      <c r="O233" s="152" t="str">
        <f t="shared" si="22"/>
        <v/>
      </c>
      <c r="P233" s="107"/>
      <c r="Q233" s="37" t="str">
        <f t="shared" si="23"/>
        <v/>
      </c>
    </row>
    <row r="234" spans="1:17">
      <c r="A234" s="107" t="s">
        <v>1245</v>
      </c>
      <c r="B234" s="107"/>
      <c r="C234" s="123"/>
      <c r="D234" s="134"/>
      <c r="E234" s="123"/>
      <c r="F234" s="123"/>
      <c r="G234" s="152" t="str">
        <f t="shared" si="18"/>
        <v/>
      </c>
      <c r="H234" s="123"/>
      <c r="I234" s="152" t="str">
        <f t="shared" si="19"/>
        <v/>
      </c>
      <c r="J234" s="123"/>
      <c r="K234" s="37" t="str">
        <f t="shared" si="20"/>
        <v/>
      </c>
      <c r="L234" s="123"/>
      <c r="M234" s="152" t="str">
        <f t="shared" si="21"/>
        <v/>
      </c>
      <c r="N234" s="123"/>
      <c r="O234" s="152" t="str">
        <f t="shared" si="22"/>
        <v/>
      </c>
      <c r="P234" s="107"/>
      <c r="Q234" s="37" t="str">
        <f t="shared" si="23"/>
        <v/>
      </c>
    </row>
    <row r="235" spans="1:17">
      <c r="A235" s="107" t="s">
        <v>1246</v>
      </c>
      <c r="B235" s="107"/>
      <c r="C235" s="123"/>
      <c r="D235" s="134"/>
      <c r="E235" s="123"/>
      <c r="F235" s="123"/>
      <c r="G235" s="152" t="str">
        <f t="shared" si="18"/>
        <v/>
      </c>
      <c r="H235" s="123"/>
      <c r="I235" s="152" t="str">
        <f t="shared" si="19"/>
        <v/>
      </c>
      <c r="J235" s="123"/>
      <c r="K235" s="37" t="str">
        <f t="shared" si="20"/>
        <v/>
      </c>
      <c r="L235" s="123"/>
      <c r="M235" s="152" t="str">
        <f t="shared" si="21"/>
        <v/>
      </c>
      <c r="N235" s="123"/>
      <c r="O235" s="152" t="str">
        <f t="shared" si="22"/>
        <v/>
      </c>
      <c r="P235" s="107"/>
      <c r="Q235" s="37" t="str">
        <f t="shared" si="23"/>
        <v/>
      </c>
    </row>
    <row r="236" spans="1:17">
      <c r="A236" s="107" t="s">
        <v>1247</v>
      </c>
      <c r="B236" s="107"/>
      <c r="C236" s="123"/>
      <c r="D236" s="134"/>
      <c r="E236" s="123"/>
      <c r="F236" s="123"/>
      <c r="G236" s="152" t="str">
        <f t="shared" si="18"/>
        <v/>
      </c>
      <c r="H236" s="123"/>
      <c r="I236" s="152" t="str">
        <f t="shared" si="19"/>
        <v/>
      </c>
      <c r="J236" s="123"/>
      <c r="K236" s="37" t="str">
        <f t="shared" si="20"/>
        <v/>
      </c>
      <c r="L236" s="123"/>
      <c r="M236" s="152" t="str">
        <f t="shared" si="21"/>
        <v/>
      </c>
      <c r="N236" s="123"/>
      <c r="O236" s="152" t="str">
        <f t="shared" si="22"/>
        <v/>
      </c>
      <c r="P236" s="107"/>
      <c r="Q236" s="37" t="str">
        <f t="shared" si="23"/>
        <v/>
      </c>
    </row>
    <row r="237" spans="1:17">
      <c r="A237" s="107" t="s">
        <v>1248</v>
      </c>
      <c r="B237" s="107"/>
      <c r="C237" s="123"/>
      <c r="D237" s="134"/>
      <c r="E237" s="123"/>
      <c r="F237" s="123"/>
      <c r="G237" s="152" t="str">
        <f t="shared" si="18"/>
        <v/>
      </c>
      <c r="H237" s="123"/>
      <c r="I237" s="152" t="str">
        <f t="shared" si="19"/>
        <v/>
      </c>
      <c r="J237" s="123"/>
      <c r="K237" s="37" t="str">
        <f t="shared" si="20"/>
        <v/>
      </c>
      <c r="L237" s="123"/>
      <c r="M237" s="152" t="str">
        <f t="shared" si="21"/>
        <v/>
      </c>
      <c r="N237" s="123"/>
      <c r="O237" s="152" t="str">
        <f t="shared" si="22"/>
        <v/>
      </c>
      <c r="P237" s="107"/>
      <c r="Q237" s="37" t="str">
        <f t="shared" si="23"/>
        <v/>
      </c>
    </row>
    <row r="238" spans="1:17">
      <c r="A238" s="107" t="s">
        <v>1249</v>
      </c>
      <c r="B238" s="107"/>
      <c r="C238" s="123"/>
      <c r="D238" s="134"/>
      <c r="E238" s="123"/>
      <c r="F238" s="123"/>
      <c r="G238" s="152" t="str">
        <f t="shared" si="18"/>
        <v/>
      </c>
      <c r="H238" s="123"/>
      <c r="I238" s="152" t="str">
        <f t="shared" si="19"/>
        <v/>
      </c>
      <c r="J238" s="123"/>
      <c r="K238" s="37" t="str">
        <f t="shared" si="20"/>
        <v/>
      </c>
      <c r="L238" s="123"/>
      <c r="M238" s="152" t="str">
        <f t="shared" si="21"/>
        <v/>
      </c>
      <c r="N238" s="123"/>
      <c r="O238" s="152" t="str">
        <f t="shared" si="22"/>
        <v/>
      </c>
      <c r="P238" s="107"/>
      <c r="Q238" s="37" t="str">
        <f t="shared" si="23"/>
        <v/>
      </c>
    </row>
    <row r="239" spans="1:17">
      <c r="A239" s="107" t="s">
        <v>1250</v>
      </c>
      <c r="B239" s="107"/>
      <c r="C239" s="123"/>
      <c r="D239" s="134"/>
      <c r="E239" s="123"/>
      <c r="F239" s="123"/>
      <c r="G239" s="152" t="str">
        <f t="shared" si="18"/>
        <v/>
      </c>
      <c r="H239" s="123"/>
      <c r="I239" s="152" t="str">
        <f t="shared" si="19"/>
        <v/>
      </c>
      <c r="J239" s="123"/>
      <c r="K239" s="37" t="str">
        <f t="shared" si="20"/>
        <v/>
      </c>
      <c r="L239" s="123"/>
      <c r="M239" s="152" t="str">
        <f t="shared" si="21"/>
        <v/>
      </c>
      <c r="N239" s="123"/>
      <c r="O239" s="152" t="str">
        <f t="shared" si="22"/>
        <v/>
      </c>
      <c r="P239" s="107"/>
      <c r="Q239" s="37" t="str">
        <f t="shared" si="23"/>
        <v/>
      </c>
    </row>
    <row r="240" spans="1:17">
      <c r="A240" s="107" t="s">
        <v>1251</v>
      </c>
      <c r="B240" s="107"/>
      <c r="C240" s="123"/>
      <c r="D240" s="134"/>
      <c r="E240" s="123"/>
      <c r="F240" s="123"/>
      <c r="G240" s="152" t="str">
        <f t="shared" si="18"/>
        <v/>
      </c>
      <c r="H240" s="123"/>
      <c r="I240" s="152" t="str">
        <f t="shared" si="19"/>
        <v/>
      </c>
      <c r="J240" s="123"/>
      <c r="K240" s="37" t="str">
        <f t="shared" si="20"/>
        <v/>
      </c>
      <c r="L240" s="123"/>
      <c r="M240" s="152" t="str">
        <f t="shared" si="21"/>
        <v/>
      </c>
      <c r="N240" s="123"/>
      <c r="O240" s="152" t="str">
        <f t="shared" si="22"/>
        <v/>
      </c>
      <c r="P240" s="107"/>
      <c r="Q240" s="37" t="str">
        <f t="shared" si="23"/>
        <v/>
      </c>
    </row>
    <row r="241" spans="1:17">
      <c r="A241" s="107" t="s">
        <v>1252</v>
      </c>
      <c r="B241" s="107"/>
      <c r="C241" s="123"/>
      <c r="D241" s="134"/>
      <c r="E241" s="123"/>
      <c r="F241" s="123"/>
      <c r="G241" s="152" t="str">
        <f t="shared" si="18"/>
        <v/>
      </c>
      <c r="H241" s="123"/>
      <c r="I241" s="152" t="str">
        <f t="shared" si="19"/>
        <v/>
      </c>
      <c r="J241" s="123"/>
      <c r="K241" s="37" t="str">
        <f t="shared" si="20"/>
        <v/>
      </c>
      <c r="L241" s="123"/>
      <c r="M241" s="152" t="str">
        <f t="shared" si="21"/>
        <v/>
      </c>
      <c r="N241" s="123"/>
      <c r="O241" s="152" t="str">
        <f t="shared" si="22"/>
        <v/>
      </c>
      <c r="P241" s="107"/>
      <c r="Q241" s="37" t="str">
        <f t="shared" si="23"/>
        <v/>
      </c>
    </row>
    <row r="242" spans="1:17">
      <c r="A242" s="107" t="s">
        <v>1253</v>
      </c>
      <c r="B242" s="107"/>
      <c r="C242" s="123"/>
      <c r="D242" s="134"/>
      <c r="E242" s="123"/>
      <c r="F242" s="123"/>
      <c r="G242" s="152" t="str">
        <f t="shared" si="18"/>
        <v/>
      </c>
      <c r="H242" s="123"/>
      <c r="I242" s="152" t="str">
        <f t="shared" si="19"/>
        <v/>
      </c>
      <c r="J242" s="123"/>
      <c r="K242" s="37" t="str">
        <f t="shared" si="20"/>
        <v/>
      </c>
      <c r="L242" s="123"/>
      <c r="M242" s="152" t="str">
        <f t="shared" si="21"/>
        <v/>
      </c>
      <c r="N242" s="123"/>
      <c r="O242" s="152" t="str">
        <f t="shared" si="22"/>
        <v/>
      </c>
      <c r="P242" s="107"/>
      <c r="Q242" s="37" t="str">
        <f t="shared" si="23"/>
        <v/>
      </c>
    </row>
    <row r="243" spans="1:17">
      <c r="A243" s="107" t="s">
        <v>1254</v>
      </c>
      <c r="B243" s="107"/>
      <c r="C243" s="123"/>
      <c r="D243" s="134"/>
      <c r="E243" s="123"/>
      <c r="F243" s="123"/>
      <c r="G243" s="152" t="str">
        <f t="shared" si="18"/>
        <v/>
      </c>
      <c r="H243" s="123"/>
      <c r="I243" s="152" t="str">
        <f t="shared" si="19"/>
        <v/>
      </c>
      <c r="J243" s="123"/>
      <c r="K243" s="37" t="str">
        <f t="shared" si="20"/>
        <v/>
      </c>
      <c r="L243" s="123"/>
      <c r="M243" s="152" t="str">
        <f t="shared" si="21"/>
        <v/>
      </c>
      <c r="N243" s="123"/>
      <c r="O243" s="152" t="str">
        <f t="shared" si="22"/>
        <v/>
      </c>
      <c r="P243" s="107"/>
      <c r="Q243" s="37" t="str">
        <f t="shared" si="23"/>
        <v/>
      </c>
    </row>
    <row r="244" spans="1:17">
      <c r="A244" s="107" t="s">
        <v>1255</v>
      </c>
      <c r="B244" s="107"/>
      <c r="C244" s="123"/>
      <c r="D244" s="134"/>
      <c r="E244" s="123"/>
      <c r="F244" s="123"/>
      <c r="G244" s="152" t="str">
        <f t="shared" si="18"/>
        <v/>
      </c>
      <c r="H244" s="123"/>
      <c r="I244" s="152" t="str">
        <f t="shared" si="19"/>
        <v/>
      </c>
      <c r="J244" s="123"/>
      <c r="K244" s="37" t="str">
        <f t="shared" si="20"/>
        <v/>
      </c>
      <c r="L244" s="123"/>
      <c r="M244" s="152" t="str">
        <f t="shared" si="21"/>
        <v/>
      </c>
      <c r="N244" s="123"/>
      <c r="O244" s="152" t="str">
        <f t="shared" si="22"/>
        <v/>
      </c>
      <c r="P244" s="107"/>
      <c r="Q244" s="37" t="str">
        <f t="shared" si="23"/>
        <v/>
      </c>
    </row>
    <row r="245" spans="1:17">
      <c r="A245" s="107" t="s">
        <v>1256</v>
      </c>
      <c r="B245" s="107"/>
      <c r="C245" s="123"/>
      <c r="D245" s="134"/>
      <c r="E245" s="123"/>
      <c r="F245" s="123"/>
      <c r="G245" s="152" t="str">
        <f t="shared" si="18"/>
        <v/>
      </c>
      <c r="H245" s="123"/>
      <c r="I245" s="152" t="str">
        <f t="shared" si="19"/>
        <v/>
      </c>
      <c r="J245" s="123"/>
      <c r="K245" s="37" t="str">
        <f t="shared" si="20"/>
        <v/>
      </c>
      <c r="L245" s="123"/>
      <c r="M245" s="152" t="str">
        <f t="shared" si="21"/>
        <v/>
      </c>
      <c r="N245" s="123"/>
      <c r="O245" s="152" t="str">
        <f t="shared" si="22"/>
        <v/>
      </c>
      <c r="P245" s="107"/>
      <c r="Q245" s="37" t="str">
        <f t="shared" si="23"/>
        <v/>
      </c>
    </row>
    <row r="246" spans="1:17">
      <c r="A246" s="107" t="s">
        <v>1257</v>
      </c>
      <c r="B246" s="107"/>
      <c r="C246" s="123"/>
      <c r="D246" s="134"/>
      <c r="E246" s="123"/>
      <c r="F246" s="123"/>
      <c r="G246" s="152" t="str">
        <f t="shared" si="18"/>
        <v/>
      </c>
      <c r="H246" s="123"/>
      <c r="I246" s="152" t="str">
        <f t="shared" si="19"/>
        <v/>
      </c>
      <c r="J246" s="123"/>
      <c r="K246" s="37" t="str">
        <f t="shared" si="20"/>
        <v/>
      </c>
      <c r="L246" s="123"/>
      <c r="M246" s="152" t="str">
        <f t="shared" si="21"/>
        <v/>
      </c>
      <c r="N246" s="123"/>
      <c r="O246" s="152" t="str">
        <f t="shared" si="22"/>
        <v/>
      </c>
      <c r="P246" s="107"/>
      <c r="Q246" s="37" t="str">
        <f t="shared" si="23"/>
        <v/>
      </c>
    </row>
    <row r="247" spans="1:17">
      <c r="A247" s="107" t="s">
        <v>1258</v>
      </c>
      <c r="B247" s="107"/>
      <c r="C247" s="123"/>
      <c r="D247" s="134"/>
      <c r="E247" s="123"/>
      <c r="F247" s="123"/>
      <c r="G247" s="152" t="str">
        <f t="shared" si="18"/>
        <v/>
      </c>
      <c r="H247" s="123"/>
      <c r="I247" s="152" t="str">
        <f t="shared" si="19"/>
        <v/>
      </c>
      <c r="J247" s="123"/>
      <c r="K247" s="37" t="str">
        <f t="shared" si="20"/>
        <v/>
      </c>
      <c r="L247" s="123"/>
      <c r="M247" s="152" t="str">
        <f t="shared" si="21"/>
        <v/>
      </c>
      <c r="N247" s="123"/>
      <c r="O247" s="152" t="str">
        <f t="shared" si="22"/>
        <v/>
      </c>
      <c r="P247" s="107"/>
      <c r="Q247" s="37" t="str">
        <f t="shared" si="23"/>
        <v/>
      </c>
    </row>
    <row r="248" spans="1:17">
      <c r="A248" s="107" t="s">
        <v>1259</v>
      </c>
      <c r="B248" s="107"/>
      <c r="C248" s="123"/>
      <c r="D248" s="134"/>
      <c r="E248" s="123"/>
      <c r="F248" s="123"/>
      <c r="G248" s="152" t="str">
        <f t="shared" si="18"/>
        <v/>
      </c>
      <c r="H248" s="123"/>
      <c r="I248" s="152" t="str">
        <f t="shared" si="19"/>
        <v/>
      </c>
      <c r="J248" s="123"/>
      <c r="K248" s="37" t="str">
        <f t="shared" si="20"/>
        <v/>
      </c>
      <c r="L248" s="123"/>
      <c r="M248" s="152" t="str">
        <f t="shared" si="21"/>
        <v/>
      </c>
      <c r="N248" s="123"/>
      <c r="O248" s="152" t="str">
        <f t="shared" si="22"/>
        <v/>
      </c>
      <c r="P248" s="107"/>
      <c r="Q248" s="37" t="str">
        <f t="shared" si="23"/>
        <v/>
      </c>
    </row>
    <row r="249" spans="1:17">
      <c r="A249" s="107" t="s">
        <v>1260</v>
      </c>
      <c r="B249" s="107"/>
      <c r="C249" s="123"/>
      <c r="D249" s="134"/>
      <c r="E249" s="123"/>
      <c r="F249" s="123"/>
      <c r="G249" s="152" t="str">
        <f t="shared" si="18"/>
        <v/>
      </c>
      <c r="H249" s="123"/>
      <c r="I249" s="152" t="str">
        <f t="shared" si="19"/>
        <v/>
      </c>
      <c r="J249" s="123"/>
      <c r="K249" s="37" t="str">
        <f t="shared" si="20"/>
        <v/>
      </c>
      <c r="L249" s="123"/>
      <c r="M249" s="152" t="str">
        <f t="shared" si="21"/>
        <v/>
      </c>
      <c r="N249" s="123"/>
      <c r="O249" s="152" t="str">
        <f t="shared" si="22"/>
        <v/>
      </c>
      <c r="P249" s="107"/>
      <c r="Q249" s="37" t="str">
        <f t="shared" si="23"/>
        <v/>
      </c>
    </row>
    <row r="250" spans="1:17">
      <c r="A250" s="107" t="s">
        <v>1261</v>
      </c>
      <c r="B250" s="107"/>
      <c r="C250" s="123"/>
      <c r="D250" s="134"/>
      <c r="E250" s="123"/>
      <c r="F250" s="123"/>
      <c r="G250" s="152" t="str">
        <f t="shared" si="18"/>
        <v/>
      </c>
      <c r="H250" s="123"/>
      <c r="I250" s="152" t="str">
        <f t="shared" si="19"/>
        <v/>
      </c>
      <c r="J250" s="123"/>
      <c r="K250" s="37" t="str">
        <f t="shared" si="20"/>
        <v/>
      </c>
      <c r="L250" s="123"/>
      <c r="M250" s="152" t="str">
        <f t="shared" si="21"/>
        <v/>
      </c>
      <c r="N250" s="123"/>
      <c r="O250" s="152" t="str">
        <f t="shared" si="22"/>
        <v/>
      </c>
      <c r="P250" s="107"/>
      <c r="Q250" s="37" t="str">
        <f t="shared" si="23"/>
        <v/>
      </c>
    </row>
    <row r="251" spans="1:17">
      <c r="A251" s="107" t="s">
        <v>1262</v>
      </c>
      <c r="B251" s="107"/>
      <c r="C251" s="123"/>
      <c r="D251" s="134"/>
      <c r="E251" s="123"/>
      <c r="F251" s="123"/>
      <c r="G251" s="152" t="str">
        <f t="shared" si="18"/>
        <v/>
      </c>
      <c r="H251" s="123"/>
      <c r="I251" s="152" t="str">
        <f t="shared" si="19"/>
        <v/>
      </c>
      <c r="J251" s="123"/>
      <c r="K251" s="37" t="str">
        <f t="shared" si="20"/>
        <v/>
      </c>
      <c r="L251" s="123"/>
      <c r="M251" s="152" t="str">
        <f t="shared" si="21"/>
        <v/>
      </c>
      <c r="N251" s="123"/>
      <c r="O251" s="152" t="str">
        <f t="shared" si="22"/>
        <v/>
      </c>
      <c r="P251" s="107"/>
      <c r="Q251" s="37" t="str">
        <f t="shared" si="23"/>
        <v/>
      </c>
    </row>
    <row r="252" spans="1:17">
      <c r="A252" s="107" t="s">
        <v>1263</v>
      </c>
      <c r="B252" s="107"/>
      <c r="C252" s="123"/>
      <c r="D252" s="134"/>
      <c r="E252" s="123"/>
      <c r="F252" s="123"/>
      <c r="G252" s="152" t="str">
        <f t="shared" si="18"/>
        <v/>
      </c>
      <c r="H252" s="123"/>
      <c r="I252" s="152" t="str">
        <f t="shared" si="19"/>
        <v/>
      </c>
      <c r="J252" s="123"/>
      <c r="K252" s="37" t="str">
        <f t="shared" si="20"/>
        <v/>
      </c>
      <c r="L252" s="123"/>
      <c r="M252" s="152" t="str">
        <f t="shared" si="21"/>
        <v/>
      </c>
      <c r="N252" s="123"/>
      <c r="O252" s="152" t="str">
        <f t="shared" si="22"/>
        <v/>
      </c>
      <c r="P252" s="107"/>
      <c r="Q252" s="37" t="str">
        <f t="shared" si="23"/>
        <v/>
      </c>
    </row>
    <row r="253" spans="1:17">
      <c r="A253" s="107" t="s">
        <v>1264</v>
      </c>
      <c r="B253" s="107"/>
      <c r="C253" s="123"/>
      <c r="D253" s="134"/>
      <c r="E253" s="123"/>
      <c r="F253" s="123"/>
      <c r="G253" s="152" t="str">
        <f t="shared" si="18"/>
        <v/>
      </c>
      <c r="H253" s="123"/>
      <c r="I253" s="152" t="str">
        <f t="shared" si="19"/>
        <v/>
      </c>
      <c r="J253" s="123"/>
      <c r="K253" s="37" t="str">
        <f t="shared" si="20"/>
        <v/>
      </c>
      <c r="L253" s="123"/>
      <c r="M253" s="152" t="str">
        <f t="shared" si="21"/>
        <v/>
      </c>
      <c r="N253" s="123"/>
      <c r="O253" s="152" t="str">
        <f t="shared" si="22"/>
        <v/>
      </c>
      <c r="P253" s="107"/>
      <c r="Q253" s="37" t="str">
        <f t="shared" si="23"/>
        <v/>
      </c>
    </row>
    <row r="254" spans="1:17">
      <c r="A254" s="107" t="s">
        <v>1265</v>
      </c>
      <c r="B254" s="107"/>
      <c r="C254" s="123"/>
      <c r="D254" s="134"/>
      <c r="E254" s="123"/>
      <c r="F254" s="123"/>
      <c r="G254" s="152" t="str">
        <f t="shared" si="18"/>
        <v/>
      </c>
      <c r="H254" s="123"/>
      <c r="I254" s="152" t="str">
        <f t="shared" si="19"/>
        <v/>
      </c>
      <c r="J254" s="123"/>
      <c r="K254" s="37" t="str">
        <f t="shared" si="20"/>
        <v/>
      </c>
      <c r="L254" s="123"/>
      <c r="M254" s="152" t="str">
        <f t="shared" si="21"/>
        <v/>
      </c>
      <c r="N254" s="123"/>
      <c r="O254" s="152" t="str">
        <f t="shared" si="22"/>
        <v/>
      </c>
      <c r="P254" s="107"/>
      <c r="Q254" s="37" t="str">
        <f t="shared" si="23"/>
        <v/>
      </c>
    </row>
    <row r="255" spans="1:17">
      <c r="A255" s="107" t="s">
        <v>1266</v>
      </c>
      <c r="B255" s="107"/>
      <c r="C255" s="123"/>
      <c r="D255" s="134"/>
      <c r="E255" s="123"/>
      <c r="F255" s="123"/>
      <c r="G255" s="152" t="str">
        <f t="shared" si="18"/>
        <v/>
      </c>
      <c r="H255" s="123"/>
      <c r="I255" s="152" t="str">
        <f t="shared" si="19"/>
        <v/>
      </c>
      <c r="J255" s="123"/>
      <c r="K255" s="37" t="str">
        <f t="shared" si="20"/>
        <v/>
      </c>
      <c r="L255" s="123"/>
      <c r="M255" s="152" t="str">
        <f t="shared" si="21"/>
        <v/>
      </c>
      <c r="N255" s="123"/>
      <c r="O255" s="152" t="str">
        <f t="shared" si="22"/>
        <v/>
      </c>
      <c r="P255" s="107"/>
      <c r="Q255" s="37" t="str">
        <f t="shared" si="23"/>
        <v/>
      </c>
    </row>
    <row r="256" spans="1:17">
      <c r="A256" s="107" t="s">
        <v>1267</v>
      </c>
      <c r="B256" s="107"/>
      <c r="C256" s="123"/>
      <c r="D256" s="134"/>
      <c r="E256" s="123"/>
      <c r="F256" s="123"/>
      <c r="G256" s="152" t="str">
        <f t="shared" si="18"/>
        <v/>
      </c>
      <c r="H256" s="123"/>
      <c r="I256" s="152" t="str">
        <f t="shared" si="19"/>
        <v/>
      </c>
      <c r="J256" s="123"/>
      <c r="K256" s="37" t="str">
        <f t="shared" si="20"/>
        <v/>
      </c>
      <c r="L256" s="123"/>
      <c r="M256" s="152" t="str">
        <f t="shared" si="21"/>
        <v/>
      </c>
      <c r="N256" s="123"/>
      <c r="O256" s="152" t="str">
        <f t="shared" si="22"/>
        <v/>
      </c>
      <c r="P256" s="107"/>
      <c r="Q256" s="37" t="str">
        <f t="shared" si="23"/>
        <v/>
      </c>
    </row>
    <row r="257" spans="1:17">
      <c r="A257" s="107" t="s">
        <v>1268</v>
      </c>
      <c r="B257" s="107"/>
      <c r="C257" s="123"/>
      <c r="D257" s="134"/>
      <c r="E257" s="123"/>
      <c r="F257" s="123"/>
      <c r="G257" s="152" t="str">
        <f t="shared" si="18"/>
        <v/>
      </c>
      <c r="H257" s="123"/>
      <c r="I257" s="152" t="str">
        <f t="shared" si="19"/>
        <v/>
      </c>
      <c r="J257" s="123"/>
      <c r="K257" s="37" t="str">
        <f t="shared" si="20"/>
        <v/>
      </c>
      <c r="L257" s="123"/>
      <c r="M257" s="152" t="str">
        <f t="shared" si="21"/>
        <v/>
      </c>
      <c r="N257" s="123"/>
      <c r="O257" s="152" t="str">
        <f t="shared" si="22"/>
        <v/>
      </c>
      <c r="P257" s="107"/>
      <c r="Q257" s="37" t="str">
        <f t="shared" si="23"/>
        <v/>
      </c>
    </row>
    <row r="258" spans="1:17">
      <c r="A258" s="107" t="s">
        <v>1269</v>
      </c>
      <c r="B258" s="107"/>
      <c r="C258" s="123"/>
      <c r="D258" s="134"/>
      <c r="E258" s="123"/>
      <c r="F258" s="123"/>
      <c r="G258" s="152" t="str">
        <f t="shared" si="18"/>
        <v/>
      </c>
      <c r="H258" s="123"/>
      <c r="I258" s="152" t="str">
        <f t="shared" si="19"/>
        <v/>
      </c>
      <c r="J258" s="123"/>
      <c r="K258" s="37" t="str">
        <f t="shared" si="20"/>
        <v/>
      </c>
      <c r="L258" s="123"/>
      <c r="M258" s="152" t="str">
        <f t="shared" si="21"/>
        <v/>
      </c>
      <c r="N258" s="123"/>
      <c r="O258" s="152" t="str">
        <f t="shared" si="22"/>
        <v/>
      </c>
      <c r="P258" s="107"/>
      <c r="Q258" s="37" t="str">
        <f t="shared" si="23"/>
        <v/>
      </c>
    </row>
    <row r="259" spans="1:17">
      <c r="A259" s="107" t="s">
        <v>1270</v>
      </c>
      <c r="B259" s="107"/>
      <c r="C259" s="123"/>
      <c r="D259" s="134"/>
      <c r="E259" s="123"/>
      <c r="F259" s="123"/>
      <c r="G259" s="152" t="str">
        <f t="shared" si="18"/>
        <v/>
      </c>
      <c r="H259" s="123"/>
      <c r="I259" s="152" t="str">
        <f t="shared" si="19"/>
        <v/>
      </c>
      <c r="J259" s="123"/>
      <c r="K259" s="37" t="str">
        <f t="shared" si="20"/>
        <v/>
      </c>
      <c r="L259" s="123"/>
      <c r="M259" s="152" t="str">
        <f t="shared" si="21"/>
        <v/>
      </c>
      <c r="N259" s="123"/>
      <c r="O259" s="152" t="str">
        <f t="shared" si="22"/>
        <v/>
      </c>
      <c r="P259" s="107"/>
      <c r="Q259" s="37" t="str">
        <f t="shared" si="23"/>
        <v/>
      </c>
    </row>
    <row r="260" spans="1:17">
      <c r="A260" s="107" t="s">
        <v>1271</v>
      </c>
      <c r="B260" s="107"/>
      <c r="C260" s="123"/>
      <c r="D260" s="134"/>
      <c r="E260" s="123"/>
      <c r="F260" s="123"/>
      <c r="G260" s="152" t="str">
        <f t="shared" si="18"/>
        <v/>
      </c>
      <c r="H260" s="123"/>
      <c r="I260" s="152" t="str">
        <f t="shared" si="19"/>
        <v/>
      </c>
      <c r="J260" s="123"/>
      <c r="K260" s="37" t="str">
        <f t="shared" si="20"/>
        <v/>
      </c>
      <c r="L260" s="123"/>
      <c r="M260" s="152" t="str">
        <f t="shared" si="21"/>
        <v/>
      </c>
      <c r="N260" s="123"/>
      <c r="O260" s="152" t="str">
        <f t="shared" si="22"/>
        <v/>
      </c>
      <c r="P260" s="107"/>
      <c r="Q260" s="37" t="str">
        <f t="shared" si="23"/>
        <v/>
      </c>
    </row>
    <row r="261" spans="1:17">
      <c r="A261" s="107" t="s">
        <v>1272</v>
      </c>
      <c r="B261" s="107"/>
      <c r="C261" s="123"/>
      <c r="D261" s="134"/>
      <c r="E261" s="123"/>
      <c r="F261" s="123"/>
      <c r="G261" s="152" t="str">
        <f t="shared" si="18"/>
        <v/>
      </c>
      <c r="H261" s="123"/>
      <c r="I261" s="152" t="str">
        <f t="shared" si="19"/>
        <v/>
      </c>
      <c r="J261" s="123"/>
      <c r="K261" s="37" t="str">
        <f t="shared" si="20"/>
        <v/>
      </c>
      <c r="L261" s="123"/>
      <c r="M261" s="152" t="str">
        <f t="shared" si="21"/>
        <v/>
      </c>
      <c r="N261" s="123"/>
      <c r="O261" s="152" t="str">
        <f t="shared" si="22"/>
        <v/>
      </c>
      <c r="P261" s="107"/>
      <c r="Q261" s="37" t="str">
        <f t="shared" si="23"/>
        <v/>
      </c>
    </row>
    <row r="262" spans="1:17">
      <c r="A262" s="107" t="s">
        <v>1273</v>
      </c>
      <c r="B262" s="107"/>
      <c r="C262" s="123"/>
      <c r="D262" s="134"/>
      <c r="E262" s="123"/>
      <c r="F262" s="123"/>
      <c r="G262" s="152" t="str">
        <f t="shared" ref="G262:G325" si="24">IF(E262="","",IFERROR(LEFT(E262, SEARCH("-", E262) - 1), E262))</f>
        <v/>
      </c>
      <c r="H262" s="123"/>
      <c r="I262" s="152" t="str">
        <f t="shared" ref="I262:I325" si="25">IF(LEN(E262)-LEN(SUBSTITUTE(E262,"-",""))=0, "", IF(LEN(E262)-LEN(SUBSTITUTE(E262,"-",""))=1, IFERROR(MID(E262, FIND("-",E262)+1, LEN(E262)), ""), IFERROR(MID(E262, FIND("-",E262)+1, FIND("-",E262,FIND("-",E262)+1)-FIND("-",E262)-1), "")))</f>
        <v/>
      </c>
      <c r="J262" s="123"/>
      <c r="K262" s="37"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123"/>
      <c r="M262" s="152"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123"/>
      <c r="O262" s="152" t="str">
        <f t="shared" ref="O262:O325" si="28">IF(LEN(E262)-LEN(SUBSTITUTE(E262,"-",""))&lt;=3,"",RIGHT(E262,LEN(E262)-FIND("@",SUBSTITUTE(E262,"-","@",LEN(E262)-LEN(SUBSTITUTE(E262,"-",""))))))</f>
        <v/>
      </c>
      <c r="P262" s="107"/>
      <c r="Q262" s="37" t="str">
        <f t="shared" si="23"/>
        <v/>
      </c>
    </row>
    <row r="263" spans="1:17">
      <c r="A263" s="107" t="s">
        <v>1274</v>
      </c>
      <c r="B263" s="107"/>
      <c r="C263" s="123"/>
      <c r="D263" s="134"/>
      <c r="E263" s="123"/>
      <c r="F263" s="123"/>
      <c r="G263" s="152" t="str">
        <f t="shared" si="24"/>
        <v/>
      </c>
      <c r="H263" s="123"/>
      <c r="I263" s="152" t="str">
        <f t="shared" si="25"/>
        <v/>
      </c>
      <c r="J263" s="123"/>
      <c r="K263" s="37" t="str">
        <f t="shared" si="26"/>
        <v/>
      </c>
      <c r="L263" s="123"/>
      <c r="M263" s="152" t="str">
        <f t="shared" si="27"/>
        <v/>
      </c>
      <c r="N263" s="123"/>
      <c r="O263" s="152" t="str">
        <f t="shared" si="28"/>
        <v/>
      </c>
      <c r="P263" s="107"/>
      <c r="Q263" s="37" t="str">
        <f t="shared" ref="Q263:Q326" si="29">IF(G263="","",(IF(I263="",1,IF(K263="",2,IF(M263="",3,IF(O263="",4,5))))))</f>
        <v/>
      </c>
    </row>
    <row r="264" spans="1:17">
      <c r="A264" s="107" t="s">
        <v>1275</v>
      </c>
      <c r="B264" s="107"/>
      <c r="C264" s="123"/>
      <c r="D264" s="134"/>
      <c r="E264" s="123"/>
      <c r="F264" s="123"/>
      <c r="G264" s="152" t="str">
        <f t="shared" si="24"/>
        <v/>
      </c>
      <c r="H264" s="123"/>
      <c r="I264" s="152" t="str">
        <f t="shared" si="25"/>
        <v/>
      </c>
      <c r="J264" s="123"/>
      <c r="K264" s="37" t="str">
        <f t="shared" si="26"/>
        <v/>
      </c>
      <c r="L264" s="123"/>
      <c r="M264" s="152" t="str">
        <f t="shared" si="27"/>
        <v/>
      </c>
      <c r="N264" s="123"/>
      <c r="O264" s="152" t="str">
        <f t="shared" si="28"/>
        <v/>
      </c>
      <c r="P264" s="107"/>
      <c r="Q264" s="37" t="str">
        <f t="shared" si="29"/>
        <v/>
      </c>
    </row>
    <row r="265" spans="1:17">
      <c r="A265" s="107" t="s">
        <v>1276</v>
      </c>
      <c r="B265" s="107"/>
      <c r="C265" s="123"/>
      <c r="D265" s="134"/>
      <c r="E265" s="123"/>
      <c r="F265" s="123"/>
      <c r="G265" s="152" t="str">
        <f t="shared" si="24"/>
        <v/>
      </c>
      <c r="H265" s="123"/>
      <c r="I265" s="152" t="str">
        <f t="shared" si="25"/>
        <v/>
      </c>
      <c r="J265" s="123"/>
      <c r="K265" s="37" t="str">
        <f t="shared" si="26"/>
        <v/>
      </c>
      <c r="L265" s="123"/>
      <c r="M265" s="152" t="str">
        <f t="shared" si="27"/>
        <v/>
      </c>
      <c r="N265" s="123"/>
      <c r="O265" s="152" t="str">
        <f t="shared" si="28"/>
        <v/>
      </c>
      <c r="P265" s="107"/>
      <c r="Q265" s="37" t="str">
        <f t="shared" si="29"/>
        <v/>
      </c>
    </row>
    <row r="266" spans="1:17">
      <c r="A266" s="107" t="s">
        <v>1277</v>
      </c>
      <c r="B266" s="107"/>
      <c r="C266" s="123"/>
      <c r="D266" s="134"/>
      <c r="E266" s="123"/>
      <c r="F266" s="123"/>
      <c r="G266" s="152" t="str">
        <f t="shared" si="24"/>
        <v/>
      </c>
      <c r="H266" s="123"/>
      <c r="I266" s="152" t="str">
        <f t="shared" si="25"/>
        <v/>
      </c>
      <c r="J266" s="123"/>
      <c r="K266" s="37" t="str">
        <f t="shared" si="26"/>
        <v/>
      </c>
      <c r="L266" s="123"/>
      <c r="M266" s="152" t="str">
        <f t="shared" si="27"/>
        <v/>
      </c>
      <c r="N266" s="123"/>
      <c r="O266" s="152" t="str">
        <f t="shared" si="28"/>
        <v/>
      </c>
      <c r="P266" s="107"/>
      <c r="Q266" s="37" t="str">
        <f t="shared" si="29"/>
        <v/>
      </c>
    </row>
    <row r="267" spans="1:17">
      <c r="A267" s="107" t="s">
        <v>1278</v>
      </c>
      <c r="B267" s="107"/>
      <c r="C267" s="123"/>
      <c r="D267" s="134"/>
      <c r="E267" s="123"/>
      <c r="F267" s="123"/>
      <c r="G267" s="152" t="str">
        <f t="shared" si="24"/>
        <v/>
      </c>
      <c r="H267" s="123"/>
      <c r="I267" s="152" t="str">
        <f t="shared" si="25"/>
        <v/>
      </c>
      <c r="J267" s="123"/>
      <c r="K267" s="37" t="str">
        <f t="shared" si="26"/>
        <v/>
      </c>
      <c r="L267" s="123"/>
      <c r="M267" s="152" t="str">
        <f t="shared" si="27"/>
        <v/>
      </c>
      <c r="N267" s="123"/>
      <c r="O267" s="152" t="str">
        <f t="shared" si="28"/>
        <v/>
      </c>
      <c r="P267" s="107"/>
      <c r="Q267" s="37" t="str">
        <f t="shared" si="29"/>
        <v/>
      </c>
    </row>
    <row r="268" spans="1:17">
      <c r="A268" s="107" t="s">
        <v>1279</v>
      </c>
      <c r="B268" s="107"/>
      <c r="C268" s="123"/>
      <c r="D268" s="134"/>
      <c r="E268" s="123"/>
      <c r="F268" s="123"/>
      <c r="G268" s="152" t="str">
        <f t="shared" si="24"/>
        <v/>
      </c>
      <c r="H268" s="123"/>
      <c r="I268" s="152" t="str">
        <f t="shared" si="25"/>
        <v/>
      </c>
      <c r="J268" s="123"/>
      <c r="K268" s="37" t="str">
        <f t="shared" si="26"/>
        <v/>
      </c>
      <c r="L268" s="123"/>
      <c r="M268" s="152" t="str">
        <f t="shared" si="27"/>
        <v/>
      </c>
      <c r="N268" s="123"/>
      <c r="O268" s="152" t="str">
        <f t="shared" si="28"/>
        <v/>
      </c>
      <c r="P268" s="107"/>
      <c r="Q268" s="37" t="str">
        <f t="shared" si="29"/>
        <v/>
      </c>
    </row>
    <row r="269" spans="1:17">
      <c r="A269" s="107" t="s">
        <v>1280</v>
      </c>
      <c r="B269" s="107"/>
      <c r="C269" s="123"/>
      <c r="D269" s="134"/>
      <c r="E269" s="123"/>
      <c r="F269" s="123"/>
      <c r="G269" s="152" t="str">
        <f t="shared" si="24"/>
        <v/>
      </c>
      <c r="H269" s="123"/>
      <c r="I269" s="152" t="str">
        <f t="shared" si="25"/>
        <v/>
      </c>
      <c r="J269" s="123"/>
      <c r="K269" s="37" t="str">
        <f t="shared" si="26"/>
        <v/>
      </c>
      <c r="L269" s="123"/>
      <c r="M269" s="152" t="str">
        <f t="shared" si="27"/>
        <v/>
      </c>
      <c r="N269" s="123"/>
      <c r="O269" s="152" t="str">
        <f t="shared" si="28"/>
        <v/>
      </c>
      <c r="P269" s="107"/>
      <c r="Q269" s="37" t="str">
        <f t="shared" si="29"/>
        <v/>
      </c>
    </row>
    <row r="270" spans="1:17">
      <c r="A270" s="107" t="s">
        <v>1281</v>
      </c>
      <c r="B270" s="107"/>
      <c r="C270" s="123"/>
      <c r="D270" s="134"/>
      <c r="E270" s="123"/>
      <c r="F270" s="123"/>
      <c r="G270" s="152" t="str">
        <f t="shared" si="24"/>
        <v/>
      </c>
      <c r="H270" s="123"/>
      <c r="I270" s="152" t="str">
        <f t="shared" si="25"/>
        <v/>
      </c>
      <c r="J270" s="123"/>
      <c r="K270" s="37" t="str">
        <f t="shared" si="26"/>
        <v/>
      </c>
      <c r="L270" s="123"/>
      <c r="M270" s="152" t="str">
        <f t="shared" si="27"/>
        <v/>
      </c>
      <c r="N270" s="123"/>
      <c r="O270" s="152" t="str">
        <f t="shared" si="28"/>
        <v/>
      </c>
      <c r="P270" s="107"/>
      <c r="Q270" s="37" t="str">
        <f t="shared" si="29"/>
        <v/>
      </c>
    </row>
    <row r="271" spans="1:17">
      <c r="A271" s="107" t="s">
        <v>1282</v>
      </c>
      <c r="B271" s="107"/>
      <c r="C271" s="123"/>
      <c r="D271" s="134"/>
      <c r="E271" s="123"/>
      <c r="F271" s="123"/>
      <c r="G271" s="152" t="str">
        <f t="shared" si="24"/>
        <v/>
      </c>
      <c r="H271" s="123"/>
      <c r="I271" s="152" t="str">
        <f t="shared" si="25"/>
        <v/>
      </c>
      <c r="J271" s="123"/>
      <c r="K271" s="37" t="str">
        <f t="shared" si="26"/>
        <v/>
      </c>
      <c r="L271" s="123"/>
      <c r="M271" s="152" t="str">
        <f t="shared" si="27"/>
        <v/>
      </c>
      <c r="N271" s="123"/>
      <c r="O271" s="152" t="str">
        <f t="shared" si="28"/>
        <v/>
      </c>
      <c r="P271" s="107"/>
      <c r="Q271" s="37" t="str">
        <f t="shared" si="29"/>
        <v/>
      </c>
    </row>
    <row r="272" spans="1:17">
      <c r="A272" s="107" t="s">
        <v>1283</v>
      </c>
      <c r="B272" s="107"/>
      <c r="C272" s="123"/>
      <c r="D272" s="134"/>
      <c r="E272" s="123"/>
      <c r="F272" s="123"/>
      <c r="G272" s="152" t="str">
        <f t="shared" si="24"/>
        <v/>
      </c>
      <c r="H272" s="123"/>
      <c r="I272" s="152" t="str">
        <f t="shared" si="25"/>
        <v/>
      </c>
      <c r="J272" s="123"/>
      <c r="K272" s="37" t="str">
        <f t="shared" si="26"/>
        <v/>
      </c>
      <c r="L272" s="123"/>
      <c r="M272" s="152" t="str">
        <f t="shared" si="27"/>
        <v/>
      </c>
      <c r="N272" s="123"/>
      <c r="O272" s="152" t="str">
        <f t="shared" si="28"/>
        <v/>
      </c>
      <c r="P272" s="107"/>
      <c r="Q272" s="37" t="str">
        <f t="shared" si="29"/>
        <v/>
      </c>
    </row>
    <row r="273" spans="1:17">
      <c r="A273" s="107" t="s">
        <v>1284</v>
      </c>
      <c r="B273" s="107"/>
      <c r="C273" s="123"/>
      <c r="D273" s="134"/>
      <c r="E273" s="123"/>
      <c r="F273" s="123"/>
      <c r="G273" s="152" t="str">
        <f t="shared" si="24"/>
        <v/>
      </c>
      <c r="H273" s="123"/>
      <c r="I273" s="152" t="str">
        <f t="shared" si="25"/>
        <v/>
      </c>
      <c r="J273" s="123"/>
      <c r="K273" s="37" t="str">
        <f t="shared" si="26"/>
        <v/>
      </c>
      <c r="L273" s="123"/>
      <c r="M273" s="152" t="str">
        <f t="shared" si="27"/>
        <v/>
      </c>
      <c r="N273" s="123"/>
      <c r="O273" s="152" t="str">
        <f t="shared" si="28"/>
        <v/>
      </c>
      <c r="P273" s="107"/>
      <c r="Q273" s="37" t="str">
        <f t="shared" si="29"/>
        <v/>
      </c>
    </row>
    <row r="274" spans="1:17">
      <c r="A274" s="107" t="s">
        <v>1285</v>
      </c>
      <c r="B274" s="107"/>
      <c r="C274" s="123"/>
      <c r="D274" s="134"/>
      <c r="E274" s="123"/>
      <c r="F274" s="123"/>
      <c r="G274" s="152" t="str">
        <f t="shared" si="24"/>
        <v/>
      </c>
      <c r="H274" s="123"/>
      <c r="I274" s="152" t="str">
        <f t="shared" si="25"/>
        <v/>
      </c>
      <c r="J274" s="123"/>
      <c r="K274" s="37" t="str">
        <f t="shared" si="26"/>
        <v/>
      </c>
      <c r="L274" s="123"/>
      <c r="M274" s="152" t="str">
        <f t="shared" si="27"/>
        <v/>
      </c>
      <c r="N274" s="123"/>
      <c r="O274" s="152" t="str">
        <f t="shared" si="28"/>
        <v/>
      </c>
      <c r="P274" s="107"/>
      <c r="Q274" s="37" t="str">
        <f t="shared" si="29"/>
        <v/>
      </c>
    </row>
    <row r="275" spans="1:17">
      <c r="A275" s="107" t="s">
        <v>1286</v>
      </c>
      <c r="B275" s="107"/>
      <c r="C275" s="123"/>
      <c r="D275" s="134"/>
      <c r="E275" s="123"/>
      <c r="F275" s="123"/>
      <c r="G275" s="152" t="str">
        <f t="shared" si="24"/>
        <v/>
      </c>
      <c r="H275" s="123"/>
      <c r="I275" s="152" t="str">
        <f t="shared" si="25"/>
        <v/>
      </c>
      <c r="J275" s="123"/>
      <c r="K275" s="37" t="str">
        <f t="shared" si="26"/>
        <v/>
      </c>
      <c r="L275" s="123"/>
      <c r="M275" s="152" t="str">
        <f t="shared" si="27"/>
        <v/>
      </c>
      <c r="N275" s="123"/>
      <c r="O275" s="152" t="str">
        <f t="shared" si="28"/>
        <v/>
      </c>
      <c r="P275" s="107"/>
      <c r="Q275" s="37" t="str">
        <f t="shared" si="29"/>
        <v/>
      </c>
    </row>
    <row r="276" spans="1:17">
      <c r="A276" s="107" t="s">
        <v>1287</v>
      </c>
      <c r="B276" s="107"/>
      <c r="C276" s="123"/>
      <c r="D276" s="134"/>
      <c r="E276" s="123"/>
      <c r="F276" s="123"/>
      <c r="G276" s="152" t="str">
        <f t="shared" si="24"/>
        <v/>
      </c>
      <c r="H276" s="123"/>
      <c r="I276" s="152" t="str">
        <f t="shared" si="25"/>
        <v/>
      </c>
      <c r="J276" s="123"/>
      <c r="K276" s="37" t="str">
        <f t="shared" si="26"/>
        <v/>
      </c>
      <c r="L276" s="123"/>
      <c r="M276" s="152" t="str">
        <f t="shared" si="27"/>
        <v/>
      </c>
      <c r="N276" s="123"/>
      <c r="O276" s="152" t="str">
        <f t="shared" si="28"/>
        <v/>
      </c>
      <c r="P276" s="107"/>
      <c r="Q276" s="37" t="str">
        <f t="shared" si="29"/>
        <v/>
      </c>
    </row>
    <row r="277" spans="1:17">
      <c r="A277" s="107" t="s">
        <v>1288</v>
      </c>
      <c r="B277" s="107"/>
      <c r="C277" s="123"/>
      <c r="D277" s="134"/>
      <c r="E277" s="123"/>
      <c r="F277" s="123"/>
      <c r="G277" s="152" t="str">
        <f t="shared" si="24"/>
        <v/>
      </c>
      <c r="H277" s="123"/>
      <c r="I277" s="152" t="str">
        <f t="shared" si="25"/>
        <v/>
      </c>
      <c r="J277" s="123"/>
      <c r="K277" s="37" t="str">
        <f t="shared" si="26"/>
        <v/>
      </c>
      <c r="L277" s="123"/>
      <c r="M277" s="152" t="str">
        <f t="shared" si="27"/>
        <v/>
      </c>
      <c r="N277" s="123"/>
      <c r="O277" s="152" t="str">
        <f t="shared" si="28"/>
        <v/>
      </c>
      <c r="P277" s="107"/>
      <c r="Q277" s="37" t="str">
        <f t="shared" si="29"/>
        <v/>
      </c>
    </row>
    <row r="278" spans="1:17">
      <c r="A278" s="107" t="s">
        <v>1289</v>
      </c>
      <c r="B278" s="107"/>
      <c r="C278" s="123"/>
      <c r="D278" s="134"/>
      <c r="E278" s="123"/>
      <c r="F278" s="123"/>
      <c r="G278" s="152" t="str">
        <f t="shared" si="24"/>
        <v/>
      </c>
      <c r="H278" s="123"/>
      <c r="I278" s="152" t="str">
        <f t="shared" si="25"/>
        <v/>
      </c>
      <c r="J278" s="123"/>
      <c r="K278" s="37" t="str">
        <f t="shared" si="26"/>
        <v/>
      </c>
      <c r="L278" s="123"/>
      <c r="M278" s="152" t="str">
        <f t="shared" si="27"/>
        <v/>
      </c>
      <c r="N278" s="123"/>
      <c r="O278" s="152" t="str">
        <f t="shared" si="28"/>
        <v/>
      </c>
      <c r="P278" s="107"/>
      <c r="Q278" s="37" t="str">
        <f t="shared" si="29"/>
        <v/>
      </c>
    </row>
    <row r="279" spans="1:17">
      <c r="A279" s="107" t="s">
        <v>1290</v>
      </c>
      <c r="B279" s="107"/>
      <c r="C279" s="123"/>
      <c r="D279" s="134"/>
      <c r="E279" s="123"/>
      <c r="F279" s="123"/>
      <c r="G279" s="152" t="str">
        <f t="shared" si="24"/>
        <v/>
      </c>
      <c r="H279" s="123"/>
      <c r="I279" s="152" t="str">
        <f t="shared" si="25"/>
        <v/>
      </c>
      <c r="J279" s="123"/>
      <c r="K279" s="37" t="str">
        <f t="shared" si="26"/>
        <v/>
      </c>
      <c r="L279" s="123"/>
      <c r="M279" s="152" t="str">
        <f t="shared" si="27"/>
        <v/>
      </c>
      <c r="N279" s="123"/>
      <c r="O279" s="152" t="str">
        <f t="shared" si="28"/>
        <v/>
      </c>
      <c r="P279" s="107"/>
      <c r="Q279" s="37" t="str">
        <f t="shared" si="29"/>
        <v/>
      </c>
    </row>
    <row r="280" spans="1:17">
      <c r="A280" s="107" t="s">
        <v>1291</v>
      </c>
      <c r="B280" s="107"/>
      <c r="C280" s="123"/>
      <c r="D280" s="134"/>
      <c r="E280" s="123"/>
      <c r="F280" s="123"/>
      <c r="G280" s="152" t="str">
        <f t="shared" si="24"/>
        <v/>
      </c>
      <c r="H280" s="123"/>
      <c r="I280" s="152" t="str">
        <f t="shared" si="25"/>
        <v/>
      </c>
      <c r="J280" s="123"/>
      <c r="K280" s="37" t="str">
        <f t="shared" si="26"/>
        <v/>
      </c>
      <c r="L280" s="123"/>
      <c r="M280" s="152" t="str">
        <f t="shared" si="27"/>
        <v/>
      </c>
      <c r="N280" s="123"/>
      <c r="O280" s="152" t="str">
        <f t="shared" si="28"/>
        <v/>
      </c>
      <c r="P280" s="107"/>
      <c r="Q280" s="37" t="str">
        <f t="shared" si="29"/>
        <v/>
      </c>
    </row>
    <row r="281" spans="1:17">
      <c r="A281" s="107" t="s">
        <v>1292</v>
      </c>
      <c r="B281" s="107"/>
      <c r="C281" s="123"/>
      <c r="D281" s="134"/>
      <c r="E281" s="123"/>
      <c r="F281" s="123"/>
      <c r="G281" s="152" t="str">
        <f t="shared" si="24"/>
        <v/>
      </c>
      <c r="H281" s="123"/>
      <c r="I281" s="152" t="str">
        <f t="shared" si="25"/>
        <v/>
      </c>
      <c r="J281" s="123"/>
      <c r="K281" s="37" t="str">
        <f t="shared" si="26"/>
        <v/>
      </c>
      <c r="L281" s="123"/>
      <c r="M281" s="152" t="str">
        <f t="shared" si="27"/>
        <v/>
      </c>
      <c r="N281" s="123"/>
      <c r="O281" s="152" t="str">
        <f t="shared" si="28"/>
        <v/>
      </c>
      <c r="P281" s="107"/>
      <c r="Q281" s="37" t="str">
        <f t="shared" si="29"/>
        <v/>
      </c>
    </row>
    <row r="282" spans="1:17">
      <c r="A282" s="107" t="s">
        <v>1293</v>
      </c>
      <c r="B282" s="107"/>
      <c r="C282" s="123"/>
      <c r="D282" s="134"/>
      <c r="E282" s="123"/>
      <c r="F282" s="123"/>
      <c r="G282" s="152" t="str">
        <f t="shared" si="24"/>
        <v/>
      </c>
      <c r="H282" s="123"/>
      <c r="I282" s="152" t="str">
        <f t="shared" si="25"/>
        <v/>
      </c>
      <c r="J282" s="123"/>
      <c r="K282" s="37" t="str">
        <f t="shared" si="26"/>
        <v/>
      </c>
      <c r="L282" s="123"/>
      <c r="M282" s="152" t="str">
        <f t="shared" si="27"/>
        <v/>
      </c>
      <c r="N282" s="123"/>
      <c r="O282" s="152" t="str">
        <f t="shared" si="28"/>
        <v/>
      </c>
      <c r="P282" s="107"/>
      <c r="Q282" s="37" t="str">
        <f t="shared" si="29"/>
        <v/>
      </c>
    </row>
    <row r="283" spans="1:17">
      <c r="A283" s="107" t="s">
        <v>1294</v>
      </c>
      <c r="B283" s="107"/>
      <c r="C283" s="123"/>
      <c r="D283" s="134"/>
      <c r="E283" s="123"/>
      <c r="F283" s="123"/>
      <c r="G283" s="152" t="str">
        <f t="shared" si="24"/>
        <v/>
      </c>
      <c r="H283" s="123"/>
      <c r="I283" s="152" t="str">
        <f t="shared" si="25"/>
        <v/>
      </c>
      <c r="J283" s="123"/>
      <c r="K283" s="37" t="str">
        <f t="shared" si="26"/>
        <v/>
      </c>
      <c r="L283" s="123"/>
      <c r="M283" s="152" t="str">
        <f t="shared" si="27"/>
        <v/>
      </c>
      <c r="N283" s="123"/>
      <c r="O283" s="152" t="str">
        <f t="shared" si="28"/>
        <v/>
      </c>
      <c r="P283" s="107"/>
      <c r="Q283" s="37" t="str">
        <f t="shared" si="29"/>
        <v/>
      </c>
    </row>
    <row r="284" spans="1:17">
      <c r="A284" s="107" t="s">
        <v>1295</v>
      </c>
      <c r="B284" s="107"/>
      <c r="C284" s="123"/>
      <c r="D284" s="134"/>
      <c r="E284" s="123"/>
      <c r="F284" s="123"/>
      <c r="G284" s="152" t="str">
        <f t="shared" si="24"/>
        <v/>
      </c>
      <c r="H284" s="123"/>
      <c r="I284" s="152" t="str">
        <f t="shared" si="25"/>
        <v/>
      </c>
      <c r="J284" s="123"/>
      <c r="K284" s="37" t="str">
        <f t="shared" si="26"/>
        <v/>
      </c>
      <c r="L284" s="123"/>
      <c r="M284" s="152" t="str">
        <f t="shared" si="27"/>
        <v/>
      </c>
      <c r="N284" s="123"/>
      <c r="O284" s="152" t="str">
        <f t="shared" si="28"/>
        <v/>
      </c>
      <c r="P284" s="107"/>
      <c r="Q284" s="37" t="str">
        <f t="shared" si="29"/>
        <v/>
      </c>
    </row>
    <row r="285" spans="1:17">
      <c r="A285" s="107" t="s">
        <v>1296</v>
      </c>
      <c r="B285" s="107"/>
      <c r="C285" s="123"/>
      <c r="D285" s="134"/>
      <c r="E285" s="123"/>
      <c r="F285" s="123"/>
      <c r="G285" s="152" t="str">
        <f t="shared" si="24"/>
        <v/>
      </c>
      <c r="H285" s="123"/>
      <c r="I285" s="152" t="str">
        <f t="shared" si="25"/>
        <v/>
      </c>
      <c r="J285" s="123"/>
      <c r="K285" s="37" t="str">
        <f t="shared" si="26"/>
        <v/>
      </c>
      <c r="L285" s="123"/>
      <c r="M285" s="152" t="str">
        <f t="shared" si="27"/>
        <v/>
      </c>
      <c r="N285" s="123"/>
      <c r="O285" s="152" t="str">
        <f t="shared" si="28"/>
        <v/>
      </c>
      <c r="P285" s="107"/>
      <c r="Q285" s="37" t="str">
        <f t="shared" si="29"/>
        <v/>
      </c>
    </row>
    <row r="286" spans="1:17">
      <c r="A286" s="107" t="s">
        <v>1297</v>
      </c>
      <c r="B286" s="107"/>
      <c r="C286" s="123"/>
      <c r="D286" s="134"/>
      <c r="E286" s="123"/>
      <c r="F286" s="123"/>
      <c r="G286" s="152" t="str">
        <f t="shared" si="24"/>
        <v/>
      </c>
      <c r="H286" s="123"/>
      <c r="I286" s="152" t="str">
        <f t="shared" si="25"/>
        <v/>
      </c>
      <c r="J286" s="123"/>
      <c r="K286" s="37" t="str">
        <f t="shared" si="26"/>
        <v/>
      </c>
      <c r="L286" s="123"/>
      <c r="M286" s="152" t="str">
        <f t="shared" si="27"/>
        <v/>
      </c>
      <c r="N286" s="123"/>
      <c r="O286" s="152" t="str">
        <f t="shared" si="28"/>
        <v/>
      </c>
      <c r="P286" s="107"/>
      <c r="Q286" s="37" t="str">
        <f t="shared" si="29"/>
        <v/>
      </c>
    </row>
    <row r="287" spans="1:17">
      <c r="A287" s="107" t="s">
        <v>1298</v>
      </c>
      <c r="B287" s="107"/>
      <c r="C287" s="123"/>
      <c r="D287" s="134"/>
      <c r="E287" s="123"/>
      <c r="F287" s="123"/>
      <c r="G287" s="152" t="str">
        <f t="shared" si="24"/>
        <v/>
      </c>
      <c r="H287" s="123"/>
      <c r="I287" s="152" t="str">
        <f t="shared" si="25"/>
        <v/>
      </c>
      <c r="J287" s="123"/>
      <c r="K287" s="37" t="str">
        <f t="shared" si="26"/>
        <v/>
      </c>
      <c r="L287" s="123"/>
      <c r="M287" s="152" t="str">
        <f t="shared" si="27"/>
        <v/>
      </c>
      <c r="N287" s="123"/>
      <c r="O287" s="152" t="str">
        <f t="shared" si="28"/>
        <v/>
      </c>
      <c r="P287" s="107"/>
      <c r="Q287" s="37" t="str">
        <f t="shared" si="29"/>
        <v/>
      </c>
    </row>
    <row r="288" spans="1:17">
      <c r="A288" s="107" t="s">
        <v>1299</v>
      </c>
      <c r="B288" s="107"/>
      <c r="C288" s="123"/>
      <c r="D288" s="134"/>
      <c r="E288" s="123"/>
      <c r="F288" s="123"/>
      <c r="G288" s="152" t="str">
        <f t="shared" si="24"/>
        <v/>
      </c>
      <c r="H288" s="123"/>
      <c r="I288" s="152" t="str">
        <f t="shared" si="25"/>
        <v/>
      </c>
      <c r="J288" s="123"/>
      <c r="K288" s="37" t="str">
        <f t="shared" si="26"/>
        <v/>
      </c>
      <c r="L288" s="123"/>
      <c r="M288" s="152" t="str">
        <f t="shared" si="27"/>
        <v/>
      </c>
      <c r="N288" s="123"/>
      <c r="O288" s="152" t="str">
        <f t="shared" si="28"/>
        <v/>
      </c>
      <c r="P288" s="107"/>
      <c r="Q288" s="37" t="str">
        <f t="shared" si="29"/>
        <v/>
      </c>
    </row>
    <row r="289" spans="1:17">
      <c r="A289" s="107" t="s">
        <v>1300</v>
      </c>
      <c r="B289" s="107"/>
      <c r="C289" s="123"/>
      <c r="D289" s="134"/>
      <c r="E289" s="123"/>
      <c r="F289" s="123"/>
      <c r="G289" s="152" t="str">
        <f t="shared" si="24"/>
        <v/>
      </c>
      <c r="H289" s="123"/>
      <c r="I289" s="152" t="str">
        <f t="shared" si="25"/>
        <v/>
      </c>
      <c r="J289" s="123"/>
      <c r="K289" s="37" t="str">
        <f t="shared" si="26"/>
        <v/>
      </c>
      <c r="L289" s="123"/>
      <c r="M289" s="152" t="str">
        <f t="shared" si="27"/>
        <v/>
      </c>
      <c r="N289" s="123"/>
      <c r="O289" s="152" t="str">
        <f t="shared" si="28"/>
        <v/>
      </c>
      <c r="P289" s="107"/>
      <c r="Q289" s="37" t="str">
        <f t="shared" si="29"/>
        <v/>
      </c>
    </row>
    <row r="290" spans="1:17">
      <c r="A290" s="107" t="s">
        <v>1301</v>
      </c>
      <c r="B290" s="107"/>
      <c r="C290" s="123"/>
      <c r="D290" s="134"/>
      <c r="E290" s="123"/>
      <c r="F290" s="123"/>
      <c r="G290" s="152" t="str">
        <f t="shared" si="24"/>
        <v/>
      </c>
      <c r="H290" s="123"/>
      <c r="I290" s="152" t="str">
        <f t="shared" si="25"/>
        <v/>
      </c>
      <c r="J290" s="123"/>
      <c r="K290" s="37" t="str">
        <f t="shared" si="26"/>
        <v/>
      </c>
      <c r="L290" s="123"/>
      <c r="M290" s="152" t="str">
        <f t="shared" si="27"/>
        <v/>
      </c>
      <c r="N290" s="123"/>
      <c r="O290" s="152" t="str">
        <f t="shared" si="28"/>
        <v/>
      </c>
      <c r="P290" s="107"/>
      <c r="Q290" s="37" t="str">
        <f t="shared" si="29"/>
        <v/>
      </c>
    </row>
    <row r="291" spans="1:17">
      <c r="A291" s="107" t="s">
        <v>1302</v>
      </c>
      <c r="B291" s="107"/>
      <c r="C291" s="123"/>
      <c r="D291" s="134"/>
      <c r="E291" s="123"/>
      <c r="F291" s="123"/>
      <c r="G291" s="152" t="str">
        <f t="shared" si="24"/>
        <v/>
      </c>
      <c r="H291" s="123"/>
      <c r="I291" s="152" t="str">
        <f t="shared" si="25"/>
        <v/>
      </c>
      <c r="J291" s="123"/>
      <c r="K291" s="37" t="str">
        <f t="shared" si="26"/>
        <v/>
      </c>
      <c r="L291" s="123"/>
      <c r="M291" s="152" t="str">
        <f t="shared" si="27"/>
        <v/>
      </c>
      <c r="N291" s="123"/>
      <c r="O291" s="152" t="str">
        <f t="shared" si="28"/>
        <v/>
      </c>
      <c r="P291" s="107"/>
      <c r="Q291" s="37" t="str">
        <f t="shared" si="29"/>
        <v/>
      </c>
    </row>
    <row r="292" spans="1:17">
      <c r="A292" s="107" t="s">
        <v>1303</v>
      </c>
      <c r="B292" s="107"/>
      <c r="C292" s="123"/>
      <c r="D292" s="134"/>
      <c r="E292" s="123"/>
      <c r="F292" s="123"/>
      <c r="G292" s="152" t="str">
        <f t="shared" si="24"/>
        <v/>
      </c>
      <c r="H292" s="123"/>
      <c r="I292" s="152" t="str">
        <f t="shared" si="25"/>
        <v/>
      </c>
      <c r="J292" s="123"/>
      <c r="K292" s="37" t="str">
        <f t="shared" si="26"/>
        <v/>
      </c>
      <c r="L292" s="123"/>
      <c r="M292" s="152" t="str">
        <f t="shared" si="27"/>
        <v/>
      </c>
      <c r="N292" s="123"/>
      <c r="O292" s="152" t="str">
        <f t="shared" si="28"/>
        <v/>
      </c>
      <c r="P292" s="107"/>
      <c r="Q292" s="37" t="str">
        <f t="shared" si="29"/>
        <v/>
      </c>
    </row>
    <row r="293" spans="1:17">
      <c r="A293" s="107" t="s">
        <v>1304</v>
      </c>
      <c r="B293" s="107"/>
      <c r="C293" s="123"/>
      <c r="D293" s="134"/>
      <c r="E293" s="123"/>
      <c r="F293" s="123"/>
      <c r="G293" s="152" t="str">
        <f t="shared" si="24"/>
        <v/>
      </c>
      <c r="H293" s="123"/>
      <c r="I293" s="152" t="str">
        <f t="shared" si="25"/>
        <v/>
      </c>
      <c r="J293" s="123"/>
      <c r="K293" s="37" t="str">
        <f t="shared" si="26"/>
        <v/>
      </c>
      <c r="L293" s="123"/>
      <c r="M293" s="152" t="str">
        <f t="shared" si="27"/>
        <v/>
      </c>
      <c r="N293" s="123"/>
      <c r="O293" s="152" t="str">
        <f t="shared" si="28"/>
        <v/>
      </c>
      <c r="P293" s="107"/>
      <c r="Q293" s="37" t="str">
        <f t="shared" si="29"/>
        <v/>
      </c>
    </row>
    <row r="294" spans="1:17">
      <c r="A294" s="107" t="s">
        <v>1305</v>
      </c>
      <c r="B294" s="107"/>
      <c r="C294" s="123"/>
      <c r="D294" s="134"/>
      <c r="E294" s="123"/>
      <c r="F294" s="123"/>
      <c r="G294" s="152" t="str">
        <f t="shared" si="24"/>
        <v/>
      </c>
      <c r="H294" s="123"/>
      <c r="I294" s="152" t="str">
        <f t="shared" si="25"/>
        <v/>
      </c>
      <c r="J294" s="123"/>
      <c r="K294" s="37" t="str">
        <f t="shared" si="26"/>
        <v/>
      </c>
      <c r="L294" s="123"/>
      <c r="M294" s="152" t="str">
        <f t="shared" si="27"/>
        <v/>
      </c>
      <c r="N294" s="123"/>
      <c r="O294" s="152" t="str">
        <f t="shared" si="28"/>
        <v/>
      </c>
      <c r="P294" s="107"/>
      <c r="Q294" s="37" t="str">
        <f t="shared" si="29"/>
        <v/>
      </c>
    </row>
    <row r="295" spans="1:17">
      <c r="A295" s="107" t="s">
        <v>1306</v>
      </c>
      <c r="B295" s="107"/>
      <c r="C295" s="123"/>
      <c r="D295" s="134"/>
      <c r="E295" s="123"/>
      <c r="F295" s="123"/>
      <c r="G295" s="152" t="str">
        <f t="shared" si="24"/>
        <v/>
      </c>
      <c r="H295" s="123"/>
      <c r="I295" s="152" t="str">
        <f t="shared" si="25"/>
        <v/>
      </c>
      <c r="J295" s="123"/>
      <c r="K295" s="37" t="str">
        <f t="shared" si="26"/>
        <v/>
      </c>
      <c r="L295" s="123"/>
      <c r="M295" s="152" t="str">
        <f t="shared" si="27"/>
        <v/>
      </c>
      <c r="N295" s="123"/>
      <c r="O295" s="152" t="str">
        <f t="shared" si="28"/>
        <v/>
      </c>
      <c r="P295" s="107"/>
      <c r="Q295" s="37" t="str">
        <f t="shared" si="29"/>
        <v/>
      </c>
    </row>
    <row r="296" spans="1:17">
      <c r="A296" s="107" t="s">
        <v>1307</v>
      </c>
      <c r="B296" s="107"/>
      <c r="C296" s="123"/>
      <c r="D296" s="134"/>
      <c r="E296" s="123"/>
      <c r="F296" s="123"/>
      <c r="G296" s="152" t="str">
        <f t="shared" si="24"/>
        <v/>
      </c>
      <c r="H296" s="123"/>
      <c r="I296" s="152" t="str">
        <f t="shared" si="25"/>
        <v/>
      </c>
      <c r="J296" s="123"/>
      <c r="K296" s="37" t="str">
        <f t="shared" si="26"/>
        <v/>
      </c>
      <c r="L296" s="123"/>
      <c r="M296" s="152" t="str">
        <f t="shared" si="27"/>
        <v/>
      </c>
      <c r="N296" s="123"/>
      <c r="O296" s="152" t="str">
        <f t="shared" si="28"/>
        <v/>
      </c>
      <c r="P296" s="107"/>
      <c r="Q296" s="37" t="str">
        <f t="shared" si="29"/>
        <v/>
      </c>
    </row>
    <row r="297" spans="1:17">
      <c r="A297" s="107" t="s">
        <v>1308</v>
      </c>
      <c r="B297" s="107"/>
      <c r="C297" s="123"/>
      <c r="D297" s="134"/>
      <c r="E297" s="123"/>
      <c r="F297" s="123"/>
      <c r="G297" s="152" t="str">
        <f t="shared" si="24"/>
        <v/>
      </c>
      <c r="H297" s="123"/>
      <c r="I297" s="152" t="str">
        <f t="shared" si="25"/>
        <v/>
      </c>
      <c r="J297" s="123"/>
      <c r="K297" s="37" t="str">
        <f t="shared" si="26"/>
        <v/>
      </c>
      <c r="L297" s="123"/>
      <c r="M297" s="152" t="str">
        <f t="shared" si="27"/>
        <v/>
      </c>
      <c r="N297" s="123"/>
      <c r="O297" s="152" t="str">
        <f t="shared" si="28"/>
        <v/>
      </c>
      <c r="P297" s="107"/>
      <c r="Q297" s="37" t="str">
        <f t="shared" si="29"/>
        <v/>
      </c>
    </row>
    <row r="298" spans="1:17">
      <c r="A298" s="107" t="s">
        <v>1309</v>
      </c>
      <c r="B298" s="107"/>
      <c r="C298" s="123"/>
      <c r="D298" s="134"/>
      <c r="E298" s="123"/>
      <c r="F298" s="123"/>
      <c r="G298" s="152" t="str">
        <f t="shared" si="24"/>
        <v/>
      </c>
      <c r="H298" s="123"/>
      <c r="I298" s="152" t="str">
        <f t="shared" si="25"/>
        <v/>
      </c>
      <c r="J298" s="123"/>
      <c r="K298" s="37" t="str">
        <f t="shared" si="26"/>
        <v/>
      </c>
      <c r="L298" s="123"/>
      <c r="M298" s="152" t="str">
        <f t="shared" si="27"/>
        <v/>
      </c>
      <c r="N298" s="123"/>
      <c r="O298" s="152" t="str">
        <f t="shared" si="28"/>
        <v/>
      </c>
      <c r="P298" s="107"/>
      <c r="Q298" s="37" t="str">
        <f t="shared" si="29"/>
        <v/>
      </c>
    </row>
    <row r="299" spans="1:17">
      <c r="A299" s="107" t="s">
        <v>1310</v>
      </c>
      <c r="B299" s="107"/>
      <c r="C299" s="123"/>
      <c r="D299" s="134"/>
      <c r="E299" s="123"/>
      <c r="F299" s="123"/>
      <c r="G299" s="152" t="str">
        <f t="shared" si="24"/>
        <v/>
      </c>
      <c r="H299" s="123"/>
      <c r="I299" s="152" t="str">
        <f t="shared" si="25"/>
        <v/>
      </c>
      <c r="J299" s="123"/>
      <c r="K299" s="37" t="str">
        <f t="shared" si="26"/>
        <v/>
      </c>
      <c r="L299" s="123"/>
      <c r="M299" s="152" t="str">
        <f t="shared" si="27"/>
        <v/>
      </c>
      <c r="N299" s="123"/>
      <c r="O299" s="152" t="str">
        <f t="shared" si="28"/>
        <v/>
      </c>
      <c r="P299" s="107"/>
      <c r="Q299" s="37" t="str">
        <f t="shared" si="29"/>
        <v/>
      </c>
    </row>
    <row r="300" spans="1:17">
      <c r="A300" s="107" t="s">
        <v>1311</v>
      </c>
      <c r="B300" s="107"/>
      <c r="C300" s="123"/>
      <c r="D300" s="134"/>
      <c r="E300" s="123"/>
      <c r="F300" s="123"/>
      <c r="G300" s="152" t="str">
        <f t="shared" si="24"/>
        <v/>
      </c>
      <c r="H300" s="123"/>
      <c r="I300" s="152" t="str">
        <f t="shared" si="25"/>
        <v/>
      </c>
      <c r="J300" s="123"/>
      <c r="K300" s="37" t="str">
        <f t="shared" si="26"/>
        <v/>
      </c>
      <c r="L300" s="123"/>
      <c r="M300" s="152" t="str">
        <f t="shared" si="27"/>
        <v/>
      </c>
      <c r="N300" s="123"/>
      <c r="O300" s="152" t="str">
        <f t="shared" si="28"/>
        <v/>
      </c>
      <c r="P300" s="107"/>
      <c r="Q300" s="37" t="str">
        <f t="shared" si="29"/>
        <v/>
      </c>
    </row>
    <row r="301" spans="1:17">
      <c r="A301" s="107" t="s">
        <v>1312</v>
      </c>
      <c r="B301" s="107"/>
      <c r="C301" s="123"/>
      <c r="D301" s="134"/>
      <c r="E301" s="123"/>
      <c r="F301" s="123"/>
      <c r="G301" s="152" t="str">
        <f t="shared" si="24"/>
        <v/>
      </c>
      <c r="H301" s="123"/>
      <c r="I301" s="152" t="str">
        <f t="shared" si="25"/>
        <v/>
      </c>
      <c r="J301" s="123"/>
      <c r="K301" s="37" t="str">
        <f t="shared" si="26"/>
        <v/>
      </c>
      <c r="L301" s="123"/>
      <c r="M301" s="152" t="str">
        <f t="shared" si="27"/>
        <v/>
      </c>
      <c r="N301" s="123"/>
      <c r="O301" s="152" t="str">
        <f t="shared" si="28"/>
        <v/>
      </c>
      <c r="P301" s="107"/>
      <c r="Q301" s="37" t="str">
        <f t="shared" si="29"/>
        <v/>
      </c>
    </row>
    <row r="302" spans="1:17">
      <c r="A302" s="107" t="s">
        <v>1313</v>
      </c>
      <c r="B302" s="107"/>
      <c r="C302" s="123"/>
      <c r="D302" s="134"/>
      <c r="E302" s="123"/>
      <c r="F302" s="123"/>
      <c r="G302" s="152" t="str">
        <f t="shared" si="24"/>
        <v/>
      </c>
      <c r="H302" s="123"/>
      <c r="I302" s="152" t="str">
        <f t="shared" si="25"/>
        <v/>
      </c>
      <c r="J302" s="123"/>
      <c r="K302" s="37" t="str">
        <f t="shared" si="26"/>
        <v/>
      </c>
      <c r="L302" s="123"/>
      <c r="M302" s="152" t="str">
        <f t="shared" si="27"/>
        <v/>
      </c>
      <c r="N302" s="123"/>
      <c r="O302" s="152" t="str">
        <f t="shared" si="28"/>
        <v/>
      </c>
      <c r="P302" s="107"/>
      <c r="Q302" s="37" t="str">
        <f t="shared" si="29"/>
        <v/>
      </c>
    </row>
    <row r="303" spans="1:17">
      <c r="A303" s="107" t="s">
        <v>1314</v>
      </c>
      <c r="B303" s="107"/>
      <c r="C303" s="123"/>
      <c r="D303" s="134"/>
      <c r="E303" s="123"/>
      <c r="F303" s="123"/>
      <c r="G303" s="152" t="str">
        <f t="shared" si="24"/>
        <v/>
      </c>
      <c r="H303" s="123"/>
      <c r="I303" s="152" t="str">
        <f t="shared" si="25"/>
        <v/>
      </c>
      <c r="J303" s="123"/>
      <c r="K303" s="37" t="str">
        <f t="shared" si="26"/>
        <v/>
      </c>
      <c r="L303" s="123"/>
      <c r="M303" s="152" t="str">
        <f t="shared" si="27"/>
        <v/>
      </c>
      <c r="N303" s="123"/>
      <c r="O303" s="152" t="str">
        <f t="shared" si="28"/>
        <v/>
      </c>
      <c r="P303" s="107"/>
      <c r="Q303" s="37" t="str">
        <f t="shared" si="29"/>
        <v/>
      </c>
    </row>
    <row r="304" spans="1:17">
      <c r="A304" s="107" t="s">
        <v>1315</v>
      </c>
      <c r="B304" s="107"/>
      <c r="C304" s="123"/>
      <c r="D304" s="134"/>
      <c r="E304" s="123"/>
      <c r="F304" s="123"/>
      <c r="G304" s="152" t="str">
        <f t="shared" si="24"/>
        <v/>
      </c>
      <c r="H304" s="123"/>
      <c r="I304" s="152" t="str">
        <f t="shared" si="25"/>
        <v/>
      </c>
      <c r="J304" s="123"/>
      <c r="K304" s="37" t="str">
        <f t="shared" si="26"/>
        <v/>
      </c>
      <c r="L304" s="123"/>
      <c r="M304" s="152" t="str">
        <f t="shared" si="27"/>
        <v/>
      </c>
      <c r="N304" s="123"/>
      <c r="O304" s="152" t="str">
        <f t="shared" si="28"/>
        <v/>
      </c>
      <c r="P304" s="107"/>
      <c r="Q304" s="37" t="str">
        <f t="shared" si="29"/>
        <v/>
      </c>
    </row>
    <row r="305" spans="1:17">
      <c r="A305" s="107" t="s">
        <v>1316</v>
      </c>
      <c r="B305" s="107"/>
      <c r="C305" s="123"/>
      <c r="D305" s="134"/>
      <c r="E305" s="123"/>
      <c r="F305" s="123"/>
      <c r="G305" s="152" t="str">
        <f t="shared" si="24"/>
        <v/>
      </c>
      <c r="H305" s="123"/>
      <c r="I305" s="152" t="str">
        <f t="shared" si="25"/>
        <v/>
      </c>
      <c r="J305" s="123"/>
      <c r="K305" s="37" t="str">
        <f t="shared" si="26"/>
        <v/>
      </c>
      <c r="L305" s="123"/>
      <c r="M305" s="152" t="str">
        <f t="shared" si="27"/>
        <v/>
      </c>
      <c r="N305" s="123"/>
      <c r="O305" s="152" t="str">
        <f t="shared" si="28"/>
        <v/>
      </c>
      <c r="P305" s="107"/>
      <c r="Q305" s="37" t="str">
        <f t="shared" si="29"/>
        <v/>
      </c>
    </row>
    <row r="306" spans="1:17">
      <c r="A306" s="107" t="s">
        <v>1317</v>
      </c>
      <c r="B306" s="107"/>
      <c r="C306" s="123"/>
      <c r="D306" s="134"/>
      <c r="E306" s="123"/>
      <c r="F306" s="123"/>
      <c r="G306" s="152" t="str">
        <f t="shared" si="24"/>
        <v/>
      </c>
      <c r="H306" s="123"/>
      <c r="I306" s="152" t="str">
        <f t="shared" si="25"/>
        <v/>
      </c>
      <c r="J306" s="123"/>
      <c r="K306" s="37" t="str">
        <f t="shared" si="26"/>
        <v/>
      </c>
      <c r="L306" s="123"/>
      <c r="M306" s="152" t="str">
        <f t="shared" si="27"/>
        <v/>
      </c>
      <c r="N306" s="123"/>
      <c r="O306" s="152" t="str">
        <f t="shared" si="28"/>
        <v/>
      </c>
      <c r="P306" s="107"/>
      <c r="Q306" s="37" t="str">
        <f t="shared" si="29"/>
        <v/>
      </c>
    </row>
    <row r="307" spans="1:17">
      <c r="A307" s="107" t="s">
        <v>1318</v>
      </c>
      <c r="B307" s="107"/>
      <c r="C307" s="123"/>
      <c r="D307" s="134"/>
      <c r="E307" s="123"/>
      <c r="F307" s="123"/>
      <c r="G307" s="152" t="str">
        <f t="shared" si="24"/>
        <v/>
      </c>
      <c r="H307" s="123"/>
      <c r="I307" s="152" t="str">
        <f t="shared" si="25"/>
        <v/>
      </c>
      <c r="J307" s="123"/>
      <c r="K307" s="37" t="str">
        <f t="shared" si="26"/>
        <v/>
      </c>
      <c r="L307" s="123"/>
      <c r="M307" s="152" t="str">
        <f t="shared" si="27"/>
        <v/>
      </c>
      <c r="N307" s="123"/>
      <c r="O307" s="152" t="str">
        <f t="shared" si="28"/>
        <v/>
      </c>
      <c r="P307" s="107"/>
      <c r="Q307" s="37" t="str">
        <f t="shared" si="29"/>
        <v/>
      </c>
    </row>
    <row r="308" spans="1:17">
      <c r="A308" s="107" t="s">
        <v>1319</v>
      </c>
      <c r="B308" s="107"/>
      <c r="C308" s="123"/>
      <c r="D308" s="134"/>
      <c r="E308" s="123"/>
      <c r="F308" s="123"/>
      <c r="G308" s="152" t="str">
        <f t="shared" si="24"/>
        <v/>
      </c>
      <c r="H308" s="123"/>
      <c r="I308" s="152" t="str">
        <f t="shared" si="25"/>
        <v/>
      </c>
      <c r="J308" s="123"/>
      <c r="K308" s="37" t="str">
        <f t="shared" si="26"/>
        <v/>
      </c>
      <c r="L308" s="123"/>
      <c r="M308" s="152" t="str">
        <f t="shared" si="27"/>
        <v/>
      </c>
      <c r="N308" s="123"/>
      <c r="O308" s="152" t="str">
        <f t="shared" si="28"/>
        <v/>
      </c>
      <c r="P308" s="107"/>
      <c r="Q308" s="37" t="str">
        <f t="shared" si="29"/>
        <v/>
      </c>
    </row>
    <row r="309" spans="1:17">
      <c r="A309" s="107" t="s">
        <v>1320</v>
      </c>
      <c r="B309" s="107"/>
      <c r="C309" s="123"/>
      <c r="D309" s="134"/>
      <c r="E309" s="123"/>
      <c r="F309" s="123"/>
      <c r="G309" s="152" t="str">
        <f t="shared" si="24"/>
        <v/>
      </c>
      <c r="H309" s="123"/>
      <c r="I309" s="152" t="str">
        <f t="shared" si="25"/>
        <v/>
      </c>
      <c r="J309" s="123"/>
      <c r="K309" s="37" t="str">
        <f t="shared" si="26"/>
        <v/>
      </c>
      <c r="L309" s="123"/>
      <c r="M309" s="152" t="str">
        <f t="shared" si="27"/>
        <v/>
      </c>
      <c r="N309" s="123"/>
      <c r="O309" s="152" t="str">
        <f t="shared" si="28"/>
        <v/>
      </c>
      <c r="P309" s="107"/>
      <c r="Q309" s="37" t="str">
        <f t="shared" si="29"/>
        <v/>
      </c>
    </row>
    <row r="310" spans="1:17">
      <c r="A310" s="107" t="s">
        <v>1321</v>
      </c>
      <c r="B310" s="107"/>
      <c r="C310" s="123"/>
      <c r="D310" s="134"/>
      <c r="E310" s="123"/>
      <c r="F310" s="123"/>
      <c r="G310" s="152" t="str">
        <f t="shared" si="24"/>
        <v/>
      </c>
      <c r="H310" s="123"/>
      <c r="I310" s="152" t="str">
        <f t="shared" si="25"/>
        <v/>
      </c>
      <c r="J310" s="123"/>
      <c r="K310" s="37" t="str">
        <f t="shared" si="26"/>
        <v/>
      </c>
      <c r="L310" s="123"/>
      <c r="M310" s="152" t="str">
        <f t="shared" si="27"/>
        <v/>
      </c>
      <c r="N310" s="123"/>
      <c r="O310" s="152" t="str">
        <f t="shared" si="28"/>
        <v/>
      </c>
      <c r="P310" s="107"/>
      <c r="Q310" s="37" t="str">
        <f t="shared" si="29"/>
        <v/>
      </c>
    </row>
    <row r="311" spans="1:17">
      <c r="A311" s="107" t="s">
        <v>1322</v>
      </c>
      <c r="B311" s="107"/>
      <c r="C311" s="123"/>
      <c r="D311" s="134"/>
      <c r="E311" s="123"/>
      <c r="F311" s="123"/>
      <c r="G311" s="152" t="str">
        <f t="shared" si="24"/>
        <v/>
      </c>
      <c r="H311" s="123"/>
      <c r="I311" s="152" t="str">
        <f t="shared" si="25"/>
        <v/>
      </c>
      <c r="J311" s="123"/>
      <c r="K311" s="37" t="str">
        <f t="shared" si="26"/>
        <v/>
      </c>
      <c r="L311" s="123"/>
      <c r="M311" s="152" t="str">
        <f t="shared" si="27"/>
        <v/>
      </c>
      <c r="N311" s="123"/>
      <c r="O311" s="152" t="str">
        <f t="shared" si="28"/>
        <v/>
      </c>
      <c r="P311" s="107"/>
      <c r="Q311" s="37" t="str">
        <f t="shared" si="29"/>
        <v/>
      </c>
    </row>
    <row r="312" spans="1:17">
      <c r="A312" s="107" t="s">
        <v>1323</v>
      </c>
      <c r="B312" s="107"/>
      <c r="C312" s="123"/>
      <c r="D312" s="134"/>
      <c r="E312" s="123"/>
      <c r="F312" s="123"/>
      <c r="G312" s="152" t="str">
        <f t="shared" si="24"/>
        <v/>
      </c>
      <c r="H312" s="123"/>
      <c r="I312" s="152" t="str">
        <f t="shared" si="25"/>
        <v/>
      </c>
      <c r="J312" s="123"/>
      <c r="K312" s="37" t="str">
        <f t="shared" si="26"/>
        <v/>
      </c>
      <c r="L312" s="123"/>
      <c r="M312" s="152" t="str">
        <f t="shared" si="27"/>
        <v/>
      </c>
      <c r="N312" s="123"/>
      <c r="O312" s="152" t="str">
        <f t="shared" si="28"/>
        <v/>
      </c>
      <c r="P312" s="107"/>
      <c r="Q312" s="37" t="str">
        <f t="shared" si="29"/>
        <v/>
      </c>
    </row>
    <row r="313" spans="1:17">
      <c r="A313" s="107" t="s">
        <v>1324</v>
      </c>
      <c r="B313" s="107"/>
      <c r="C313" s="123"/>
      <c r="D313" s="134"/>
      <c r="E313" s="123"/>
      <c r="F313" s="123"/>
      <c r="G313" s="152" t="str">
        <f t="shared" si="24"/>
        <v/>
      </c>
      <c r="H313" s="123"/>
      <c r="I313" s="152" t="str">
        <f t="shared" si="25"/>
        <v/>
      </c>
      <c r="J313" s="123"/>
      <c r="K313" s="37" t="str">
        <f t="shared" si="26"/>
        <v/>
      </c>
      <c r="L313" s="123"/>
      <c r="M313" s="152" t="str">
        <f t="shared" si="27"/>
        <v/>
      </c>
      <c r="N313" s="123"/>
      <c r="O313" s="152" t="str">
        <f t="shared" si="28"/>
        <v/>
      </c>
      <c r="P313" s="107"/>
      <c r="Q313" s="37" t="str">
        <f t="shared" si="29"/>
        <v/>
      </c>
    </row>
    <row r="314" spans="1:17">
      <c r="A314" s="107" t="s">
        <v>1325</v>
      </c>
      <c r="B314" s="107"/>
      <c r="C314" s="123"/>
      <c r="D314" s="134"/>
      <c r="E314" s="123"/>
      <c r="F314" s="123"/>
      <c r="G314" s="152" t="str">
        <f t="shared" si="24"/>
        <v/>
      </c>
      <c r="H314" s="123"/>
      <c r="I314" s="152" t="str">
        <f t="shared" si="25"/>
        <v/>
      </c>
      <c r="J314" s="123"/>
      <c r="K314" s="37" t="str">
        <f t="shared" si="26"/>
        <v/>
      </c>
      <c r="L314" s="123"/>
      <c r="M314" s="152" t="str">
        <f t="shared" si="27"/>
        <v/>
      </c>
      <c r="N314" s="123"/>
      <c r="O314" s="152" t="str">
        <f t="shared" si="28"/>
        <v/>
      </c>
      <c r="P314" s="107"/>
      <c r="Q314" s="37" t="str">
        <f t="shared" si="29"/>
        <v/>
      </c>
    </row>
    <row r="315" spans="1:17">
      <c r="A315" s="107" t="s">
        <v>1326</v>
      </c>
      <c r="B315" s="107"/>
      <c r="C315" s="123"/>
      <c r="D315" s="134"/>
      <c r="E315" s="123"/>
      <c r="F315" s="123"/>
      <c r="G315" s="152" t="str">
        <f t="shared" si="24"/>
        <v/>
      </c>
      <c r="H315" s="123"/>
      <c r="I315" s="152" t="str">
        <f t="shared" si="25"/>
        <v/>
      </c>
      <c r="J315" s="123"/>
      <c r="K315" s="37" t="str">
        <f t="shared" si="26"/>
        <v/>
      </c>
      <c r="L315" s="123"/>
      <c r="M315" s="152" t="str">
        <f t="shared" si="27"/>
        <v/>
      </c>
      <c r="N315" s="123"/>
      <c r="O315" s="152" t="str">
        <f t="shared" si="28"/>
        <v/>
      </c>
      <c r="P315" s="107"/>
      <c r="Q315" s="37" t="str">
        <f t="shared" si="29"/>
        <v/>
      </c>
    </row>
    <row r="316" spans="1:17">
      <c r="A316" s="107" t="s">
        <v>1327</v>
      </c>
      <c r="B316" s="107"/>
      <c r="C316" s="123"/>
      <c r="D316" s="134"/>
      <c r="E316" s="123"/>
      <c r="F316" s="123"/>
      <c r="G316" s="152" t="str">
        <f t="shared" si="24"/>
        <v/>
      </c>
      <c r="H316" s="123"/>
      <c r="I316" s="152" t="str">
        <f t="shared" si="25"/>
        <v/>
      </c>
      <c r="J316" s="123"/>
      <c r="K316" s="37" t="str">
        <f t="shared" si="26"/>
        <v/>
      </c>
      <c r="L316" s="123"/>
      <c r="M316" s="152" t="str">
        <f t="shared" si="27"/>
        <v/>
      </c>
      <c r="N316" s="123"/>
      <c r="O316" s="152" t="str">
        <f t="shared" si="28"/>
        <v/>
      </c>
      <c r="P316" s="107"/>
      <c r="Q316" s="37" t="str">
        <f t="shared" si="29"/>
        <v/>
      </c>
    </row>
    <row r="317" spans="1:17">
      <c r="A317" s="107" t="s">
        <v>1328</v>
      </c>
      <c r="B317" s="107"/>
      <c r="C317" s="123"/>
      <c r="D317" s="134"/>
      <c r="E317" s="123"/>
      <c r="F317" s="123"/>
      <c r="G317" s="152" t="str">
        <f t="shared" si="24"/>
        <v/>
      </c>
      <c r="H317" s="123"/>
      <c r="I317" s="152" t="str">
        <f t="shared" si="25"/>
        <v/>
      </c>
      <c r="J317" s="123"/>
      <c r="K317" s="37" t="str">
        <f t="shared" si="26"/>
        <v/>
      </c>
      <c r="L317" s="123"/>
      <c r="M317" s="152" t="str">
        <f t="shared" si="27"/>
        <v/>
      </c>
      <c r="N317" s="123"/>
      <c r="O317" s="152" t="str">
        <f t="shared" si="28"/>
        <v/>
      </c>
      <c r="P317" s="107"/>
      <c r="Q317" s="37" t="str">
        <f t="shared" si="29"/>
        <v/>
      </c>
    </row>
    <row r="318" spans="1:17">
      <c r="A318" s="107" t="s">
        <v>1329</v>
      </c>
      <c r="B318" s="107"/>
      <c r="C318" s="123"/>
      <c r="D318" s="134"/>
      <c r="E318" s="123"/>
      <c r="F318" s="123"/>
      <c r="G318" s="152" t="str">
        <f t="shared" si="24"/>
        <v/>
      </c>
      <c r="H318" s="123"/>
      <c r="I318" s="152" t="str">
        <f t="shared" si="25"/>
        <v/>
      </c>
      <c r="J318" s="123"/>
      <c r="K318" s="37" t="str">
        <f t="shared" si="26"/>
        <v/>
      </c>
      <c r="L318" s="123"/>
      <c r="M318" s="152" t="str">
        <f t="shared" si="27"/>
        <v/>
      </c>
      <c r="N318" s="123"/>
      <c r="O318" s="152" t="str">
        <f t="shared" si="28"/>
        <v/>
      </c>
      <c r="P318" s="107"/>
      <c r="Q318" s="37" t="str">
        <f t="shared" si="29"/>
        <v/>
      </c>
    </row>
    <row r="319" spans="1:17">
      <c r="A319" s="107" t="s">
        <v>1330</v>
      </c>
      <c r="B319" s="107"/>
      <c r="C319" s="123"/>
      <c r="D319" s="134"/>
      <c r="E319" s="123"/>
      <c r="F319" s="123"/>
      <c r="G319" s="152" t="str">
        <f t="shared" si="24"/>
        <v/>
      </c>
      <c r="H319" s="123"/>
      <c r="I319" s="152" t="str">
        <f t="shared" si="25"/>
        <v/>
      </c>
      <c r="J319" s="123"/>
      <c r="K319" s="37" t="str">
        <f t="shared" si="26"/>
        <v/>
      </c>
      <c r="L319" s="123"/>
      <c r="M319" s="152" t="str">
        <f t="shared" si="27"/>
        <v/>
      </c>
      <c r="N319" s="123"/>
      <c r="O319" s="152" t="str">
        <f t="shared" si="28"/>
        <v/>
      </c>
      <c r="P319" s="107"/>
      <c r="Q319" s="37" t="str">
        <f t="shared" si="29"/>
        <v/>
      </c>
    </row>
    <row r="320" spans="1:17">
      <c r="A320" s="107" t="s">
        <v>1331</v>
      </c>
      <c r="B320" s="107"/>
      <c r="C320" s="123"/>
      <c r="D320" s="134"/>
      <c r="E320" s="123"/>
      <c r="F320" s="123"/>
      <c r="G320" s="152" t="str">
        <f t="shared" si="24"/>
        <v/>
      </c>
      <c r="H320" s="123"/>
      <c r="I320" s="152" t="str">
        <f t="shared" si="25"/>
        <v/>
      </c>
      <c r="J320" s="123"/>
      <c r="K320" s="37" t="str">
        <f t="shared" si="26"/>
        <v/>
      </c>
      <c r="L320" s="123"/>
      <c r="M320" s="152" t="str">
        <f t="shared" si="27"/>
        <v/>
      </c>
      <c r="N320" s="123"/>
      <c r="O320" s="152" t="str">
        <f t="shared" si="28"/>
        <v/>
      </c>
      <c r="P320" s="107"/>
      <c r="Q320" s="37" t="str">
        <f t="shared" si="29"/>
        <v/>
      </c>
    </row>
    <row r="321" spans="1:17">
      <c r="A321" s="107" t="s">
        <v>1332</v>
      </c>
      <c r="B321" s="107"/>
      <c r="C321" s="123"/>
      <c r="D321" s="134"/>
      <c r="E321" s="123"/>
      <c r="F321" s="123"/>
      <c r="G321" s="152" t="str">
        <f t="shared" si="24"/>
        <v/>
      </c>
      <c r="H321" s="123"/>
      <c r="I321" s="152" t="str">
        <f t="shared" si="25"/>
        <v/>
      </c>
      <c r="J321" s="123"/>
      <c r="K321" s="37" t="str">
        <f t="shared" si="26"/>
        <v/>
      </c>
      <c r="L321" s="123"/>
      <c r="M321" s="152" t="str">
        <f t="shared" si="27"/>
        <v/>
      </c>
      <c r="N321" s="123"/>
      <c r="O321" s="152" t="str">
        <f t="shared" si="28"/>
        <v/>
      </c>
      <c r="P321" s="107"/>
      <c r="Q321" s="37" t="str">
        <f t="shared" si="29"/>
        <v/>
      </c>
    </row>
    <row r="322" spans="1:17">
      <c r="A322" s="107" t="s">
        <v>1333</v>
      </c>
      <c r="B322" s="107"/>
      <c r="C322" s="123"/>
      <c r="D322" s="134"/>
      <c r="E322" s="123"/>
      <c r="F322" s="123"/>
      <c r="G322" s="152" t="str">
        <f t="shared" si="24"/>
        <v/>
      </c>
      <c r="H322" s="123"/>
      <c r="I322" s="152" t="str">
        <f t="shared" si="25"/>
        <v/>
      </c>
      <c r="J322" s="123"/>
      <c r="K322" s="37" t="str">
        <f t="shared" si="26"/>
        <v/>
      </c>
      <c r="L322" s="123"/>
      <c r="M322" s="152" t="str">
        <f t="shared" si="27"/>
        <v/>
      </c>
      <c r="N322" s="123"/>
      <c r="O322" s="152" t="str">
        <f t="shared" si="28"/>
        <v/>
      </c>
      <c r="P322" s="107"/>
      <c r="Q322" s="37" t="str">
        <f t="shared" si="29"/>
        <v/>
      </c>
    </row>
    <row r="323" spans="1:17">
      <c r="A323" s="107" t="s">
        <v>1334</v>
      </c>
      <c r="B323" s="107"/>
      <c r="C323" s="123"/>
      <c r="D323" s="134"/>
      <c r="E323" s="123"/>
      <c r="F323" s="123"/>
      <c r="G323" s="152" t="str">
        <f t="shared" si="24"/>
        <v/>
      </c>
      <c r="H323" s="123"/>
      <c r="I323" s="152" t="str">
        <f t="shared" si="25"/>
        <v/>
      </c>
      <c r="J323" s="123"/>
      <c r="K323" s="37" t="str">
        <f t="shared" si="26"/>
        <v/>
      </c>
      <c r="L323" s="123"/>
      <c r="M323" s="152" t="str">
        <f t="shared" si="27"/>
        <v/>
      </c>
      <c r="N323" s="123"/>
      <c r="O323" s="152" t="str">
        <f t="shared" si="28"/>
        <v/>
      </c>
      <c r="P323" s="107"/>
      <c r="Q323" s="37" t="str">
        <f t="shared" si="29"/>
        <v/>
      </c>
    </row>
    <row r="324" spans="1:17">
      <c r="A324" s="107" t="s">
        <v>1335</v>
      </c>
      <c r="B324" s="107"/>
      <c r="C324" s="123"/>
      <c r="D324" s="134"/>
      <c r="E324" s="123"/>
      <c r="F324" s="123"/>
      <c r="G324" s="152" t="str">
        <f t="shared" si="24"/>
        <v/>
      </c>
      <c r="H324" s="123"/>
      <c r="I324" s="152" t="str">
        <f t="shared" si="25"/>
        <v/>
      </c>
      <c r="J324" s="123"/>
      <c r="K324" s="37" t="str">
        <f t="shared" si="26"/>
        <v/>
      </c>
      <c r="L324" s="123"/>
      <c r="M324" s="152" t="str">
        <f t="shared" si="27"/>
        <v/>
      </c>
      <c r="N324" s="123"/>
      <c r="O324" s="152" t="str">
        <f t="shared" si="28"/>
        <v/>
      </c>
      <c r="P324" s="107"/>
      <c r="Q324" s="37" t="str">
        <f t="shared" si="29"/>
        <v/>
      </c>
    </row>
    <row r="325" spans="1:17">
      <c r="A325" s="107" t="s">
        <v>1336</v>
      </c>
      <c r="B325" s="107"/>
      <c r="C325" s="123"/>
      <c r="D325" s="134"/>
      <c r="E325" s="123"/>
      <c r="F325" s="123"/>
      <c r="G325" s="152" t="str">
        <f t="shared" si="24"/>
        <v/>
      </c>
      <c r="H325" s="123"/>
      <c r="I325" s="152" t="str">
        <f t="shared" si="25"/>
        <v/>
      </c>
      <c r="J325" s="123"/>
      <c r="K325" s="37" t="str">
        <f t="shared" si="26"/>
        <v/>
      </c>
      <c r="L325" s="123"/>
      <c r="M325" s="152" t="str">
        <f t="shared" si="27"/>
        <v/>
      </c>
      <c r="N325" s="123"/>
      <c r="O325" s="152" t="str">
        <f t="shared" si="28"/>
        <v/>
      </c>
      <c r="P325" s="107"/>
      <c r="Q325" s="37" t="str">
        <f t="shared" si="29"/>
        <v/>
      </c>
    </row>
    <row r="326" spans="1:17">
      <c r="A326" s="107" t="s">
        <v>1337</v>
      </c>
      <c r="B326" s="107"/>
      <c r="C326" s="123"/>
      <c r="D326" s="134"/>
      <c r="E326" s="123"/>
      <c r="F326" s="123"/>
      <c r="G326" s="152" t="str">
        <f t="shared" ref="G326:G389" si="30">IF(E326="","",IFERROR(LEFT(E326, SEARCH("-", E326) - 1), E326))</f>
        <v/>
      </c>
      <c r="H326" s="123"/>
      <c r="I326" s="152" t="str">
        <f t="shared" ref="I326:I389" si="31">IF(LEN(E326)-LEN(SUBSTITUTE(E326,"-",""))=0, "", IF(LEN(E326)-LEN(SUBSTITUTE(E326,"-",""))=1, IFERROR(MID(E326, FIND("-",E326)+1, LEN(E326)), ""), IFERROR(MID(E326, FIND("-",E326)+1, FIND("-",E326,FIND("-",E326)+1)-FIND("-",E326)-1), "")))</f>
        <v/>
      </c>
      <c r="J326" s="123"/>
      <c r="K326" s="37"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123"/>
      <c r="M326" s="152"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123"/>
      <c r="O326" s="152" t="str">
        <f t="shared" ref="O326:O389" si="34">IF(LEN(E326)-LEN(SUBSTITUTE(E326,"-",""))&lt;=3,"",RIGHT(E326,LEN(E326)-FIND("@",SUBSTITUTE(E326,"-","@",LEN(E326)-LEN(SUBSTITUTE(E326,"-",""))))))</f>
        <v/>
      </c>
      <c r="P326" s="107"/>
      <c r="Q326" s="37" t="str">
        <f t="shared" si="29"/>
        <v/>
      </c>
    </row>
    <row r="327" spans="1:17">
      <c r="A327" s="107" t="s">
        <v>1338</v>
      </c>
      <c r="B327" s="107"/>
      <c r="C327" s="123"/>
      <c r="D327" s="134"/>
      <c r="E327" s="123"/>
      <c r="F327" s="123"/>
      <c r="G327" s="152" t="str">
        <f t="shared" si="30"/>
        <v/>
      </c>
      <c r="H327" s="123"/>
      <c r="I327" s="152" t="str">
        <f t="shared" si="31"/>
        <v/>
      </c>
      <c r="J327" s="123"/>
      <c r="K327" s="37" t="str">
        <f t="shared" si="32"/>
        <v/>
      </c>
      <c r="L327" s="123"/>
      <c r="M327" s="152" t="str">
        <f t="shared" si="33"/>
        <v/>
      </c>
      <c r="N327" s="123"/>
      <c r="O327" s="152" t="str">
        <f t="shared" si="34"/>
        <v/>
      </c>
      <c r="P327" s="107"/>
      <c r="Q327" s="37" t="str">
        <f t="shared" ref="Q327:Q390" si="35">IF(G327="","",(IF(I327="",1,IF(K327="",2,IF(M327="",3,IF(O327="",4,5))))))</f>
        <v/>
      </c>
    </row>
    <row r="328" spans="1:17">
      <c r="A328" s="107" t="s">
        <v>1339</v>
      </c>
      <c r="B328" s="107"/>
      <c r="C328" s="123"/>
      <c r="D328" s="134"/>
      <c r="E328" s="123"/>
      <c r="F328" s="123"/>
      <c r="G328" s="152" t="str">
        <f t="shared" si="30"/>
        <v/>
      </c>
      <c r="H328" s="123"/>
      <c r="I328" s="152" t="str">
        <f t="shared" si="31"/>
        <v/>
      </c>
      <c r="J328" s="123"/>
      <c r="K328" s="37" t="str">
        <f t="shared" si="32"/>
        <v/>
      </c>
      <c r="L328" s="123"/>
      <c r="M328" s="152" t="str">
        <f t="shared" si="33"/>
        <v/>
      </c>
      <c r="N328" s="123"/>
      <c r="O328" s="152" t="str">
        <f t="shared" si="34"/>
        <v/>
      </c>
      <c r="P328" s="107"/>
      <c r="Q328" s="37" t="str">
        <f t="shared" si="35"/>
        <v/>
      </c>
    </row>
    <row r="329" spans="1:17">
      <c r="A329" s="107" t="s">
        <v>1340</v>
      </c>
      <c r="B329" s="107"/>
      <c r="C329" s="123"/>
      <c r="D329" s="134"/>
      <c r="E329" s="123"/>
      <c r="F329" s="123"/>
      <c r="G329" s="152" t="str">
        <f t="shared" si="30"/>
        <v/>
      </c>
      <c r="H329" s="123"/>
      <c r="I329" s="152" t="str">
        <f t="shared" si="31"/>
        <v/>
      </c>
      <c r="J329" s="123"/>
      <c r="K329" s="37" t="str">
        <f t="shared" si="32"/>
        <v/>
      </c>
      <c r="L329" s="123"/>
      <c r="M329" s="152" t="str">
        <f t="shared" si="33"/>
        <v/>
      </c>
      <c r="N329" s="123"/>
      <c r="O329" s="152" t="str">
        <f t="shared" si="34"/>
        <v/>
      </c>
      <c r="P329" s="107"/>
      <c r="Q329" s="37" t="str">
        <f t="shared" si="35"/>
        <v/>
      </c>
    </row>
    <row r="330" spans="1:17">
      <c r="A330" s="107" t="s">
        <v>1341</v>
      </c>
      <c r="B330" s="107"/>
      <c r="C330" s="123"/>
      <c r="D330" s="134"/>
      <c r="E330" s="123"/>
      <c r="F330" s="123"/>
      <c r="G330" s="152" t="str">
        <f t="shared" si="30"/>
        <v/>
      </c>
      <c r="H330" s="123"/>
      <c r="I330" s="152" t="str">
        <f t="shared" si="31"/>
        <v/>
      </c>
      <c r="J330" s="123"/>
      <c r="K330" s="37" t="str">
        <f t="shared" si="32"/>
        <v/>
      </c>
      <c r="L330" s="123"/>
      <c r="M330" s="152" t="str">
        <f t="shared" si="33"/>
        <v/>
      </c>
      <c r="N330" s="123"/>
      <c r="O330" s="152" t="str">
        <f t="shared" si="34"/>
        <v/>
      </c>
      <c r="P330" s="107"/>
      <c r="Q330" s="37" t="str">
        <f t="shared" si="35"/>
        <v/>
      </c>
    </row>
    <row r="331" spans="1:17">
      <c r="A331" s="107" t="s">
        <v>1342</v>
      </c>
      <c r="B331" s="107"/>
      <c r="C331" s="123"/>
      <c r="D331" s="134"/>
      <c r="E331" s="123"/>
      <c r="F331" s="123"/>
      <c r="G331" s="152" t="str">
        <f t="shared" si="30"/>
        <v/>
      </c>
      <c r="H331" s="123"/>
      <c r="I331" s="152" t="str">
        <f t="shared" si="31"/>
        <v/>
      </c>
      <c r="J331" s="123"/>
      <c r="K331" s="37" t="str">
        <f t="shared" si="32"/>
        <v/>
      </c>
      <c r="L331" s="123"/>
      <c r="M331" s="152" t="str">
        <f t="shared" si="33"/>
        <v/>
      </c>
      <c r="N331" s="123"/>
      <c r="O331" s="152" t="str">
        <f t="shared" si="34"/>
        <v/>
      </c>
      <c r="P331" s="107"/>
      <c r="Q331" s="37" t="str">
        <f t="shared" si="35"/>
        <v/>
      </c>
    </row>
    <row r="332" spans="1:17">
      <c r="A332" s="107" t="s">
        <v>1343</v>
      </c>
      <c r="B332" s="107"/>
      <c r="C332" s="123"/>
      <c r="D332" s="134"/>
      <c r="E332" s="123"/>
      <c r="F332" s="123"/>
      <c r="G332" s="152" t="str">
        <f t="shared" si="30"/>
        <v/>
      </c>
      <c r="H332" s="123"/>
      <c r="I332" s="152" t="str">
        <f t="shared" si="31"/>
        <v/>
      </c>
      <c r="J332" s="123"/>
      <c r="K332" s="37" t="str">
        <f t="shared" si="32"/>
        <v/>
      </c>
      <c r="L332" s="123"/>
      <c r="M332" s="152" t="str">
        <f t="shared" si="33"/>
        <v/>
      </c>
      <c r="N332" s="123"/>
      <c r="O332" s="152" t="str">
        <f t="shared" si="34"/>
        <v/>
      </c>
      <c r="P332" s="107"/>
      <c r="Q332" s="37" t="str">
        <f t="shared" si="35"/>
        <v/>
      </c>
    </row>
    <row r="333" spans="1:17">
      <c r="A333" s="107" t="s">
        <v>1344</v>
      </c>
      <c r="B333" s="107"/>
      <c r="C333" s="123"/>
      <c r="D333" s="134"/>
      <c r="E333" s="123"/>
      <c r="F333" s="123"/>
      <c r="G333" s="152" t="str">
        <f t="shared" si="30"/>
        <v/>
      </c>
      <c r="H333" s="123"/>
      <c r="I333" s="152" t="str">
        <f t="shared" si="31"/>
        <v/>
      </c>
      <c r="J333" s="123"/>
      <c r="K333" s="37" t="str">
        <f t="shared" si="32"/>
        <v/>
      </c>
      <c r="L333" s="123"/>
      <c r="M333" s="152" t="str">
        <f t="shared" si="33"/>
        <v/>
      </c>
      <c r="N333" s="123"/>
      <c r="O333" s="152" t="str">
        <f t="shared" si="34"/>
        <v/>
      </c>
      <c r="P333" s="107"/>
      <c r="Q333" s="37" t="str">
        <f t="shared" si="35"/>
        <v/>
      </c>
    </row>
    <row r="334" spans="1:17">
      <c r="A334" s="107" t="s">
        <v>1345</v>
      </c>
      <c r="B334" s="107"/>
      <c r="C334" s="123"/>
      <c r="D334" s="134"/>
      <c r="E334" s="123"/>
      <c r="F334" s="123"/>
      <c r="G334" s="152" t="str">
        <f t="shared" si="30"/>
        <v/>
      </c>
      <c r="H334" s="123"/>
      <c r="I334" s="152" t="str">
        <f t="shared" si="31"/>
        <v/>
      </c>
      <c r="J334" s="123"/>
      <c r="K334" s="37" t="str">
        <f t="shared" si="32"/>
        <v/>
      </c>
      <c r="L334" s="123"/>
      <c r="M334" s="152" t="str">
        <f t="shared" si="33"/>
        <v/>
      </c>
      <c r="N334" s="123"/>
      <c r="O334" s="152" t="str">
        <f t="shared" si="34"/>
        <v/>
      </c>
      <c r="P334" s="107"/>
      <c r="Q334" s="37" t="str">
        <f t="shared" si="35"/>
        <v/>
      </c>
    </row>
    <row r="335" spans="1:17">
      <c r="A335" s="107" t="s">
        <v>1346</v>
      </c>
      <c r="B335" s="107"/>
      <c r="C335" s="123"/>
      <c r="D335" s="134"/>
      <c r="E335" s="123"/>
      <c r="F335" s="123"/>
      <c r="G335" s="152" t="str">
        <f t="shared" si="30"/>
        <v/>
      </c>
      <c r="H335" s="123"/>
      <c r="I335" s="152" t="str">
        <f t="shared" si="31"/>
        <v/>
      </c>
      <c r="J335" s="123"/>
      <c r="K335" s="37" t="str">
        <f t="shared" si="32"/>
        <v/>
      </c>
      <c r="L335" s="123"/>
      <c r="M335" s="152" t="str">
        <f t="shared" si="33"/>
        <v/>
      </c>
      <c r="N335" s="123"/>
      <c r="O335" s="152" t="str">
        <f t="shared" si="34"/>
        <v/>
      </c>
      <c r="P335" s="107"/>
      <c r="Q335" s="37" t="str">
        <f t="shared" si="35"/>
        <v/>
      </c>
    </row>
    <row r="336" spans="1:17">
      <c r="A336" s="107" t="s">
        <v>1347</v>
      </c>
      <c r="B336" s="107"/>
      <c r="C336" s="123"/>
      <c r="D336" s="134"/>
      <c r="E336" s="123"/>
      <c r="F336" s="123"/>
      <c r="G336" s="152" t="str">
        <f t="shared" si="30"/>
        <v/>
      </c>
      <c r="H336" s="123"/>
      <c r="I336" s="152" t="str">
        <f t="shared" si="31"/>
        <v/>
      </c>
      <c r="J336" s="123"/>
      <c r="K336" s="37" t="str">
        <f t="shared" si="32"/>
        <v/>
      </c>
      <c r="L336" s="123"/>
      <c r="M336" s="152" t="str">
        <f t="shared" si="33"/>
        <v/>
      </c>
      <c r="N336" s="123"/>
      <c r="O336" s="152" t="str">
        <f t="shared" si="34"/>
        <v/>
      </c>
      <c r="P336" s="107"/>
      <c r="Q336" s="37" t="str">
        <f t="shared" si="35"/>
        <v/>
      </c>
    </row>
    <row r="337" spans="1:17">
      <c r="A337" s="107" t="s">
        <v>1348</v>
      </c>
      <c r="B337" s="107"/>
      <c r="C337" s="123"/>
      <c r="D337" s="134"/>
      <c r="E337" s="123"/>
      <c r="F337" s="123"/>
      <c r="G337" s="152" t="str">
        <f t="shared" si="30"/>
        <v/>
      </c>
      <c r="H337" s="123"/>
      <c r="I337" s="152" t="str">
        <f t="shared" si="31"/>
        <v/>
      </c>
      <c r="J337" s="123"/>
      <c r="K337" s="37" t="str">
        <f t="shared" si="32"/>
        <v/>
      </c>
      <c r="L337" s="123"/>
      <c r="M337" s="152" t="str">
        <f t="shared" si="33"/>
        <v/>
      </c>
      <c r="N337" s="123"/>
      <c r="O337" s="152" t="str">
        <f t="shared" si="34"/>
        <v/>
      </c>
      <c r="P337" s="107"/>
      <c r="Q337" s="37" t="str">
        <f t="shared" si="35"/>
        <v/>
      </c>
    </row>
    <row r="338" spans="1:17">
      <c r="A338" s="107" t="s">
        <v>1349</v>
      </c>
      <c r="B338" s="107"/>
      <c r="C338" s="123"/>
      <c r="D338" s="134"/>
      <c r="E338" s="123"/>
      <c r="F338" s="123"/>
      <c r="G338" s="152" t="str">
        <f t="shared" si="30"/>
        <v/>
      </c>
      <c r="H338" s="123"/>
      <c r="I338" s="152" t="str">
        <f t="shared" si="31"/>
        <v/>
      </c>
      <c r="J338" s="123"/>
      <c r="K338" s="37" t="str">
        <f t="shared" si="32"/>
        <v/>
      </c>
      <c r="L338" s="123"/>
      <c r="M338" s="152" t="str">
        <f t="shared" si="33"/>
        <v/>
      </c>
      <c r="N338" s="123"/>
      <c r="O338" s="152" t="str">
        <f t="shared" si="34"/>
        <v/>
      </c>
      <c r="P338" s="107"/>
      <c r="Q338" s="37" t="str">
        <f t="shared" si="35"/>
        <v/>
      </c>
    </row>
    <row r="339" spans="1:17">
      <c r="A339" s="107" t="s">
        <v>1350</v>
      </c>
      <c r="B339" s="107"/>
      <c r="C339" s="123"/>
      <c r="D339" s="134"/>
      <c r="E339" s="123"/>
      <c r="F339" s="123"/>
      <c r="G339" s="152" t="str">
        <f t="shared" si="30"/>
        <v/>
      </c>
      <c r="H339" s="123"/>
      <c r="I339" s="152" t="str">
        <f t="shared" si="31"/>
        <v/>
      </c>
      <c r="J339" s="123"/>
      <c r="K339" s="37" t="str">
        <f t="shared" si="32"/>
        <v/>
      </c>
      <c r="L339" s="123"/>
      <c r="M339" s="152" t="str">
        <f t="shared" si="33"/>
        <v/>
      </c>
      <c r="N339" s="123"/>
      <c r="O339" s="152" t="str">
        <f t="shared" si="34"/>
        <v/>
      </c>
      <c r="P339" s="107"/>
      <c r="Q339" s="37" t="str">
        <f t="shared" si="35"/>
        <v/>
      </c>
    </row>
    <row r="340" spans="1:17">
      <c r="A340" s="107" t="s">
        <v>1351</v>
      </c>
      <c r="B340" s="107"/>
      <c r="C340" s="123"/>
      <c r="D340" s="134"/>
      <c r="E340" s="123"/>
      <c r="F340" s="123"/>
      <c r="G340" s="152" t="str">
        <f t="shared" si="30"/>
        <v/>
      </c>
      <c r="H340" s="123"/>
      <c r="I340" s="152" t="str">
        <f t="shared" si="31"/>
        <v/>
      </c>
      <c r="J340" s="123"/>
      <c r="K340" s="37" t="str">
        <f t="shared" si="32"/>
        <v/>
      </c>
      <c r="L340" s="123"/>
      <c r="M340" s="152" t="str">
        <f t="shared" si="33"/>
        <v/>
      </c>
      <c r="N340" s="123"/>
      <c r="O340" s="152" t="str">
        <f t="shared" si="34"/>
        <v/>
      </c>
      <c r="P340" s="107"/>
      <c r="Q340" s="37" t="str">
        <f t="shared" si="35"/>
        <v/>
      </c>
    </row>
    <row r="341" spans="1:17">
      <c r="A341" s="107" t="s">
        <v>1352</v>
      </c>
      <c r="B341" s="107"/>
      <c r="C341" s="123"/>
      <c r="D341" s="134"/>
      <c r="E341" s="123"/>
      <c r="F341" s="123"/>
      <c r="G341" s="152" t="str">
        <f t="shared" si="30"/>
        <v/>
      </c>
      <c r="H341" s="123"/>
      <c r="I341" s="152" t="str">
        <f t="shared" si="31"/>
        <v/>
      </c>
      <c r="J341" s="123"/>
      <c r="K341" s="37" t="str">
        <f t="shared" si="32"/>
        <v/>
      </c>
      <c r="L341" s="123"/>
      <c r="M341" s="152" t="str">
        <f t="shared" si="33"/>
        <v/>
      </c>
      <c r="N341" s="123"/>
      <c r="O341" s="152" t="str">
        <f t="shared" si="34"/>
        <v/>
      </c>
      <c r="P341" s="107"/>
      <c r="Q341" s="37" t="str">
        <f t="shared" si="35"/>
        <v/>
      </c>
    </row>
    <row r="342" spans="1:17">
      <c r="A342" s="107" t="s">
        <v>1353</v>
      </c>
      <c r="B342" s="107"/>
      <c r="C342" s="123"/>
      <c r="D342" s="134"/>
      <c r="E342" s="123"/>
      <c r="F342" s="123"/>
      <c r="G342" s="152" t="str">
        <f t="shared" si="30"/>
        <v/>
      </c>
      <c r="H342" s="123"/>
      <c r="I342" s="152" t="str">
        <f t="shared" si="31"/>
        <v/>
      </c>
      <c r="J342" s="123"/>
      <c r="K342" s="37" t="str">
        <f t="shared" si="32"/>
        <v/>
      </c>
      <c r="L342" s="123"/>
      <c r="M342" s="152" t="str">
        <f t="shared" si="33"/>
        <v/>
      </c>
      <c r="N342" s="123"/>
      <c r="O342" s="152" t="str">
        <f t="shared" si="34"/>
        <v/>
      </c>
      <c r="P342" s="107"/>
      <c r="Q342" s="37" t="str">
        <f t="shared" si="35"/>
        <v/>
      </c>
    </row>
    <row r="343" spans="1:17">
      <c r="A343" s="107" t="s">
        <v>1354</v>
      </c>
      <c r="B343" s="107"/>
      <c r="C343" s="123"/>
      <c r="D343" s="134"/>
      <c r="E343" s="123"/>
      <c r="F343" s="123"/>
      <c r="G343" s="152" t="str">
        <f t="shared" si="30"/>
        <v/>
      </c>
      <c r="H343" s="123"/>
      <c r="I343" s="152" t="str">
        <f t="shared" si="31"/>
        <v/>
      </c>
      <c r="J343" s="123"/>
      <c r="K343" s="37" t="str">
        <f t="shared" si="32"/>
        <v/>
      </c>
      <c r="L343" s="123"/>
      <c r="M343" s="152" t="str">
        <f t="shared" si="33"/>
        <v/>
      </c>
      <c r="N343" s="123"/>
      <c r="O343" s="152" t="str">
        <f t="shared" si="34"/>
        <v/>
      </c>
      <c r="P343" s="107"/>
      <c r="Q343" s="37" t="str">
        <f t="shared" si="35"/>
        <v/>
      </c>
    </row>
    <row r="344" spans="1:17">
      <c r="A344" s="107" t="s">
        <v>1355</v>
      </c>
      <c r="B344" s="107"/>
      <c r="C344" s="123"/>
      <c r="D344" s="134"/>
      <c r="E344" s="123"/>
      <c r="F344" s="123"/>
      <c r="G344" s="152" t="str">
        <f t="shared" si="30"/>
        <v/>
      </c>
      <c r="H344" s="123"/>
      <c r="I344" s="152" t="str">
        <f t="shared" si="31"/>
        <v/>
      </c>
      <c r="J344" s="123"/>
      <c r="K344" s="37" t="str">
        <f t="shared" si="32"/>
        <v/>
      </c>
      <c r="L344" s="123"/>
      <c r="M344" s="152" t="str">
        <f t="shared" si="33"/>
        <v/>
      </c>
      <c r="N344" s="123"/>
      <c r="O344" s="152" t="str">
        <f t="shared" si="34"/>
        <v/>
      </c>
      <c r="P344" s="107"/>
      <c r="Q344" s="37" t="str">
        <f t="shared" si="35"/>
        <v/>
      </c>
    </row>
    <row r="345" spans="1:17">
      <c r="A345" s="107" t="s">
        <v>1356</v>
      </c>
      <c r="B345" s="107"/>
      <c r="C345" s="123"/>
      <c r="D345" s="134"/>
      <c r="E345" s="123"/>
      <c r="F345" s="123"/>
      <c r="G345" s="152" t="str">
        <f t="shared" si="30"/>
        <v/>
      </c>
      <c r="H345" s="123"/>
      <c r="I345" s="152" t="str">
        <f t="shared" si="31"/>
        <v/>
      </c>
      <c r="J345" s="123"/>
      <c r="K345" s="37" t="str">
        <f t="shared" si="32"/>
        <v/>
      </c>
      <c r="L345" s="123"/>
      <c r="M345" s="152" t="str">
        <f t="shared" si="33"/>
        <v/>
      </c>
      <c r="N345" s="123"/>
      <c r="O345" s="152" t="str">
        <f t="shared" si="34"/>
        <v/>
      </c>
      <c r="P345" s="107"/>
      <c r="Q345" s="37" t="str">
        <f t="shared" si="35"/>
        <v/>
      </c>
    </row>
    <row r="346" spans="1:17">
      <c r="A346" s="107" t="s">
        <v>1357</v>
      </c>
      <c r="B346" s="107"/>
      <c r="C346" s="123"/>
      <c r="D346" s="134"/>
      <c r="E346" s="123"/>
      <c r="F346" s="123"/>
      <c r="G346" s="152" t="str">
        <f t="shared" si="30"/>
        <v/>
      </c>
      <c r="H346" s="123"/>
      <c r="I346" s="152" t="str">
        <f t="shared" si="31"/>
        <v/>
      </c>
      <c r="J346" s="123"/>
      <c r="K346" s="37" t="str">
        <f t="shared" si="32"/>
        <v/>
      </c>
      <c r="L346" s="123"/>
      <c r="M346" s="152" t="str">
        <f t="shared" si="33"/>
        <v/>
      </c>
      <c r="N346" s="123"/>
      <c r="O346" s="152" t="str">
        <f t="shared" si="34"/>
        <v/>
      </c>
      <c r="P346" s="107"/>
      <c r="Q346" s="37" t="str">
        <f t="shared" si="35"/>
        <v/>
      </c>
    </row>
    <row r="347" spans="1:17">
      <c r="A347" s="107" t="s">
        <v>1358</v>
      </c>
      <c r="B347" s="107"/>
      <c r="C347" s="123"/>
      <c r="D347" s="134"/>
      <c r="E347" s="123"/>
      <c r="F347" s="123"/>
      <c r="G347" s="152" t="str">
        <f t="shared" si="30"/>
        <v/>
      </c>
      <c r="H347" s="123"/>
      <c r="I347" s="152" t="str">
        <f t="shared" si="31"/>
        <v/>
      </c>
      <c r="J347" s="123"/>
      <c r="K347" s="37" t="str">
        <f t="shared" si="32"/>
        <v/>
      </c>
      <c r="L347" s="123"/>
      <c r="M347" s="152" t="str">
        <f t="shared" si="33"/>
        <v/>
      </c>
      <c r="N347" s="123"/>
      <c r="O347" s="152" t="str">
        <f t="shared" si="34"/>
        <v/>
      </c>
      <c r="P347" s="107"/>
      <c r="Q347" s="37" t="str">
        <f t="shared" si="35"/>
        <v/>
      </c>
    </row>
    <row r="348" spans="1:17">
      <c r="A348" s="107" t="s">
        <v>1359</v>
      </c>
      <c r="B348" s="107"/>
      <c r="C348" s="123"/>
      <c r="D348" s="134"/>
      <c r="E348" s="123"/>
      <c r="F348" s="123"/>
      <c r="G348" s="152" t="str">
        <f t="shared" si="30"/>
        <v/>
      </c>
      <c r="H348" s="123"/>
      <c r="I348" s="152" t="str">
        <f t="shared" si="31"/>
        <v/>
      </c>
      <c r="J348" s="123"/>
      <c r="K348" s="37" t="str">
        <f t="shared" si="32"/>
        <v/>
      </c>
      <c r="L348" s="123"/>
      <c r="M348" s="152" t="str">
        <f t="shared" si="33"/>
        <v/>
      </c>
      <c r="N348" s="123"/>
      <c r="O348" s="152" t="str">
        <f t="shared" si="34"/>
        <v/>
      </c>
      <c r="P348" s="107"/>
      <c r="Q348" s="37" t="str">
        <f t="shared" si="35"/>
        <v/>
      </c>
    </row>
    <row r="349" spans="1:17">
      <c r="A349" s="107" t="s">
        <v>1360</v>
      </c>
      <c r="B349" s="107"/>
      <c r="C349" s="123"/>
      <c r="D349" s="134"/>
      <c r="E349" s="123"/>
      <c r="F349" s="123"/>
      <c r="G349" s="152" t="str">
        <f t="shared" si="30"/>
        <v/>
      </c>
      <c r="H349" s="123"/>
      <c r="I349" s="152" t="str">
        <f t="shared" si="31"/>
        <v/>
      </c>
      <c r="J349" s="123"/>
      <c r="K349" s="37" t="str">
        <f t="shared" si="32"/>
        <v/>
      </c>
      <c r="L349" s="123"/>
      <c r="M349" s="152" t="str">
        <f t="shared" si="33"/>
        <v/>
      </c>
      <c r="N349" s="123"/>
      <c r="O349" s="152" t="str">
        <f t="shared" si="34"/>
        <v/>
      </c>
      <c r="P349" s="107"/>
      <c r="Q349" s="37" t="str">
        <f t="shared" si="35"/>
        <v/>
      </c>
    </row>
    <row r="350" spans="1:17">
      <c r="A350" s="107" t="s">
        <v>1361</v>
      </c>
      <c r="B350" s="107"/>
      <c r="C350" s="123"/>
      <c r="D350" s="134"/>
      <c r="E350" s="123"/>
      <c r="F350" s="123"/>
      <c r="G350" s="152" t="str">
        <f t="shared" si="30"/>
        <v/>
      </c>
      <c r="H350" s="123"/>
      <c r="I350" s="152" t="str">
        <f t="shared" si="31"/>
        <v/>
      </c>
      <c r="J350" s="123"/>
      <c r="K350" s="37" t="str">
        <f t="shared" si="32"/>
        <v/>
      </c>
      <c r="L350" s="123"/>
      <c r="M350" s="152" t="str">
        <f t="shared" si="33"/>
        <v/>
      </c>
      <c r="N350" s="123"/>
      <c r="O350" s="152" t="str">
        <f t="shared" si="34"/>
        <v/>
      </c>
      <c r="P350" s="107"/>
      <c r="Q350" s="37" t="str">
        <f t="shared" si="35"/>
        <v/>
      </c>
    </row>
    <row r="351" spans="1:17">
      <c r="A351" s="107" t="s">
        <v>1362</v>
      </c>
      <c r="B351" s="107"/>
      <c r="C351" s="123"/>
      <c r="D351" s="134"/>
      <c r="E351" s="123"/>
      <c r="F351" s="123"/>
      <c r="G351" s="152" t="str">
        <f t="shared" si="30"/>
        <v/>
      </c>
      <c r="H351" s="123"/>
      <c r="I351" s="152" t="str">
        <f t="shared" si="31"/>
        <v/>
      </c>
      <c r="J351" s="123"/>
      <c r="K351" s="37" t="str">
        <f t="shared" si="32"/>
        <v/>
      </c>
      <c r="L351" s="123"/>
      <c r="M351" s="152" t="str">
        <f t="shared" si="33"/>
        <v/>
      </c>
      <c r="N351" s="123"/>
      <c r="O351" s="152" t="str">
        <f t="shared" si="34"/>
        <v/>
      </c>
      <c r="P351" s="107"/>
      <c r="Q351" s="37" t="str">
        <f t="shared" si="35"/>
        <v/>
      </c>
    </row>
    <row r="352" spans="1:17">
      <c r="A352" s="107" t="s">
        <v>1363</v>
      </c>
      <c r="B352" s="107"/>
      <c r="C352" s="123"/>
      <c r="D352" s="134"/>
      <c r="E352" s="123"/>
      <c r="F352" s="123"/>
      <c r="G352" s="152" t="str">
        <f t="shared" si="30"/>
        <v/>
      </c>
      <c r="H352" s="123"/>
      <c r="I352" s="152" t="str">
        <f t="shared" si="31"/>
        <v/>
      </c>
      <c r="J352" s="123"/>
      <c r="K352" s="37" t="str">
        <f t="shared" si="32"/>
        <v/>
      </c>
      <c r="L352" s="123"/>
      <c r="M352" s="152" t="str">
        <f t="shared" si="33"/>
        <v/>
      </c>
      <c r="N352" s="123"/>
      <c r="O352" s="152" t="str">
        <f t="shared" si="34"/>
        <v/>
      </c>
      <c r="P352" s="107"/>
      <c r="Q352" s="37" t="str">
        <f t="shared" si="35"/>
        <v/>
      </c>
    </row>
    <row r="353" spans="1:17">
      <c r="A353" s="107" t="s">
        <v>1364</v>
      </c>
      <c r="B353" s="107"/>
      <c r="C353" s="123"/>
      <c r="D353" s="134"/>
      <c r="E353" s="123"/>
      <c r="F353" s="123"/>
      <c r="G353" s="152" t="str">
        <f t="shared" si="30"/>
        <v/>
      </c>
      <c r="H353" s="123"/>
      <c r="I353" s="152" t="str">
        <f t="shared" si="31"/>
        <v/>
      </c>
      <c r="J353" s="123"/>
      <c r="K353" s="37" t="str">
        <f t="shared" si="32"/>
        <v/>
      </c>
      <c r="L353" s="123"/>
      <c r="M353" s="152" t="str">
        <f t="shared" si="33"/>
        <v/>
      </c>
      <c r="N353" s="123"/>
      <c r="O353" s="152" t="str">
        <f t="shared" si="34"/>
        <v/>
      </c>
      <c r="P353" s="107"/>
      <c r="Q353" s="37" t="str">
        <f t="shared" si="35"/>
        <v/>
      </c>
    </row>
    <row r="354" spans="1:17">
      <c r="A354" s="107" t="s">
        <v>1365</v>
      </c>
      <c r="B354" s="107"/>
      <c r="C354" s="123"/>
      <c r="D354" s="134"/>
      <c r="E354" s="123"/>
      <c r="F354" s="123"/>
      <c r="G354" s="152" t="str">
        <f t="shared" si="30"/>
        <v/>
      </c>
      <c r="H354" s="123"/>
      <c r="I354" s="152" t="str">
        <f t="shared" si="31"/>
        <v/>
      </c>
      <c r="J354" s="123"/>
      <c r="K354" s="37" t="str">
        <f t="shared" si="32"/>
        <v/>
      </c>
      <c r="L354" s="123"/>
      <c r="M354" s="152" t="str">
        <f t="shared" si="33"/>
        <v/>
      </c>
      <c r="N354" s="123"/>
      <c r="O354" s="152" t="str">
        <f t="shared" si="34"/>
        <v/>
      </c>
      <c r="P354" s="107"/>
      <c r="Q354" s="37" t="str">
        <f t="shared" si="35"/>
        <v/>
      </c>
    </row>
    <row r="355" spans="1:17">
      <c r="A355" s="107" t="s">
        <v>1366</v>
      </c>
      <c r="B355" s="107"/>
      <c r="C355" s="123"/>
      <c r="D355" s="134"/>
      <c r="E355" s="123"/>
      <c r="F355" s="123"/>
      <c r="G355" s="152" t="str">
        <f t="shared" si="30"/>
        <v/>
      </c>
      <c r="H355" s="123"/>
      <c r="I355" s="152" t="str">
        <f t="shared" si="31"/>
        <v/>
      </c>
      <c r="J355" s="123"/>
      <c r="K355" s="37" t="str">
        <f t="shared" si="32"/>
        <v/>
      </c>
      <c r="L355" s="123"/>
      <c r="M355" s="152" t="str">
        <f t="shared" si="33"/>
        <v/>
      </c>
      <c r="N355" s="123"/>
      <c r="O355" s="152" t="str">
        <f t="shared" si="34"/>
        <v/>
      </c>
      <c r="P355" s="107"/>
      <c r="Q355" s="37" t="str">
        <f t="shared" si="35"/>
        <v/>
      </c>
    </row>
    <row r="356" spans="1:17">
      <c r="A356" s="107" t="s">
        <v>1367</v>
      </c>
      <c r="B356" s="107"/>
      <c r="C356" s="123"/>
      <c r="D356" s="134"/>
      <c r="E356" s="123"/>
      <c r="F356" s="123"/>
      <c r="G356" s="152" t="str">
        <f t="shared" si="30"/>
        <v/>
      </c>
      <c r="H356" s="123"/>
      <c r="I356" s="152" t="str">
        <f t="shared" si="31"/>
        <v/>
      </c>
      <c r="J356" s="123"/>
      <c r="K356" s="37" t="str">
        <f t="shared" si="32"/>
        <v/>
      </c>
      <c r="L356" s="123"/>
      <c r="M356" s="152" t="str">
        <f t="shared" si="33"/>
        <v/>
      </c>
      <c r="N356" s="123"/>
      <c r="O356" s="152" t="str">
        <f t="shared" si="34"/>
        <v/>
      </c>
      <c r="P356" s="107"/>
      <c r="Q356" s="37" t="str">
        <f t="shared" si="35"/>
        <v/>
      </c>
    </row>
    <row r="357" spans="1:17">
      <c r="A357" s="107" t="s">
        <v>1368</v>
      </c>
      <c r="B357" s="107"/>
      <c r="C357" s="123"/>
      <c r="D357" s="134"/>
      <c r="E357" s="123"/>
      <c r="F357" s="123"/>
      <c r="G357" s="152" t="str">
        <f t="shared" si="30"/>
        <v/>
      </c>
      <c r="H357" s="123"/>
      <c r="I357" s="152" t="str">
        <f t="shared" si="31"/>
        <v/>
      </c>
      <c r="J357" s="123"/>
      <c r="K357" s="37" t="str">
        <f t="shared" si="32"/>
        <v/>
      </c>
      <c r="L357" s="123"/>
      <c r="M357" s="152" t="str">
        <f t="shared" si="33"/>
        <v/>
      </c>
      <c r="N357" s="123"/>
      <c r="O357" s="152" t="str">
        <f t="shared" si="34"/>
        <v/>
      </c>
      <c r="P357" s="107"/>
      <c r="Q357" s="37" t="str">
        <f t="shared" si="35"/>
        <v/>
      </c>
    </row>
    <row r="358" spans="1:17">
      <c r="A358" s="107" t="s">
        <v>1369</v>
      </c>
      <c r="B358" s="107"/>
      <c r="C358" s="123"/>
      <c r="D358" s="134"/>
      <c r="E358" s="123"/>
      <c r="F358" s="123"/>
      <c r="G358" s="152" t="str">
        <f t="shared" si="30"/>
        <v/>
      </c>
      <c r="H358" s="123"/>
      <c r="I358" s="152" t="str">
        <f t="shared" si="31"/>
        <v/>
      </c>
      <c r="J358" s="123"/>
      <c r="K358" s="37" t="str">
        <f t="shared" si="32"/>
        <v/>
      </c>
      <c r="L358" s="123"/>
      <c r="M358" s="152" t="str">
        <f t="shared" si="33"/>
        <v/>
      </c>
      <c r="N358" s="123"/>
      <c r="O358" s="152" t="str">
        <f t="shared" si="34"/>
        <v/>
      </c>
      <c r="P358" s="107"/>
      <c r="Q358" s="37" t="str">
        <f t="shared" si="35"/>
        <v/>
      </c>
    </row>
    <row r="359" spans="1:17">
      <c r="A359" s="107" t="s">
        <v>1370</v>
      </c>
      <c r="B359" s="107"/>
      <c r="C359" s="123"/>
      <c r="D359" s="134"/>
      <c r="E359" s="123"/>
      <c r="F359" s="123"/>
      <c r="G359" s="152" t="str">
        <f t="shared" si="30"/>
        <v/>
      </c>
      <c r="H359" s="123"/>
      <c r="I359" s="152" t="str">
        <f t="shared" si="31"/>
        <v/>
      </c>
      <c r="J359" s="123"/>
      <c r="K359" s="37" t="str">
        <f t="shared" si="32"/>
        <v/>
      </c>
      <c r="L359" s="123"/>
      <c r="M359" s="152" t="str">
        <f t="shared" si="33"/>
        <v/>
      </c>
      <c r="N359" s="123"/>
      <c r="O359" s="152" t="str">
        <f t="shared" si="34"/>
        <v/>
      </c>
      <c r="P359" s="107"/>
      <c r="Q359" s="37" t="str">
        <f t="shared" si="35"/>
        <v/>
      </c>
    </row>
    <row r="360" spans="1:17">
      <c r="A360" s="107" t="s">
        <v>1371</v>
      </c>
      <c r="B360" s="107"/>
      <c r="C360" s="123"/>
      <c r="D360" s="134"/>
      <c r="E360" s="123"/>
      <c r="F360" s="123"/>
      <c r="G360" s="152" t="str">
        <f t="shared" si="30"/>
        <v/>
      </c>
      <c r="H360" s="123"/>
      <c r="I360" s="152" t="str">
        <f t="shared" si="31"/>
        <v/>
      </c>
      <c r="J360" s="123"/>
      <c r="K360" s="37" t="str">
        <f t="shared" si="32"/>
        <v/>
      </c>
      <c r="L360" s="123"/>
      <c r="M360" s="152" t="str">
        <f t="shared" si="33"/>
        <v/>
      </c>
      <c r="N360" s="123"/>
      <c r="O360" s="152" t="str">
        <f t="shared" si="34"/>
        <v/>
      </c>
      <c r="P360" s="107"/>
      <c r="Q360" s="37" t="str">
        <f t="shared" si="35"/>
        <v/>
      </c>
    </row>
    <row r="361" spans="1:17">
      <c r="A361" s="107" t="s">
        <v>1372</v>
      </c>
      <c r="B361" s="107"/>
      <c r="C361" s="123"/>
      <c r="D361" s="134"/>
      <c r="E361" s="123"/>
      <c r="F361" s="123"/>
      <c r="G361" s="152" t="str">
        <f t="shared" si="30"/>
        <v/>
      </c>
      <c r="H361" s="123"/>
      <c r="I361" s="152" t="str">
        <f t="shared" si="31"/>
        <v/>
      </c>
      <c r="J361" s="123"/>
      <c r="K361" s="37" t="str">
        <f t="shared" si="32"/>
        <v/>
      </c>
      <c r="L361" s="123"/>
      <c r="M361" s="152" t="str">
        <f t="shared" si="33"/>
        <v/>
      </c>
      <c r="N361" s="123"/>
      <c r="O361" s="152" t="str">
        <f t="shared" si="34"/>
        <v/>
      </c>
      <c r="P361" s="107"/>
      <c r="Q361" s="37" t="str">
        <f t="shared" si="35"/>
        <v/>
      </c>
    </row>
    <row r="362" spans="1:17">
      <c r="A362" s="107" t="s">
        <v>1373</v>
      </c>
      <c r="B362" s="107"/>
      <c r="C362" s="123"/>
      <c r="D362" s="134"/>
      <c r="E362" s="123"/>
      <c r="F362" s="123"/>
      <c r="G362" s="152" t="str">
        <f t="shared" si="30"/>
        <v/>
      </c>
      <c r="H362" s="123"/>
      <c r="I362" s="152" t="str">
        <f t="shared" si="31"/>
        <v/>
      </c>
      <c r="J362" s="123"/>
      <c r="K362" s="37" t="str">
        <f t="shared" si="32"/>
        <v/>
      </c>
      <c r="L362" s="123"/>
      <c r="M362" s="152" t="str">
        <f t="shared" si="33"/>
        <v/>
      </c>
      <c r="N362" s="123"/>
      <c r="O362" s="152" t="str">
        <f t="shared" si="34"/>
        <v/>
      </c>
      <c r="P362" s="107"/>
      <c r="Q362" s="37" t="str">
        <f t="shared" si="35"/>
        <v/>
      </c>
    </row>
    <row r="363" spans="1:17">
      <c r="A363" s="107" t="s">
        <v>1374</v>
      </c>
      <c r="B363" s="107"/>
      <c r="C363" s="123"/>
      <c r="D363" s="134"/>
      <c r="E363" s="123"/>
      <c r="F363" s="123"/>
      <c r="G363" s="152" t="str">
        <f t="shared" si="30"/>
        <v/>
      </c>
      <c r="H363" s="123"/>
      <c r="I363" s="152" t="str">
        <f t="shared" si="31"/>
        <v/>
      </c>
      <c r="J363" s="123"/>
      <c r="K363" s="37" t="str">
        <f t="shared" si="32"/>
        <v/>
      </c>
      <c r="L363" s="123"/>
      <c r="M363" s="152" t="str">
        <f t="shared" si="33"/>
        <v/>
      </c>
      <c r="N363" s="123"/>
      <c r="O363" s="152" t="str">
        <f t="shared" si="34"/>
        <v/>
      </c>
      <c r="P363" s="107"/>
      <c r="Q363" s="37" t="str">
        <f t="shared" si="35"/>
        <v/>
      </c>
    </row>
    <row r="364" spans="1:17">
      <c r="A364" s="107" t="s">
        <v>1375</v>
      </c>
      <c r="B364" s="107"/>
      <c r="C364" s="123"/>
      <c r="D364" s="134"/>
      <c r="E364" s="123"/>
      <c r="F364" s="123"/>
      <c r="G364" s="152" t="str">
        <f t="shared" si="30"/>
        <v/>
      </c>
      <c r="H364" s="123"/>
      <c r="I364" s="152" t="str">
        <f t="shared" si="31"/>
        <v/>
      </c>
      <c r="J364" s="123"/>
      <c r="K364" s="37" t="str">
        <f t="shared" si="32"/>
        <v/>
      </c>
      <c r="L364" s="123"/>
      <c r="M364" s="152" t="str">
        <f t="shared" si="33"/>
        <v/>
      </c>
      <c r="N364" s="123"/>
      <c r="O364" s="152" t="str">
        <f t="shared" si="34"/>
        <v/>
      </c>
      <c r="P364" s="107"/>
      <c r="Q364" s="37" t="str">
        <f t="shared" si="35"/>
        <v/>
      </c>
    </row>
    <row r="365" spans="1:17">
      <c r="A365" s="107" t="s">
        <v>1376</v>
      </c>
      <c r="B365" s="107"/>
      <c r="C365" s="123"/>
      <c r="D365" s="134"/>
      <c r="E365" s="123"/>
      <c r="F365" s="123"/>
      <c r="G365" s="152" t="str">
        <f t="shared" si="30"/>
        <v/>
      </c>
      <c r="H365" s="123"/>
      <c r="I365" s="152" t="str">
        <f t="shared" si="31"/>
        <v/>
      </c>
      <c r="J365" s="123"/>
      <c r="K365" s="37" t="str">
        <f t="shared" si="32"/>
        <v/>
      </c>
      <c r="L365" s="123"/>
      <c r="M365" s="152" t="str">
        <f t="shared" si="33"/>
        <v/>
      </c>
      <c r="N365" s="123"/>
      <c r="O365" s="152" t="str">
        <f t="shared" si="34"/>
        <v/>
      </c>
      <c r="P365" s="107"/>
      <c r="Q365" s="37" t="str">
        <f t="shared" si="35"/>
        <v/>
      </c>
    </row>
    <row r="366" spans="1:17">
      <c r="A366" s="107" t="s">
        <v>1377</v>
      </c>
      <c r="B366" s="107"/>
      <c r="C366" s="123"/>
      <c r="D366" s="134"/>
      <c r="E366" s="123"/>
      <c r="F366" s="123"/>
      <c r="G366" s="152" t="str">
        <f t="shared" si="30"/>
        <v/>
      </c>
      <c r="H366" s="123"/>
      <c r="I366" s="152" t="str">
        <f t="shared" si="31"/>
        <v/>
      </c>
      <c r="J366" s="123"/>
      <c r="K366" s="37" t="str">
        <f t="shared" si="32"/>
        <v/>
      </c>
      <c r="L366" s="123"/>
      <c r="M366" s="152" t="str">
        <f t="shared" si="33"/>
        <v/>
      </c>
      <c r="N366" s="123"/>
      <c r="O366" s="152" t="str">
        <f t="shared" si="34"/>
        <v/>
      </c>
      <c r="P366" s="107"/>
      <c r="Q366" s="37" t="str">
        <f t="shared" si="35"/>
        <v/>
      </c>
    </row>
    <row r="367" spans="1:17">
      <c r="A367" s="107" t="s">
        <v>1378</v>
      </c>
      <c r="B367" s="107"/>
      <c r="C367" s="123"/>
      <c r="D367" s="134"/>
      <c r="E367" s="123"/>
      <c r="F367" s="123"/>
      <c r="G367" s="152" t="str">
        <f t="shared" si="30"/>
        <v/>
      </c>
      <c r="H367" s="123"/>
      <c r="I367" s="152" t="str">
        <f t="shared" si="31"/>
        <v/>
      </c>
      <c r="J367" s="123"/>
      <c r="K367" s="37" t="str">
        <f t="shared" si="32"/>
        <v/>
      </c>
      <c r="L367" s="123"/>
      <c r="M367" s="152" t="str">
        <f t="shared" si="33"/>
        <v/>
      </c>
      <c r="N367" s="123"/>
      <c r="O367" s="152" t="str">
        <f t="shared" si="34"/>
        <v/>
      </c>
      <c r="P367" s="107"/>
      <c r="Q367" s="37" t="str">
        <f t="shared" si="35"/>
        <v/>
      </c>
    </row>
    <row r="368" spans="1:17">
      <c r="A368" s="107" t="s">
        <v>1379</v>
      </c>
      <c r="B368" s="107"/>
      <c r="C368" s="123"/>
      <c r="D368" s="134"/>
      <c r="E368" s="123"/>
      <c r="F368" s="123"/>
      <c r="G368" s="152" t="str">
        <f t="shared" si="30"/>
        <v/>
      </c>
      <c r="H368" s="123"/>
      <c r="I368" s="152" t="str">
        <f t="shared" si="31"/>
        <v/>
      </c>
      <c r="J368" s="123"/>
      <c r="K368" s="37" t="str">
        <f t="shared" si="32"/>
        <v/>
      </c>
      <c r="L368" s="123"/>
      <c r="M368" s="152" t="str">
        <f t="shared" si="33"/>
        <v/>
      </c>
      <c r="N368" s="123"/>
      <c r="O368" s="152" t="str">
        <f t="shared" si="34"/>
        <v/>
      </c>
      <c r="P368" s="107"/>
      <c r="Q368" s="37" t="str">
        <f t="shared" si="35"/>
        <v/>
      </c>
    </row>
    <row r="369" spans="1:17">
      <c r="A369" s="107" t="s">
        <v>1380</v>
      </c>
      <c r="B369" s="107"/>
      <c r="C369" s="123"/>
      <c r="D369" s="134"/>
      <c r="E369" s="123"/>
      <c r="F369" s="123"/>
      <c r="G369" s="152" t="str">
        <f t="shared" si="30"/>
        <v/>
      </c>
      <c r="H369" s="123"/>
      <c r="I369" s="152" t="str">
        <f t="shared" si="31"/>
        <v/>
      </c>
      <c r="J369" s="123"/>
      <c r="K369" s="37" t="str">
        <f t="shared" si="32"/>
        <v/>
      </c>
      <c r="L369" s="123"/>
      <c r="M369" s="152" t="str">
        <f t="shared" si="33"/>
        <v/>
      </c>
      <c r="N369" s="123"/>
      <c r="O369" s="152" t="str">
        <f t="shared" si="34"/>
        <v/>
      </c>
      <c r="P369" s="107"/>
      <c r="Q369" s="37" t="str">
        <f t="shared" si="35"/>
        <v/>
      </c>
    </row>
    <row r="370" spans="1:17">
      <c r="A370" s="107" t="s">
        <v>1381</v>
      </c>
      <c r="B370" s="107"/>
      <c r="C370" s="123"/>
      <c r="D370" s="134"/>
      <c r="E370" s="123"/>
      <c r="F370" s="123"/>
      <c r="G370" s="152" t="str">
        <f t="shared" si="30"/>
        <v/>
      </c>
      <c r="H370" s="123"/>
      <c r="I370" s="152" t="str">
        <f t="shared" si="31"/>
        <v/>
      </c>
      <c r="J370" s="123"/>
      <c r="K370" s="37" t="str">
        <f t="shared" si="32"/>
        <v/>
      </c>
      <c r="L370" s="123"/>
      <c r="M370" s="152" t="str">
        <f t="shared" si="33"/>
        <v/>
      </c>
      <c r="N370" s="123"/>
      <c r="O370" s="152" t="str">
        <f t="shared" si="34"/>
        <v/>
      </c>
      <c r="P370" s="107"/>
      <c r="Q370" s="37" t="str">
        <f t="shared" si="35"/>
        <v/>
      </c>
    </row>
    <row r="371" spans="1:17">
      <c r="A371" s="107" t="s">
        <v>1382</v>
      </c>
      <c r="B371" s="107"/>
      <c r="C371" s="123"/>
      <c r="D371" s="134"/>
      <c r="E371" s="123"/>
      <c r="F371" s="123"/>
      <c r="G371" s="152" t="str">
        <f t="shared" si="30"/>
        <v/>
      </c>
      <c r="H371" s="123"/>
      <c r="I371" s="152" t="str">
        <f t="shared" si="31"/>
        <v/>
      </c>
      <c r="J371" s="123"/>
      <c r="K371" s="37" t="str">
        <f t="shared" si="32"/>
        <v/>
      </c>
      <c r="L371" s="123"/>
      <c r="M371" s="152" t="str">
        <f t="shared" si="33"/>
        <v/>
      </c>
      <c r="N371" s="123"/>
      <c r="O371" s="152" t="str">
        <f t="shared" si="34"/>
        <v/>
      </c>
      <c r="P371" s="107"/>
      <c r="Q371" s="37" t="str">
        <f t="shared" si="35"/>
        <v/>
      </c>
    </row>
    <row r="372" spans="1:17">
      <c r="A372" s="107" t="s">
        <v>1383</v>
      </c>
      <c r="B372" s="107"/>
      <c r="C372" s="123"/>
      <c r="D372" s="134"/>
      <c r="E372" s="123"/>
      <c r="F372" s="123"/>
      <c r="G372" s="152" t="str">
        <f t="shared" si="30"/>
        <v/>
      </c>
      <c r="H372" s="123"/>
      <c r="I372" s="152" t="str">
        <f t="shared" si="31"/>
        <v/>
      </c>
      <c r="J372" s="123"/>
      <c r="K372" s="37" t="str">
        <f t="shared" si="32"/>
        <v/>
      </c>
      <c r="L372" s="123"/>
      <c r="M372" s="152" t="str">
        <f t="shared" si="33"/>
        <v/>
      </c>
      <c r="N372" s="123"/>
      <c r="O372" s="152" t="str">
        <f t="shared" si="34"/>
        <v/>
      </c>
      <c r="P372" s="107"/>
      <c r="Q372" s="37" t="str">
        <f t="shared" si="35"/>
        <v/>
      </c>
    </row>
    <row r="373" spans="1:17">
      <c r="A373" s="107" t="s">
        <v>1384</v>
      </c>
      <c r="B373" s="107"/>
      <c r="C373" s="123"/>
      <c r="D373" s="134"/>
      <c r="E373" s="123"/>
      <c r="F373" s="123"/>
      <c r="G373" s="152" t="str">
        <f t="shared" si="30"/>
        <v/>
      </c>
      <c r="H373" s="123"/>
      <c r="I373" s="152" t="str">
        <f t="shared" si="31"/>
        <v/>
      </c>
      <c r="J373" s="123"/>
      <c r="K373" s="37" t="str">
        <f t="shared" si="32"/>
        <v/>
      </c>
      <c r="L373" s="123"/>
      <c r="M373" s="152" t="str">
        <f t="shared" si="33"/>
        <v/>
      </c>
      <c r="N373" s="123"/>
      <c r="O373" s="152" t="str">
        <f t="shared" si="34"/>
        <v/>
      </c>
      <c r="P373" s="107"/>
      <c r="Q373" s="37" t="str">
        <f t="shared" si="35"/>
        <v/>
      </c>
    </row>
    <row r="374" spans="1:17">
      <c r="A374" s="107" t="s">
        <v>1385</v>
      </c>
      <c r="B374" s="107"/>
      <c r="C374" s="123"/>
      <c r="D374" s="134"/>
      <c r="E374" s="123"/>
      <c r="F374" s="123"/>
      <c r="G374" s="152" t="str">
        <f t="shared" si="30"/>
        <v/>
      </c>
      <c r="H374" s="123"/>
      <c r="I374" s="152" t="str">
        <f t="shared" si="31"/>
        <v/>
      </c>
      <c r="J374" s="123"/>
      <c r="K374" s="37" t="str">
        <f t="shared" si="32"/>
        <v/>
      </c>
      <c r="L374" s="123"/>
      <c r="M374" s="152" t="str">
        <f t="shared" si="33"/>
        <v/>
      </c>
      <c r="N374" s="123"/>
      <c r="O374" s="152" t="str">
        <f t="shared" si="34"/>
        <v/>
      </c>
      <c r="P374" s="107"/>
      <c r="Q374" s="37" t="str">
        <f t="shared" si="35"/>
        <v/>
      </c>
    </row>
    <row r="375" spans="1:17">
      <c r="A375" s="107" t="s">
        <v>1386</v>
      </c>
      <c r="B375" s="107"/>
      <c r="C375" s="123"/>
      <c r="D375" s="134"/>
      <c r="E375" s="123"/>
      <c r="F375" s="123"/>
      <c r="G375" s="152" t="str">
        <f t="shared" si="30"/>
        <v/>
      </c>
      <c r="H375" s="123"/>
      <c r="I375" s="152" t="str">
        <f t="shared" si="31"/>
        <v/>
      </c>
      <c r="J375" s="123"/>
      <c r="K375" s="37" t="str">
        <f t="shared" si="32"/>
        <v/>
      </c>
      <c r="L375" s="123"/>
      <c r="M375" s="152" t="str">
        <f t="shared" si="33"/>
        <v/>
      </c>
      <c r="N375" s="123"/>
      <c r="O375" s="152" t="str">
        <f t="shared" si="34"/>
        <v/>
      </c>
      <c r="P375" s="107"/>
      <c r="Q375" s="37" t="str">
        <f t="shared" si="35"/>
        <v/>
      </c>
    </row>
    <row r="376" spans="1:17">
      <c r="A376" s="107" t="s">
        <v>1387</v>
      </c>
      <c r="B376" s="107"/>
      <c r="C376" s="123"/>
      <c r="D376" s="134"/>
      <c r="E376" s="123"/>
      <c r="F376" s="123"/>
      <c r="G376" s="152" t="str">
        <f t="shared" si="30"/>
        <v/>
      </c>
      <c r="H376" s="123"/>
      <c r="I376" s="152" t="str">
        <f t="shared" si="31"/>
        <v/>
      </c>
      <c r="J376" s="123"/>
      <c r="K376" s="37" t="str">
        <f t="shared" si="32"/>
        <v/>
      </c>
      <c r="L376" s="123"/>
      <c r="M376" s="152" t="str">
        <f t="shared" si="33"/>
        <v/>
      </c>
      <c r="N376" s="123"/>
      <c r="O376" s="152" t="str">
        <f t="shared" si="34"/>
        <v/>
      </c>
      <c r="P376" s="107"/>
      <c r="Q376" s="37" t="str">
        <f t="shared" si="35"/>
        <v/>
      </c>
    </row>
    <row r="377" spans="1:17">
      <c r="A377" s="107" t="s">
        <v>1388</v>
      </c>
      <c r="B377" s="107"/>
      <c r="C377" s="123"/>
      <c r="D377" s="134"/>
      <c r="E377" s="123"/>
      <c r="F377" s="123"/>
      <c r="G377" s="152" t="str">
        <f t="shared" si="30"/>
        <v/>
      </c>
      <c r="H377" s="123"/>
      <c r="I377" s="152" t="str">
        <f t="shared" si="31"/>
        <v/>
      </c>
      <c r="J377" s="123"/>
      <c r="K377" s="37" t="str">
        <f t="shared" si="32"/>
        <v/>
      </c>
      <c r="L377" s="123"/>
      <c r="M377" s="152" t="str">
        <f t="shared" si="33"/>
        <v/>
      </c>
      <c r="N377" s="123"/>
      <c r="O377" s="152" t="str">
        <f t="shared" si="34"/>
        <v/>
      </c>
      <c r="P377" s="107"/>
      <c r="Q377" s="37" t="str">
        <f t="shared" si="35"/>
        <v/>
      </c>
    </row>
    <row r="378" spans="1:17">
      <c r="A378" s="107" t="s">
        <v>1389</v>
      </c>
      <c r="B378" s="107"/>
      <c r="C378" s="123"/>
      <c r="D378" s="134"/>
      <c r="E378" s="123"/>
      <c r="F378" s="123"/>
      <c r="G378" s="152" t="str">
        <f t="shared" si="30"/>
        <v/>
      </c>
      <c r="H378" s="123"/>
      <c r="I378" s="152" t="str">
        <f t="shared" si="31"/>
        <v/>
      </c>
      <c r="J378" s="123"/>
      <c r="K378" s="37" t="str">
        <f t="shared" si="32"/>
        <v/>
      </c>
      <c r="L378" s="123"/>
      <c r="M378" s="152" t="str">
        <f t="shared" si="33"/>
        <v/>
      </c>
      <c r="N378" s="123"/>
      <c r="O378" s="152" t="str">
        <f t="shared" si="34"/>
        <v/>
      </c>
      <c r="P378" s="107"/>
      <c r="Q378" s="37" t="str">
        <f t="shared" si="35"/>
        <v/>
      </c>
    </row>
    <row r="379" spans="1:17">
      <c r="A379" s="107" t="s">
        <v>1390</v>
      </c>
      <c r="B379" s="107"/>
      <c r="C379" s="123"/>
      <c r="D379" s="134"/>
      <c r="E379" s="123"/>
      <c r="F379" s="123"/>
      <c r="G379" s="152" t="str">
        <f t="shared" si="30"/>
        <v/>
      </c>
      <c r="H379" s="123"/>
      <c r="I379" s="152" t="str">
        <f t="shared" si="31"/>
        <v/>
      </c>
      <c r="J379" s="123"/>
      <c r="K379" s="37" t="str">
        <f t="shared" si="32"/>
        <v/>
      </c>
      <c r="L379" s="123"/>
      <c r="M379" s="152" t="str">
        <f t="shared" si="33"/>
        <v/>
      </c>
      <c r="N379" s="123"/>
      <c r="O379" s="152" t="str">
        <f t="shared" si="34"/>
        <v/>
      </c>
      <c r="P379" s="107"/>
      <c r="Q379" s="37" t="str">
        <f t="shared" si="35"/>
        <v/>
      </c>
    </row>
    <row r="380" spans="1:17">
      <c r="A380" s="107" t="s">
        <v>1391</v>
      </c>
      <c r="B380" s="107"/>
      <c r="C380" s="123"/>
      <c r="D380" s="134"/>
      <c r="E380" s="123"/>
      <c r="F380" s="123"/>
      <c r="G380" s="152" t="str">
        <f t="shared" si="30"/>
        <v/>
      </c>
      <c r="H380" s="123"/>
      <c r="I380" s="152" t="str">
        <f t="shared" si="31"/>
        <v/>
      </c>
      <c r="J380" s="123"/>
      <c r="K380" s="37" t="str">
        <f t="shared" si="32"/>
        <v/>
      </c>
      <c r="L380" s="123"/>
      <c r="M380" s="152" t="str">
        <f t="shared" si="33"/>
        <v/>
      </c>
      <c r="N380" s="123"/>
      <c r="O380" s="152" t="str">
        <f t="shared" si="34"/>
        <v/>
      </c>
      <c r="P380" s="107"/>
      <c r="Q380" s="37" t="str">
        <f t="shared" si="35"/>
        <v/>
      </c>
    </row>
    <row r="381" spans="1:17">
      <c r="A381" s="107" t="s">
        <v>1392</v>
      </c>
      <c r="B381" s="107"/>
      <c r="C381" s="123"/>
      <c r="D381" s="134"/>
      <c r="E381" s="123"/>
      <c r="F381" s="123"/>
      <c r="G381" s="152" t="str">
        <f t="shared" si="30"/>
        <v/>
      </c>
      <c r="H381" s="123"/>
      <c r="I381" s="152" t="str">
        <f t="shared" si="31"/>
        <v/>
      </c>
      <c r="J381" s="123"/>
      <c r="K381" s="37" t="str">
        <f t="shared" si="32"/>
        <v/>
      </c>
      <c r="L381" s="123"/>
      <c r="M381" s="152" t="str">
        <f t="shared" si="33"/>
        <v/>
      </c>
      <c r="N381" s="123"/>
      <c r="O381" s="152" t="str">
        <f t="shared" si="34"/>
        <v/>
      </c>
      <c r="P381" s="107"/>
      <c r="Q381" s="37" t="str">
        <f t="shared" si="35"/>
        <v/>
      </c>
    </row>
    <row r="382" spans="1:17">
      <c r="A382" s="107" t="s">
        <v>1393</v>
      </c>
      <c r="B382" s="107"/>
      <c r="C382" s="123"/>
      <c r="D382" s="134"/>
      <c r="E382" s="123"/>
      <c r="F382" s="123"/>
      <c r="G382" s="152" t="str">
        <f t="shared" si="30"/>
        <v/>
      </c>
      <c r="H382" s="123"/>
      <c r="I382" s="152" t="str">
        <f t="shared" si="31"/>
        <v/>
      </c>
      <c r="J382" s="123"/>
      <c r="K382" s="37" t="str">
        <f t="shared" si="32"/>
        <v/>
      </c>
      <c r="L382" s="123"/>
      <c r="M382" s="152" t="str">
        <f t="shared" si="33"/>
        <v/>
      </c>
      <c r="N382" s="123"/>
      <c r="O382" s="152" t="str">
        <f t="shared" si="34"/>
        <v/>
      </c>
      <c r="P382" s="107"/>
      <c r="Q382" s="37" t="str">
        <f t="shared" si="35"/>
        <v/>
      </c>
    </row>
    <row r="383" spans="1:17">
      <c r="A383" s="107" t="s">
        <v>1394</v>
      </c>
      <c r="B383" s="107"/>
      <c r="C383" s="123"/>
      <c r="D383" s="134"/>
      <c r="E383" s="123"/>
      <c r="F383" s="123"/>
      <c r="G383" s="152" t="str">
        <f t="shared" si="30"/>
        <v/>
      </c>
      <c r="H383" s="123"/>
      <c r="I383" s="152" t="str">
        <f t="shared" si="31"/>
        <v/>
      </c>
      <c r="J383" s="123"/>
      <c r="K383" s="37" t="str">
        <f t="shared" si="32"/>
        <v/>
      </c>
      <c r="L383" s="123"/>
      <c r="M383" s="152" t="str">
        <f t="shared" si="33"/>
        <v/>
      </c>
      <c r="N383" s="123"/>
      <c r="O383" s="152" t="str">
        <f t="shared" si="34"/>
        <v/>
      </c>
      <c r="P383" s="107"/>
      <c r="Q383" s="37" t="str">
        <f t="shared" si="35"/>
        <v/>
      </c>
    </row>
    <row r="384" spans="1:17">
      <c r="A384" s="107" t="s">
        <v>1395</v>
      </c>
      <c r="B384" s="107"/>
      <c r="C384" s="123"/>
      <c r="D384" s="134"/>
      <c r="E384" s="123"/>
      <c r="F384" s="123"/>
      <c r="G384" s="152" t="str">
        <f t="shared" si="30"/>
        <v/>
      </c>
      <c r="H384" s="123"/>
      <c r="I384" s="152" t="str">
        <f t="shared" si="31"/>
        <v/>
      </c>
      <c r="J384" s="123"/>
      <c r="K384" s="37" t="str">
        <f t="shared" si="32"/>
        <v/>
      </c>
      <c r="L384" s="123"/>
      <c r="M384" s="152" t="str">
        <f t="shared" si="33"/>
        <v/>
      </c>
      <c r="N384" s="123"/>
      <c r="O384" s="152" t="str">
        <f t="shared" si="34"/>
        <v/>
      </c>
      <c r="P384" s="107"/>
      <c r="Q384" s="37" t="str">
        <f t="shared" si="35"/>
        <v/>
      </c>
    </row>
    <row r="385" spans="1:17">
      <c r="A385" s="107" t="s">
        <v>1396</v>
      </c>
      <c r="B385" s="107"/>
      <c r="C385" s="123"/>
      <c r="D385" s="134"/>
      <c r="E385" s="123"/>
      <c r="F385" s="123"/>
      <c r="G385" s="152" t="str">
        <f t="shared" si="30"/>
        <v/>
      </c>
      <c r="H385" s="123"/>
      <c r="I385" s="152" t="str">
        <f t="shared" si="31"/>
        <v/>
      </c>
      <c r="J385" s="123"/>
      <c r="K385" s="37" t="str">
        <f t="shared" si="32"/>
        <v/>
      </c>
      <c r="L385" s="123"/>
      <c r="M385" s="152" t="str">
        <f t="shared" si="33"/>
        <v/>
      </c>
      <c r="N385" s="123"/>
      <c r="O385" s="152" t="str">
        <f t="shared" si="34"/>
        <v/>
      </c>
      <c r="P385" s="107"/>
      <c r="Q385" s="37" t="str">
        <f t="shared" si="35"/>
        <v/>
      </c>
    </row>
    <row r="386" spans="1:17">
      <c r="A386" s="107" t="s">
        <v>1397</v>
      </c>
      <c r="B386" s="107"/>
      <c r="C386" s="123"/>
      <c r="D386" s="134"/>
      <c r="E386" s="123"/>
      <c r="F386" s="123"/>
      <c r="G386" s="152" t="str">
        <f t="shared" si="30"/>
        <v/>
      </c>
      <c r="H386" s="123"/>
      <c r="I386" s="152" t="str">
        <f t="shared" si="31"/>
        <v/>
      </c>
      <c r="J386" s="123"/>
      <c r="K386" s="37" t="str">
        <f t="shared" si="32"/>
        <v/>
      </c>
      <c r="L386" s="123"/>
      <c r="M386" s="152" t="str">
        <f t="shared" si="33"/>
        <v/>
      </c>
      <c r="N386" s="123"/>
      <c r="O386" s="152" t="str">
        <f t="shared" si="34"/>
        <v/>
      </c>
      <c r="P386" s="107"/>
      <c r="Q386" s="37" t="str">
        <f t="shared" si="35"/>
        <v/>
      </c>
    </row>
    <row r="387" spans="1:17">
      <c r="A387" s="107" t="s">
        <v>1398</v>
      </c>
      <c r="B387" s="107"/>
      <c r="C387" s="123"/>
      <c r="D387" s="134"/>
      <c r="E387" s="123"/>
      <c r="F387" s="123"/>
      <c r="G387" s="152" t="str">
        <f t="shared" si="30"/>
        <v/>
      </c>
      <c r="H387" s="123"/>
      <c r="I387" s="152" t="str">
        <f t="shared" si="31"/>
        <v/>
      </c>
      <c r="J387" s="123"/>
      <c r="K387" s="37" t="str">
        <f t="shared" si="32"/>
        <v/>
      </c>
      <c r="L387" s="123"/>
      <c r="M387" s="152" t="str">
        <f t="shared" si="33"/>
        <v/>
      </c>
      <c r="N387" s="123"/>
      <c r="O387" s="152" t="str">
        <f t="shared" si="34"/>
        <v/>
      </c>
      <c r="P387" s="107"/>
      <c r="Q387" s="37" t="str">
        <f t="shared" si="35"/>
        <v/>
      </c>
    </row>
    <row r="388" spans="1:17">
      <c r="A388" s="107" t="s">
        <v>1399</v>
      </c>
      <c r="B388" s="107"/>
      <c r="C388" s="123"/>
      <c r="D388" s="134"/>
      <c r="E388" s="123"/>
      <c r="F388" s="123"/>
      <c r="G388" s="152" t="str">
        <f t="shared" si="30"/>
        <v/>
      </c>
      <c r="H388" s="123"/>
      <c r="I388" s="152" t="str">
        <f t="shared" si="31"/>
        <v/>
      </c>
      <c r="J388" s="123"/>
      <c r="K388" s="37" t="str">
        <f t="shared" si="32"/>
        <v/>
      </c>
      <c r="L388" s="123"/>
      <c r="M388" s="152" t="str">
        <f t="shared" si="33"/>
        <v/>
      </c>
      <c r="N388" s="123"/>
      <c r="O388" s="152" t="str">
        <f t="shared" si="34"/>
        <v/>
      </c>
      <c r="P388" s="107"/>
      <c r="Q388" s="37" t="str">
        <f t="shared" si="35"/>
        <v/>
      </c>
    </row>
    <row r="389" spans="1:17">
      <c r="A389" s="107" t="s">
        <v>1400</v>
      </c>
      <c r="B389" s="107"/>
      <c r="C389" s="123"/>
      <c r="D389" s="134"/>
      <c r="E389" s="123"/>
      <c r="F389" s="123"/>
      <c r="G389" s="152" t="str">
        <f t="shared" si="30"/>
        <v/>
      </c>
      <c r="H389" s="123"/>
      <c r="I389" s="152" t="str">
        <f t="shared" si="31"/>
        <v/>
      </c>
      <c r="J389" s="123"/>
      <c r="K389" s="37" t="str">
        <f t="shared" si="32"/>
        <v/>
      </c>
      <c r="L389" s="123"/>
      <c r="M389" s="152" t="str">
        <f t="shared" si="33"/>
        <v/>
      </c>
      <c r="N389" s="123"/>
      <c r="O389" s="152" t="str">
        <f t="shared" si="34"/>
        <v/>
      </c>
      <c r="P389" s="107"/>
      <c r="Q389" s="37" t="str">
        <f t="shared" si="35"/>
        <v/>
      </c>
    </row>
    <row r="390" spans="1:17">
      <c r="A390" s="107" t="s">
        <v>1401</v>
      </c>
      <c r="B390" s="107"/>
      <c r="C390" s="123"/>
      <c r="D390" s="134"/>
      <c r="E390" s="123"/>
      <c r="F390" s="123"/>
      <c r="G390" s="152" t="str">
        <f t="shared" ref="G390:G453" si="36">IF(E390="","",IFERROR(LEFT(E390, SEARCH("-", E390) - 1), E390))</f>
        <v/>
      </c>
      <c r="H390" s="123"/>
      <c r="I390" s="152" t="str">
        <f t="shared" ref="I390:I453" si="37">IF(LEN(E390)-LEN(SUBSTITUTE(E390,"-",""))=0, "", IF(LEN(E390)-LEN(SUBSTITUTE(E390,"-",""))=1, IFERROR(MID(E390, FIND("-",E390)+1, LEN(E390)), ""), IFERROR(MID(E390, FIND("-",E390)+1, FIND("-",E390,FIND("-",E390)+1)-FIND("-",E390)-1), "")))</f>
        <v/>
      </c>
      <c r="J390" s="123"/>
      <c r="K390" s="37"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123"/>
      <c r="M390" s="152"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123"/>
      <c r="O390" s="152" t="str">
        <f t="shared" ref="O390:O453" si="40">IF(LEN(E390)-LEN(SUBSTITUTE(E390,"-",""))&lt;=3,"",RIGHT(E390,LEN(E390)-FIND("@",SUBSTITUTE(E390,"-","@",LEN(E390)-LEN(SUBSTITUTE(E390,"-",""))))))</f>
        <v/>
      </c>
      <c r="P390" s="107"/>
      <c r="Q390" s="37" t="str">
        <f t="shared" si="35"/>
        <v/>
      </c>
    </row>
    <row r="391" spans="1:17">
      <c r="A391" s="107" t="s">
        <v>1402</v>
      </c>
      <c r="B391" s="107"/>
      <c r="C391" s="123"/>
      <c r="D391" s="134"/>
      <c r="E391" s="123"/>
      <c r="F391" s="123"/>
      <c r="G391" s="152" t="str">
        <f t="shared" si="36"/>
        <v/>
      </c>
      <c r="H391" s="123"/>
      <c r="I391" s="152" t="str">
        <f t="shared" si="37"/>
        <v/>
      </c>
      <c r="J391" s="123"/>
      <c r="K391" s="37" t="str">
        <f t="shared" si="38"/>
        <v/>
      </c>
      <c r="L391" s="123"/>
      <c r="M391" s="152" t="str">
        <f t="shared" si="39"/>
        <v/>
      </c>
      <c r="N391" s="123"/>
      <c r="O391" s="152" t="str">
        <f t="shared" si="40"/>
        <v/>
      </c>
      <c r="P391" s="107"/>
      <c r="Q391" s="37" t="str">
        <f t="shared" ref="Q391:Q454" si="41">IF(G391="","",(IF(I391="",1,IF(K391="",2,IF(M391="",3,IF(O391="",4,5))))))</f>
        <v/>
      </c>
    </row>
    <row r="392" spans="1:17">
      <c r="A392" s="107" t="s">
        <v>1403</v>
      </c>
      <c r="B392" s="107"/>
      <c r="C392" s="123"/>
      <c r="D392" s="134"/>
      <c r="E392" s="123"/>
      <c r="F392" s="123"/>
      <c r="G392" s="152" t="str">
        <f t="shared" si="36"/>
        <v/>
      </c>
      <c r="H392" s="123"/>
      <c r="I392" s="152" t="str">
        <f t="shared" si="37"/>
        <v/>
      </c>
      <c r="J392" s="123"/>
      <c r="K392" s="37" t="str">
        <f t="shared" si="38"/>
        <v/>
      </c>
      <c r="L392" s="123"/>
      <c r="M392" s="152" t="str">
        <f t="shared" si="39"/>
        <v/>
      </c>
      <c r="N392" s="123"/>
      <c r="O392" s="152" t="str">
        <f t="shared" si="40"/>
        <v/>
      </c>
      <c r="P392" s="107"/>
      <c r="Q392" s="37" t="str">
        <f t="shared" si="41"/>
        <v/>
      </c>
    </row>
    <row r="393" spans="1:17">
      <c r="A393" s="107" t="s">
        <v>1404</v>
      </c>
      <c r="B393" s="107"/>
      <c r="C393" s="123"/>
      <c r="D393" s="134"/>
      <c r="E393" s="123"/>
      <c r="F393" s="123"/>
      <c r="G393" s="152" t="str">
        <f t="shared" si="36"/>
        <v/>
      </c>
      <c r="H393" s="123"/>
      <c r="I393" s="152" t="str">
        <f t="shared" si="37"/>
        <v/>
      </c>
      <c r="J393" s="123"/>
      <c r="K393" s="37" t="str">
        <f t="shared" si="38"/>
        <v/>
      </c>
      <c r="L393" s="123"/>
      <c r="M393" s="152" t="str">
        <f t="shared" si="39"/>
        <v/>
      </c>
      <c r="N393" s="123"/>
      <c r="O393" s="152" t="str">
        <f t="shared" si="40"/>
        <v/>
      </c>
      <c r="P393" s="107"/>
      <c r="Q393" s="37" t="str">
        <f t="shared" si="41"/>
        <v/>
      </c>
    </row>
    <row r="394" spans="1:17">
      <c r="A394" s="107" t="s">
        <v>1405</v>
      </c>
      <c r="B394" s="107"/>
      <c r="C394" s="123"/>
      <c r="D394" s="134"/>
      <c r="E394" s="123"/>
      <c r="F394" s="123"/>
      <c r="G394" s="152" t="str">
        <f t="shared" si="36"/>
        <v/>
      </c>
      <c r="H394" s="123"/>
      <c r="I394" s="152" t="str">
        <f t="shared" si="37"/>
        <v/>
      </c>
      <c r="J394" s="123"/>
      <c r="K394" s="37" t="str">
        <f t="shared" si="38"/>
        <v/>
      </c>
      <c r="L394" s="123"/>
      <c r="M394" s="152" t="str">
        <f t="shared" si="39"/>
        <v/>
      </c>
      <c r="N394" s="123"/>
      <c r="O394" s="152" t="str">
        <f t="shared" si="40"/>
        <v/>
      </c>
      <c r="P394" s="107"/>
      <c r="Q394" s="37" t="str">
        <f t="shared" si="41"/>
        <v/>
      </c>
    </row>
    <row r="395" spans="1:17">
      <c r="A395" s="107" t="s">
        <v>1406</v>
      </c>
      <c r="B395" s="107"/>
      <c r="C395" s="123"/>
      <c r="D395" s="134"/>
      <c r="E395" s="123"/>
      <c r="F395" s="123"/>
      <c r="G395" s="152" t="str">
        <f t="shared" si="36"/>
        <v/>
      </c>
      <c r="H395" s="123"/>
      <c r="I395" s="152" t="str">
        <f t="shared" si="37"/>
        <v/>
      </c>
      <c r="J395" s="123"/>
      <c r="K395" s="37" t="str">
        <f t="shared" si="38"/>
        <v/>
      </c>
      <c r="L395" s="123"/>
      <c r="M395" s="152" t="str">
        <f t="shared" si="39"/>
        <v/>
      </c>
      <c r="N395" s="123"/>
      <c r="O395" s="152" t="str">
        <f t="shared" si="40"/>
        <v/>
      </c>
      <c r="P395" s="107"/>
      <c r="Q395" s="37" t="str">
        <f t="shared" si="41"/>
        <v/>
      </c>
    </row>
    <row r="396" spans="1:17">
      <c r="A396" s="107" t="s">
        <v>1407</v>
      </c>
      <c r="B396" s="107"/>
      <c r="C396" s="123"/>
      <c r="D396" s="134"/>
      <c r="E396" s="123"/>
      <c r="F396" s="123"/>
      <c r="G396" s="152" t="str">
        <f t="shared" si="36"/>
        <v/>
      </c>
      <c r="H396" s="123"/>
      <c r="I396" s="152" t="str">
        <f t="shared" si="37"/>
        <v/>
      </c>
      <c r="J396" s="123"/>
      <c r="K396" s="37" t="str">
        <f t="shared" si="38"/>
        <v/>
      </c>
      <c r="L396" s="123"/>
      <c r="M396" s="152" t="str">
        <f t="shared" si="39"/>
        <v/>
      </c>
      <c r="N396" s="123"/>
      <c r="O396" s="152" t="str">
        <f t="shared" si="40"/>
        <v/>
      </c>
      <c r="P396" s="107"/>
      <c r="Q396" s="37" t="str">
        <f t="shared" si="41"/>
        <v/>
      </c>
    </row>
    <row r="397" spans="1:17">
      <c r="A397" s="107" t="s">
        <v>1408</v>
      </c>
      <c r="B397" s="107"/>
      <c r="C397" s="123"/>
      <c r="D397" s="134"/>
      <c r="E397" s="123"/>
      <c r="F397" s="123"/>
      <c r="G397" s="152" t="str">
        <f t="shared" si="36"/>
        <v/>
      </c>
      <c r="H397" s="123"/>
      <c r="I397" s="152" t="str">
        <f t="shared" si="37"/>
        <v/>
      </c>
      <c r="J397" s="123"/>
      <c r="K397" s="37" t="str">
        <f t="shared" si="38"/>
        <v/>
      </c>
      <c r="L397" s="123"/>
      <c r="M397" s="152" t="str">
        <f t="shared" si="39"/>
        <v/>
      </c>
      <c r="N397" s="123"/>
      <c r="O397" s="152" t="str">
        <f t="shared" si="40"/>
        <v/>
      </c>
      <c r="P397" s="107"/>
      <c r="Q397" s="37" t="str">
        <f t="shared" si="41"/>
        <v/>
      </c>
    </row>
    <row r="398" spans="1:17">
      <c r="A398" s="107" t="s">
        <v>1409</v>
      </c>
      <c r="B398" s="107"/>
      <c r="C398" s="123"/>
      <c r="D398" s="134"/>
      <c r="E398" s="123"/>
      <c r="F398" s="123"/>
      <c r="G398" s="152" t="str">
        <f t="shared" si="36"/>
        <v/>
      </c>
      <c r="H398" s="123"/>
      <c r="I398" s="152" t="str">
        <f t="shared" si="37"/>
        <v/>
      </c>
      <c r="J398" s="123"/>
      <c r="K398" s="37" t="str">
        <f t="shared" si="38"/>
        <v/>
      </c>
      <c r="L398" s="123"/>
      <c r="M398" s="152" t="str">
        <f t="shared" si="39"/>
        <v/>
      </c>
      <c r="N398" s="123"/>
      <c r="O398" s="152" t="str">
        <f t="shared" si="40"/>
        <v/>
      </c>
      <c r="P398" s="107"/>
      <c r="Q398" s="37" t="str">
        <f t="shared" si="41"/>
        <v/>
      </c>
    </row>
    <row r="399" spans="1:17">
      <c r="A399" s="107" t="s">
        <v>1410</v>
      </c>
      <c r="B399" s="107"/>
      <c r="C399" s="123"/>
      <c r="D399" s="134"/>
      <c r="E399" s="123"/>
      <c r="F399" s="123"/>
      <c r="G399" s="152" t="str">
        <f t="shared" si="36"/>
        <v/>
      </c>
      <c r="H399" s="123"/>
      <c r="I399" s="152" t="str">
        <f t="shared" si="37"/>
        <v/>
      </c>
      <c r="J399" s="123"/>
      <c r="K399" s="37" t="str">
        <f t="shared" si="38"/>
        <v/>
      </c>
      <c r="L399" s="123"/>
      <c r="M399" s="152" t="str">
        <f t="shared" si="39"/>
        <v/>
      </c>
      <c r="N399" s="123"/>
      <c r="O399" s="152" t="str">
        <f t="shared" si="40"/>
        <v/>
      </c>
      <c r="P399" s="107"/>
      <c r="Q399" s="37" t="str">
        <f t="shared" si="41"/>
        <v/>
      </c>
    </row>
    <row r="400" spans="1:17">
      <c r="A400" s="107" t="s">
        <v>1411</v>
      </c>
      <c r="B400" s="107"/>
      <c r="C400" s="123"/>
      <c r="D400" s="134"/>
      <c r="E400" s="123"/>
      <c r="F400" s="123"/>
      <c r="G400" s="152" t="str">
        <f t="shared" si="36"/>
        <v/>
      </c>
      <c r="H400" s="123"/>
      <c r="I400" s="152" t="str">
        <f t="shared" si="37"/>
        <v/>
      </c>
      <c r="J400" s="123"/>
      <c r="K400" s="37" t="str">
        <f t="shared" si="38"/>
        <v/>
      </c>
      <c r="L400" s="123"/>
      <c r="M400" s="152" t="str">
        <f t="shared" si="39"/>
        <v/>
      </c>
      <c r="N400" s="123"/>
      <c r="O400" s="152" t="str">
        <f t="shared" si="40"/>
        <v/>
      </c>
      <c r="P400" s="107"/>
      <c r="Q400" s="37" t="str">
        <f t="shared" si="41"/>
        <v/>
      </c>
    </row>
    <row r="401" spans="1:17">
      <c r="A401" s="107" t="s">
        <v>1412</v>
      </c>
      <c r="B401" s="107"/>
      <c r="C401" s="123"/>
      <c r="D401" s="134"/>
      <c r="E401" s="123"/>
      <c r="F401" s="123"/>
      <c r="G401" s="152" t="str">
        <f t="shared" si="36"/>
        <v/>
      </c>
      <c r="H401" s="123"/>
      <c r="I401" s="152" t="str">
        <f t="shared" si="37"/>
        <v/>
      </c>
      <c r="J401" s="123"/>
      <c r="K401" s="37" t="str">
        <f t="shared" si="38"/>
        <v/>
      </c>
      <c r="L401" s="123"/>
      <c r="M401" s="152" t="str">
        <f t="shared" si="39"/>
        <v/>
      </c>
      <c r="N401" s="123"/>
      <c r="O401" s="152" t="str">
        <f t="shared" si="40"/>
        <v/>
      </c>
      <c r="P401" s="107"/>
      <c r="Q401" s="37" t="str">
        <f t="shared" si="41"/>
        <v/>
      </c>
    </row>
    <row r="402" spans="1:17">
      <c r="A402" s="107" t="s">
        <v>1413</v>
      </c>
      <c r="B402" s="107"/>
      <c r="C402" s="123"/>
      <c r="D402" s="134"/>
      <c r="E402" s="123"/>
      <c r="F402" s="123"/>
      <c r="G402" s="152" t="str">
        <f t="shared" si="36"/>
        <v/>
      </c>
      <c r="H402" s="123"/>
      <c r="I402" s="152" t="str">
        <f t="shared" si="37"/>
        <v/>
      </c>
      <c r="J402" s="123"/>
      <c r="K402" s="37" t="str">
        <f t="shared" si="38"/>
        <v/>
      </c>
      <c r="L402" s="123"/>
      <c r="M402" s="152" t="str">
        <f t="shared" si="39"/>
        <v/>
      </c>
      <c r="N402" s="123"/>
      <c r="O402" s="152" t="str">
        <f t="shared" si="40"/>
        <v/>
      </c>
      <c r="P402" s="107"/>
      <c r="Q402" s="37" t="str">
        <f t="shared" si="41"/>
        <v/>
      </c>
    </row>
    <row r="403" spans="1:17">
      <c r="A403" s="107" t="s">
        <v>1414</v>
      </c>
      <c r="B403" s="107"/>
      <c r="C403" s="123"/>
      <c r="D403" s="134"/>
      <c r="E403" s="123"/>
      <c r="F403" s="123"/>
      <c r="G403" s="152" t="str">
        <f t="shared" si="36"/>
        <v/>
      </c>
      <c r="H403" s="123"/>
      <c r="I403" s="152" t="str">
        <f t="shared" si="37"/>
        <v/>
      </c>
      <c r="J403" s="123"/>
      <c r="K403" s="37" t="str">
        <f t="shared" si="38"/>
        <v/>
      </c>
      <c r="L403" s="123"/>
      <c r="M403" s="152" t="str">
        <f t="shared" si="39"/>
        <v/>
      </c>
      <c r="N403" s="123"/>
      <c r="O403" s="152" t="str">
        <f t="shared" si="40"/>
        <v/>
      </c>
      <c r="P403" s="107"/>
      <c r="Q403" s="37" t="str">
        <f t="shared" si="41"/>
        <v/>
      </c>
    </row>
    <row r="404" spans="1:17">
      <c r="A404" s="107" t="s">
        <v>1415</v>
      </c>
      <c r="B404" s="107"/>
      <c r="C404" s="123"/>
      <c r="D404" s="134"/>
      <c r="E404" s="123"/>
      <c r="F404" s="123"/>
      <c r="G404" s="152" t="str">
        <f t="shared" si="36"/>
        <v/>
      </c>
      <c r="H404" s="123"/>
      <c r="I404" s="152" t="str">
        <f t="shared" si="37"/>
        <v/>
      </c>
      <c r="J404" s="123"/>
      <c r="K404" s="37" t="str">
        <f t="shared" si="38"/>
        <v/>
      </c>
      <c r="L404" s="123"/>
      <c r="M404" s="152" t="str">
        <f t="shared" si="39"/>
        <v/>
      </c>
      <c r="N404" s="123"/>
      <c r="O404" s="152" t="str">
        <f t="shared" si="40"/>
        <v/>
      </c>
      <c r="P404" s="107"/>
      <c r="Q404" s="37" t="str">
        <f t="shared" si="41"/>
        <v/>
      </c>
    </row>
    <row r="405" spans="1:17">
      <c r="A405" s="107" t="s">
        <v>1416</v>
      </c>
      <c r="B405" s="107"/>
      <c r="C405" s="123"/>
      <c r="D405" s="134"/>
      <c r="E405" s="123"/>
      <c r="F405" s="123"/>
      <c r="G405" s="152" t="str">
        <f t="shared" si="36"/>
        <v/>
      </c>
      <c r="H405" s="123"/>
      <c r="I405" s="152" t="str">
        <f t="shared" si="37"/>
        <v/>
      </c>
      <c r="J405" s="123"/>
      <c r="K405" s="37" t="str">
        <f t="shared" si="38"/>
        <v/>
      </c>
      <c r="L405" s="123"/>
      <c r="M405" s="152" t="str">
        <f t="shared" si="39"/>
        <v/>
      </c>
      <c r="N405" s="123"/>
      <c r="O405" s="152" t="str">
        <f t="shared" si="40"/>
        <v/>
      </c>
      <c r="P405" s="107"/>
      <c r="Q405" s="37" t="str">
        <f t="shared" si="41"/>
        <v/>
      </c>
    </row>
    <row r="406" spans="1:17">
      <c r="A406" s="107" t="s">
        <v>1417</v>
      </c>
      <c r="B406" s="107"/>
      <c r="C406" s="123"/>
      <c r="D406" s="134"/>
      <c r="E406" s="123"/>
      <c r="F406" s="123"/>
      <c r="G406" s="152" t="str">
        <f t="shared" si="36"/>
        <v/>
      </c>
      <c r="H406" s="123"/>
      <c r="I406" s="152" t="str">
        <f t="shared" si="37"/>
        <v/>
      </c>
      <c r="J406" s="123"/>
      <c r="K406" s="37" t="str">
        <f t="shared" si="38"/>
        <v/>
      </c>
      <c r="L406" s="123"/>
      <c r="M406" s="152" t="str">
        <f t="shared" si="39"/>
        <v/>
      </c>
      <c r="N406" s="123"/>
      <c r="O406" s="152" t="str">
        <f t="shared" si="40"/>
        <v/>
      </c>
      <c r="P406" s="107"/>
      <c r="Q406" s="37" t="str">
        <f t="shared" si="41"/>
        <v/>
      </c>
    </row>
    <row r="407" spans="1:17">
      <c r="A407" s="107" t="s">
        <v>1418</v>
      </c>
      <c r="B407" s="107"/>
      <c r="C407" s="123"/>
      <c r="D407" s="134"/>
      <c r="E407" s="123"/>
      <c r="F407" s="123"/>
      <c r="G407" s="152" t="str">
        <f t="shared" si="36"/>
        <v/>
      </c>
      <c r="H407" s="123"/>
      <c r="I407" s="152" t="str">
        <f t="shared" si="37"/>
        <v/>
      </c>
      <c r="J407" s="123"/>
      <c r="K407" s="37" t="str">
        <f t="shared" si="38"/>
        <v/>
      </c>
      <c r="L407" s="123"/>
      <c r="M407" s="152" t="str">
        <f t="shared" si="39"/>
        <v/>
      </c>
      <c r="N407" s="123"/>
      <c r="O407" s="152" t="str">
        <f t="shared" si="40"/>
        <v/>
      </c>
      <c r="P407" s="107"/>
      <c r="Q407" s="37" t="str">
        <f t="shared" si="41"/>
        <v/>
      </c>
    </row>
    <row r="408" spans="1:17">
      <c r="A408" s="107" t="s">
        <v>1419</v>
      </c>
      <c r="B408" s="107"/>
      <c r="C408" s="123"/>
      <c r="D408" s="134"/>
      <c r="E408" s="123"/>
      <c r="F408" s="123"/>
      <c r="G408" s="152" t="str">
        <f t="shared" si="36"/>
        <v/>
      </c>
      <c r="H408" s="123"/>
      <c r="I408" s="152" t="str">
        <f t="shared" si="37"/>
        <v/>
      </c>
      <c r="J408" s="123"/>
      <c r="K408" s="37" t="str">
        <f t="shared" si="38"/>
        <v/>
      </c>
      <c r="L408" s="123"/>
      <c r="M408" s="152" t="str">
        <f t="shared" si="39"/>
        <v/>
      </c>
      <c r="N408" s="123"/>
      <c r="O408" s="152" t="str">
        <f t="shared" si="40"/>
        <v/>
      </c>
      <c r="P408" s="107"/>
      <c r="Q408" s="37" t="str">
        <f t="shared" si="41"/>
        <v/>
      </c>
    </row>
    <row r="409" spans="1:17">
      <c r="A409" s="107" t="s">
        <v>1420</v>
      </c>
      <c r="B409" s="107"/>
      <c r="C409" s="123"/>
      <c r="D409" s="134"/>
      <c r="E409" s="123"/>
      <c r="F409" s="123"/>
      <c r="G409" s="152" t="str">
        <f t="shared" si="36"/>
        <v/>
      </c>
      <c r="H409" s="123"/>
      <c r="I409" s="152" t="str">
        <f t="shared" si="37"/>
        <v/>
      </c>
      <c r="J409" s="123"/>
      <c r="K409" s="37" t="str">
        <f t="shared" si="38"/>
        <v/>
      </c>
      <c r="L409" s="123"/>
      <c r="M409" s="152" t="str">
        <f t="shared" si="39"/>
        <v/>
      </c>
      <c r="N409" s="123"/>
      <c r="O409" s="152" t="str">
        <f t="shared" si="40"/>
        <v/>
      </c>
      <c r="P409" s="107"/>
      <c r="Q409" s="37" t="str">
        <f t="shared" si="41"/>
        <v/>
      </c>
    </row>
    <row r="410" spans="1:17">
      <c r="A410" s="107" t="s">
        <v>1421</v>
      </c>
      <c r="B410" s="107"/>
      <c r="C410" s="123"/>
      <c r="D410" s="134"/>
      <c r="E410" s="123"/>
      <c r="F410" s="123"/>
      <c r="G410" s="152" t="str">
        <f t="shared" si="36"/>
        <v/>
      </c>
      <c r="H410" s="123"/>
      <c r="I410" s="152" t="str">
        <f t="shared" si="37"/>
        <v/>
      </c>
      <c r="J410" s="123"/>
      <c r="K410" s="37" t="str">
        <f t="shared" si="38"/>
        <v/>
      </c>
      <c r="L410" s="123"/>
      <c r="M410" s="152" t="str">
        <f t="shared" si="39"/>
        <v/>
      </c>
      <c r="N410" s="123"/>
      <c r="O410" s="152" t="str">
        <f t="shared" si="40"/>
        <v/>
      </c>
      <c r="P410" s="107"/>
      <c r="Q410" s="37" t="str">
        <f t="shared" si="41"/>
        <v/>
      </c>
    </row>
    <row r="411" spans="1:17">
      <c r="A411" s="107" t="s">
        <v>1422</v>
      </c>
      <c r="B411" s="107"/>
      <c r="C411" s="123"/>
      <c r="D411" s="134"/>
      <c r="E411" s="123"/>
      <c r="F411" s="123"/>
      <c r="G411" s="152" t="str">
        <f t="shared" si="36"/>
        <v/>
      </c>
      <c r="H411" s="123"/>
      <c r="I411" s="152" t="str">
        <f t="shared" si="37"/>
        <v/>
      </c>
      <c r="J411" s="123"/>
      <c r="K411" s="37" t="str">
        <f t="shared" si="38"/>
        <v/>
      </c>
      <c r="L411" s="123"/>
      <c r="M411" s="152" t="str">
        <f t="shared" si="39"/>
        <v/>
      </c>
      <c r="N411" s="123"/>
      <c r="O411" s="152" t="str">
        <f t="shared" si="40"/>
        <v/>
      </c>
      <c r="P411" s="107"/>
      <c r="Q411" s="37" t="str">
        <f t="shared" si="41"/>
        <v/>
      </c>
    </row>
    <row r="412" spans="1:17">
      <c r="A412" s="107" t="s">
        <v>1423</v>
      </c>
      <c r="B412" s="107"/>
      <c r="C412" s="123"/>
      <c r="D412" s="134"/>
      <c r="E412" s="123"/>
      <c r="F412" s="123"/>
      <c r="G412" s="152" t="str">
        <f t="shared" si="36"/>
        <v/>
      </c>
      <c r="H412" s="123"/>
      <c r="I412" s="152" t="str">
        <f t="shared" si="37"/>
        <v/>
      </c>
      <c r="J412" s="123"/>
      <c r="K412" s="37" t="str">
        <f t="shared" si="38"/>
        <v/>
      </c>
      <c r="L412" s="123"/>
      <c r="M412" s="152" t="str">
        <f t="shared" si="39"/>
        <v/>
      </c>
      <c r="N412" s="123"/>
      <c r="O412" s="152" t="str">
        <f t="shared" si="40"/>
        <v/>
      </c>
      <c r="P412" s="107"/>
      <c r="Q412" s="37" t="str">
        <f t="shared" si="41"/>
        <v/>
      </c>
    </row>
    <row r="413" spans="1:17">
      <c r="A413" s="107" t="s">
        <v>1424</v>
      </c>
      <c r="B413" s="107"/>
      <c r="C413" s="123"/>
      <c r="D413" s="134"/>
      <c r="E413" s="123"/>
      <c r="F413" s="123"/>
      <c r="G413" s="152" t="str">
        <f t="shared" si="36"/>
        <v/>
      </c>
      <c r="H413" s="123"/>
      <c r="I413" s="152" t="str">
        <f t="shared" si="37"/>
        <v/>
      </c>
      <c r="J413" s="123"/>
      <c r="K413" s="37" t="str">
        <f t="shared" si="38"/>
        <v/>
      </c>
      <c r="L413" s="123"/>
      <c r="M413" s="152" t="str">
        <f t="shared" si="39"/>
        <v/>
      </c>
      <c r="N413" s="123"/>
      <c r="O413" s="152" t="str">
        <f t="shared" si="40"/>
        <v/>
      </c>
      <c r="P413" s="107"/>
      <c r="Q413" s="37" t="str">
        <f t="shared" si="41"/>
        <v/>
      </c>
    </row>
    <row r="414" spans="1:17">
      <c r="A414" s="107" t="s">
        <v>1425</v>
      </c>
      <c r="B414" s="107"/>
      <c r="C414" s="123"/>
      <c r="D414" s="134"/>
      <c r="E414" s="123"/>
      <c r="F414" s="123"/>
      <c r="G414" s="152" t="str">
        <f t="shared" si="36"/>
        <v/>
      </c>
      <c r="H414" s="123"/>
      <c r="I414" s="152" t="str">
        <f t="shared" si="37"/>
        <v/>
      </c>
      <c r="J414" s="123"/>
      <c r="K414" s="37" t="str">
        <f t="shared" si="38"/>
        <v/>
      </c>
      <c r="L414" s="123"/>
      <c r="M414" s="152" t="str">
        <f t="shared" si="39"/>
        <v/>
      </c>
      <c r="N414" s="123"/>
      <c r="O414" s="152" t="str">
        <f t="shared" si="40"/>
        <v/>
      </c>
      <c r="P414" s="107"/>
      <c r="Q414" s="37" t="str">
        <f t="shared" si="41"/>
        <v/>
      </c>
    </row>
    <row r="415" spans="1:17">
      <c r="A415" s="107" t="s">
        <v>1426</v>
      </c>
      <c r="B415" s="107"/>
      <c r="C415" s="123"/>
      <c r="D415" s="134"/>
      <c r="E415" s="123"/>
      <c r="F415" s="123"/>
      <c r="G415" s="152" t="str">
        <f t="shared" si="36"/>
        <v/>
      </c>
      <c r="H415" s="123"/>
      <c r="I415" s="152" t="str">
        <f t="shared" si="37"/>
        <v/>
      </c>
      <c r="J415" s="123"/>
      <c r="K415" s="37" t="str">
        <f t="shared" si="38"/>
        <v/>
      </c>
      <c r="L415" s="123"/>
      <c r="M415" s="152" t="str">
        <f t="shared" si="39"/>
        <v/>
      </c>
      <c r="N415" s="123"/>
      <c r="O415" s="152" t="str">
        <f t="shared" si="40"/>
        <v/>
      </c>
      <c r="P415" s="107"/>
      <c r="Q415" s="37" t="str">
        <f t="shared" si="41"/>
        <v/>
      </c>
    </row>
    <row r="416" spans="1:17">
      <c r="A416" s="107" t="s">
        <v>1427</v>
      </c>
      <c r="B416" s="107"/>
      <c r="C416" s="123"/>
      <c r="D416" s="134"/>
      <c r="E416" s="123"/>
      <c r="F416" s="123"/>
      <c r="G416" s="152" t="str">
        <f t="shared" si="36"/>
        <v/>
      </c>
      <c r="H416" s="123"/>
      <c r="I416" s="152" t="str">
        <f t="shared" si="37"/>
        <v/>
      </c>
      <c r="J416" s="123"/>
      <c r="K416" s="37" t="str">
        <f t="shared" si="38"/>
        <v/>
      </c>
      <c r="L416" s="123"/>
      <c r="M416" s="152" t="str">
        <f t="shared" si="39"/>
        <v/>
      </c>
      <c r="N416" s="123"/>
      <c r="O416" s="152" t="str">
        <f t="shared" si="40"/>
        <v/>
      </c>
      <c r="P416" s="107"/>
      <c r="Q416" s="37" t="str">
        <f t="shared" si="41"/>
        <v/>
      </c>
    </row>
    <row r="417" spans="1:17">
      <c r="A417" s="107" t="s">
        <v>1428</v>
      </c>
      <c r="B417" s="107"/>
      <c r="C417" s="123"/>
      <c r="D417" s="134"/>
      <c r="E417" s="123"/>
      <c r="F417" s="123"/>
      <c r="G417" s="152" t="str">
        <f t="shared" si="36"/>
        <v/>
      </c>
      <c r="H417" s="123"/>
      <c r="I417" s="152" t="str">
        <f t="shared" si="37"/>
        <v/>
      </c>
      <c r="J417" s="123"/>
      <c r="K417" s="37" t="str">
        <f t="shared" si="38"/>
        <v/>
      </c>
      <c r="L417" s="123"/>
      <c r="M417" s="152" t="str">
        <f t="shared" si="39"/>
        <v/>
      </c>
      <c r="N417" s="123"/>
      <c r="O417" s="152" t="str">
        <f t="shared" si="40"/>
        <v/>
      </c>
      <c r="P417" s="107"/>
      <c r="Q417" s="37" t="str">
        <f t="shared" si="41"/>
        <v/>
      </c>
    </row>
    <row r="418" spans="1:17">
      <c r="A418" s="107" t="s">
        <v>1429</v>
      </c>
      <c r="B418" s="107"/>
      <c r="C418" s="123"/>
      <c r="D418" s="134"/>
      <c r="E418" s="123"/>
      <c r="F418" s="123"/>
      <c r="G418" s="152" t="str">
        <f t="shared" si="36"/>
        <v/>
      </c>
      <c r="H418" s="123"/>
      <c r="I418" s="152" t="str">
        <f t="shared" si="37"/>
        <v/>
      </c>
      <c r="J418" s="123"/>
      <c r="K418" s="37" t="str">
        <f t="shared" si="38"/>
        <v/>
      </c>
      <c r="L418" s="123"/>
      <c r="M418" s="152" t="str">
        <f t="shared" si="39"/>
        <v/>
      </c>
      <c r="N418" s="123"/>
      <c r="O418" s="152" t="str">
        <f t="shared" si="40"/>
        <v/>
      </c>
      <c r="P418" s="107"/>
      <c r="Q418" s="37" t="str">
        <f t="shared" si="41"/>
        <v/>
      </c>
    </row>
    <row r="419" spans="1:17">
      <c r="A419" s="107" t="s">
        <v>1430</v>
      </c>
      <c r="B419" s="107"/>
      <c r="C419" s="123"/>
      <c r="D419" s="134"/>
      <c r="E419" s="123"/>
      <c r="F419" s="123"/>
      <c r="G419" s="152" t="str">
        <f t="shared" si="36"/>
        <v/>
      </c>
      <c r="H419" s="123"/>
      <c r="I419" s="152" t="str">
        <f t="shared" si="37"/>
        <v/>
      </c>
      <c r="J419" s="123"/>
      <c r="K419" s="37" t="str">
        <f t="shared" si="38"/>
        <v/>
      </c>
      <c r="L419" s="123"/>
      <c r="M419" s="152" t="str">
        <f t="shared" si="39"/>
        <v/>
      </c>
      <c r="N419" s="123"/>
      <c r="O419" s="152" t="str">
        <f t="shared" si="40"/>
        <v/>
      </c>
      <c r="P419" s="107"/>
      <c r="Q419" s="37" t="str">
        <f t="shared" si="41"/>
        <v/>
      </c>
    </row>
    <row r="420" spans="1:17">
      <c r="A420" s="107" t="s">
        <v>1431</v>
      </c>
      <c r="B420" s="107"/>
      <c r="C420" s="123"/>
      <c r="D420" s="134"/>
      <c r="E420" s="123"/>
      <c r="F420" s="123"/>
      <c r="G420" s="152" t="str">
        <f t="shared" si="36"/>
        <v/>
      </c>
      <c r="H420" s="123"/>
      <c r="I420" s="152" t="str">
        <f t="shared" si="37"/>
        <v/>
      </c>
      <c r="J420" s="123"/>
      <c r="K420" s="37" t="str">
        <f t="shared" si="38"/>
        <v/>
      </c>
      <c r="L420" s="123"/>
      <c r="M420" s="152" t="str">
        <f t="shared" si="39"/>
        <v/>
      </c>
      <c r="N420" s="123"/>
      <c r="O420" s="152" t="str">
        <f t="shared" si="40"/>
        <v/>
      </c>
      <c r="P420" s="107"/>
      <c r="Q420" s="37" t="str">
        <f t="shared" si="41"/>
        <v/>
      </c>
    </row>
    <row r="421" spans="1:17">
      <c r="A421" s="107" t="s">
        <v>1432</v>
      </c>
      <c r="B421" s="107"/>
      <c r="C421" s="123"/>
      <c r="D421" s="134"/>
      <c r="E421" s="123"/>
      <c r="F421" s="123"/>
      <c r="G421" s="152" t="str">
        <f t="shared" si="36"/>
        <v/>
      </c>
      <c r="H421" s="123"/>
      <c r="I421" s="152" t="str">
        <f t="shared" si="37"/>
        <v/>
      </c>
      <c r="J421" s="123"/>
      <c r="K421" s="37" t="str">
        <f t="shared" si="38"/>
        <v/>
      </c>
      <c r="L421" s="123"/>
      <c r="M421" s="152" t="str">
        <f t="shared" si="39"/>
        <v/>
      </c>
      <c r="N421" s="123"/>
      <c r="O421" s="152" t="str">
        <f t="shared" si="40"/>
        <v/>
      </c>
      <c r="P421" s="107"/>
      <c r="Q421" s="37" t="str">
        <f t="shared" si="41"/>
        <v/>
      </c>
    </row>
    <row r="422" spans="1:17">
      <c r="A422" s="107" t="s">
        <v>1433</v>
      </c>
      <c r="B422" s="107"/>
      <c r="C422" s="123"/>
      <c r="D422" s="134"/>
      <c r="E422" s="123"/>
      <c r="F422" s="123"/>
      <c r="G422" s="152" t="str">
        <f t="shared" si="36"/>
        <v/>
      </c>
      <c r="H422" s="123"/>
      <c r="I422" s="152" t="str">
        <f t="shared" si="37"/>
        <v/>
      </c>
      <c r="J422" s="123"/>
      <c r="K422" s="37" t="str">
        <f t="shared" si="38"/>
        <v/>
      </c>
      <c r="L422" s="123"/>
      <c r="M422" s="152" t="str">
        <f t="shared" si="39"/>
        <v/>
      </c>
      <c r="N422" s="123"/>
      <c r="O422" s="152" t="str">
        <f t="shared" si="40"/>
        <v/>
      </c>
      <c r="P422" s="107"/>
      <c r="Q422" s="37" t="str">
        <f t="shared" si="41"/>
        <v/>
      </c>
    </row>
    <row r="423" spans="1:17">
      <c r="A423" s="107" t="s">
        <v>1434</v>
      </c>
      <c r="B423" s="107"/>
      <c r="C423" s="123"/>
      <c r="D423" s="134"/>
      <c r="E423" s="123"/>
      <c r="F423" s="123"/>
      <c r="G423" s="152" t="str">
        <f t="shared" si="36"/>
        <v/>
      </c>
      <c r="H423" s="123"/>
      <c r="I423" s="152" t="str">
        <f t="shared" si="37"/>
        <v/>
      </c>
      <c r="J423" s="123"/>
      <c r="K423" s="37" t="str">
        <f t="shared" si="38"/>
        <v/>
      </c>
      <c r="L423" s="123"/>
      <c r="M423" s="152" t="str">
        <f t="shared" si="39"/>
        <v/>
      </c>
      <c r="N423" s="123"/>
      <c r="O423" s="152" t="str">
        <f t="shared" si="40"/>
        <v/>
      </c>
      <c r="P423" s="107"/>
      <c r="Q423" s="37" t="str">
        <f t="shared" si="41"/>
        <v/>
      </c>
    </row>
    <row r="424" spans="1:17">
      <c r="A424" s="107" t="s">
        <v>1435</v>
      </c>
      <c r="B424" s="107"/>
      <c r="C424" s="123"/>
      <c r="D424" s="134"/>
      <c r="E424" s="123"/>
      <c r="F424" s="123"/>
      <c r="G424" s="152" t="str">
        <f t="shared" si="36"/>
        <v/>
      </c>
      <c r="H424" s="123"/>
      <c r="I424" s="152" t="str">
        <f t="shared" si="37"/>
        <v/>
      </c>
      <c r="J424" s="123"/>
      <c r="K424" s="37" t="str">
        <f t="shared" si="38"/>
        <v/>
      </c>
      <c r="L424" s="123"/>
      <c r="M424" s="152" t="str">
        <f t="shared" si="39"/>
        <v/>
      </c>
      <c r="N424" s="123"/>
      <c r="O424" s="152" t="str">
        <f t="shared" si="40"/>
        <v/>
      </c>
      <c r="P424" s="107"/>
      <c r="Q424" s="37" t="str">
        <f t="shared" si="41"/>
        <v/>
      </c>
    </row>
    <row r="425" spans="1:17">
      <c r="A425" s="107" t="s">
        <v>1436</v>
      </c>
      <c r="B425" s="107"/>
      <c r="C425" s="123"/>
      <c r="D425" s="134"/>
      <c r="E425" s="123"/>
      <c r="F425" s="123"/>
      <c r="G425" s="152" t="str">
        <f t="shared" si="36"/>
        <v/>
      </c>
      <c r="H425" s="123"/>
      <c r="I425" s="152" t="str">
        <f t="shared" si="37"/>
        <v/>
      </c>
      <c r="J425" s="123"/>
      <c r="K425" s="37" t="str">
        <f t="shared" si="38"/>
        <v/>
      </c>
      <c r="L425" s="123"/>
      <c r="M425" s="152" t="str">
        <f t="shared" si="39"/>
        <v/>
      </c>
      <c r="N425" s="123"/>
      <c r="O425" s="152" t="str">
        <f t="shared" si="40"/>
        <v/>
      </c>
      <c r="P425" s="107"/>
      <c r="Q425" s="37" t="str">
        <f t="shared" si="41"/>
        <v/>
      </c>
    </row>
    <row r="426" spans="1:17">
      <c r="A426" s="107" t="s">
        <v>1437</v>
      </c>
      <c r="B426" s="107"/>
      <c r="C426" s="123"/>
      <c r="D426" s="134"/>
      <c r="E426" s="123"/>
      <c r="F426" s="123"/>
      <c r="G426" s="152" t="str">
        <f t="shared" si="36"/>
        <v/>
      </c>
      <c r="H426" s="123"/>
      <c r="I426" s="152" t="str">
        <f t="shared" si="37"/>
        <v/>
      </c>
      <c r="J426" s="123"/>
      <c r="K426" s="37" t="str">
        <f t="shared" si="38"/>
        <v/>
      </c>
      <c r="L426" s="123"/>
      <c r="M426" s="152" t="str">
        <f t="shared" si="39"/>
        <v/>
      </c>
      <c r="N426" s="123"/>
      <c r="O426" s="152" t="str">
        <f t="shared" si="40"/>
        <v/>
      </c>
      <c r="P426" s="107"/>
      <c r="Q426" s="37" t="str">
        <f t="shared" si="41"/>
        <v/>
      </c>
    </row>
    <row r="427" spans="1:17">
      <c r="A427" s="107" t="s">
        <v>1438</v>
      </c>
      <c r="B427" s="107"/>
      <c r="C427" s="123"/>
      <c r="D427" s="134"/>
      <c r="E427" s="123"/>
      <c r="F427" s="123"/>
      <c r="G427" s="152" t="str">
        <f t="shared" si="36"/>
        <v/>
      </c>
      <c r="H427" s="123"/>
      <c r="I427" s="152" t="str">
        <f t="shared" si="37"/>
        <v/>
      </c>
      <c r="J427" s="123"/>
      <c r="K427" s="37" t="str">
        <f t="shared" si="38"/>
        <v/>
      </c>
      <c r="L427" s="123"/>
      <c r="M427" s="152" t="str">
        <f t="shared" si="39"/>
        <v/>
      </c>
      <c r="N427" s="123"/>
      <c r="O427" s="152" t="str">
        <f t="shared" si="40"/>
        <v/>
      </c>
      <c r="P427" s="107"/>
      <c r="Q427" s="37" t="str">
        <f t="shared" si="41"/>
        <v/>
      </c>
    </row>
    <row r="428" spans="1:17">
      <c r="A428" s="107" t="s">
        <v>1439</v>
      </c>
      <c r="B428" s="107"/>
      <c r="C428" s="123"/>
      <c r="D428" s="134"/>
      <c r="E428" s="123"/>
      <c r="F428" s="123"/>
      <c r="G428" s="152" t="str">
        <f t="shared" si="36"/>
        <v/>
      </c>
      <c r="H428" s="123"/>
      <c r="I428" s="152" t="str">
        <f t="shared" si="37"/>
        <v/>
      </c>
      <c r="J428" s="123"/>
      <c r="K428" s="37" t="str">
        <f t="shared" si="38"/>
        <v/>
      </c>
      <c r="L428" s="123"/>
      <c r="M428" s="152" t="str">
        <f t="shared" si="39"/>
        <v/>
      </c>
      <c r="N428" s="123"/>
      <c r="O428" s="152" t="str">
        <f t="shared" si="40"/>
        <v/>
      </c>
      <c r="P428" s="107"/>
      <c r="Q428" s="37" t="str">
        <f t="shared" si="41"/>
        <v/>
      </c>
    </row>
    <row r="429" spans="1:17">
      <c r="A429" s="107" t="s">
        <v>1440</v>
      </c>
      <c r="B429" s="107"/>
      <c r="C429" s="123"/>
      <c r="D429" s="134"/>
      <c r="E429" s="123"/>
      <c r="F429" s="123"/>
      <c r="G429" s="152" t="str">
        <f t="shared" si="36"/>
        <v/>
      </c>
      <c r="H429" s="123"/>
      <c r="I429" s="152" t="str">
        <f t="shared" si="37"/>
        <v/>
      </c>
      <c r="J429" s="123"/>
      <c r="K429" s="37" t="str">
        <f t="shared" si="38"/>
        <v/>
      </c>
      <c r="L429" s="123"/>
      <c r="M429" s="152" t="str">
        <f t="shared" si="39"/>
        <v/>
      </c>
      <c r="N429" s="123"/>
      <c r="O429" s="152" t="str">
        <f t="shared" si="40"/>
        <v/>
      </c>
      <c r="P429" s="107"/>
      <c r="Q429" s="37" t="str">
        <f t="shared" si="41"/>
        <v/>
      </c>
    </row>
    <row r="430" spans="1:17">
      <c r="A430" s="107" t="s">
        <v>1441</v>
      </c>
      <c r="B430" s="107"/>
      <c r="C430" s="123"/>
      <c r="D430" s="134"/>
      <c r="E430" s="123"/>
      <c r="F430" s="123"/>
      <c r="G430" s="152" t="str">
        <f t="shared" si="36"/>
        <v/>
      </c>
      <c r="H430" s="123"/>
      <c r="I430" s="152" t="str">
        <f t="shared" si="37"/>
        <v/>
      </c>
      <c r="J430" s="123"/>
      <c r="K430" s="37" t="str">
        <f t="shared" si="38"/>
        <v/>
      </c>
      <c r="L430" s="123"/>
      <c r="M430" s="152" t="str">
        <f t="shared" si="39"/>
        <v/>
      </c>
      <c r="N430" s="123"/>
      <c r="O430" s="152" t="str">
        <f t="shared" si="40"/>
        <v/>
      </c>
      <c r="P430" s="107"/>
      <c r="Q430" s="37" t="str">
        <f t="shared" si="41"/>
        <v/>
      </c>
    </row>
    <row r="431" spans="1:17">
      <c r="A431" s="107" t="s">
        <v>1442</v>
      </c>
      <c r="B431" s="107"/>
      <c r="C431" s="123"/>
      <c r="D431" s="134"/>
      <c r="E431" s="123"/>
      <c r="F431" s="123"/>
      <c r="G431" s="152" t="str">
        <f t="shared" si="36"/>
        <v/>
      </c>
      <c r="H431" s="123"/>
      <c r="I431" s="152" t="str">
        <f t="shared" si="37"/>
        <v/>
      </c>
      <c r="J431" s="123"/>
      <c r="K431" s="37" t="str">
        <f t="shared" si="38"/>
        <v/>
      </c>
      <c r="L431" s="123"/>
      <c r="M431" s="152" t="str">
        <f t="shared" si="39"/>
        <v/>
      </c>
      <c r="N431" s="123"/>
      <c r="O431" s="152" t="str">
        <f t="shared" si="40"/>
        <v/>
      </c>
      <c r="P431" s="107"/>
      <c r="Q431" s="37" t="str">
        <f t="shared" si="41"/>
        <v/>
      </c>
    </row>
    <row r="432" spans="1:17">
      <c r="A432" s="107" t="s">
        <v>1443</v>
      </c>
      <c r="B432" s="107"/>
      <c r="C432" s="123"/>
      <c r="D432" s="134"/>
      <c r="E432" s="123"/>
      <c r="F432" s="123"/>
      <c r="G432" s="152" t="str">
        <f t="shared" si="36"/>
        <v/>
      </c>
      <c r="H432" s="123"/>
      <c r="I432" s="152" t="str">
        <f t="shared" si="37"/>
        <v/>
      </c>
      <c r="J432" s="123"/>
      <c r="K432" s="37" t="str">
        <f t="shared" si="38"/>
        <v/>
      </c>
      <c r="L432" s="123"/>
      <c r="M432" s="152" t="str">
        <f t="shared" si="39"/>
        <v/>
      </c>
      <c r="N432" s="123"/>
      <c r="O432" s="152" t="str">
        <f t="shared" si="40"/>
        <v/>
      </c>
      <c r="P432" s="107"/>
      <c r="Q432" s="37" t="str">
        <f t="shared" si="41"/>
        <v/>
      </c>
    </row>
    <row r="433" spans="1:17">
      <c r="A433" s="107" t="s">
        <v>1444</v>
      </c>
      <c r="B433" s="107"/>
      <c r="C433" s="123"/>
      <c r="D433" s="134"/>
      <c r="E433" s="123"/>
      <c r="F433" s="123"/>
      <c r="G433" s="152" t="str">
        <f t="shared" si="36"/>
        <v/>
      </c>
      <c r="H433" s="123"/>
      <c r="I433" s="152" t="str">
        <f t="shared" si="37"/>
        <v/>
      </c>
      <c r="J433" s="123"/>
      <c r="K433" s="37" t="str">
        <f t="shared" si="38"/>
        <v/>
      </c>
      <c r="L433" s="123"/>
      <c r="M433" s="152" t="str">
        <f t="shared" si="39"/>
        <v/>
      </c>
      <c r="N433" s="123"/>
      <c r="O433" s="152" t="str">
        <f t="shared" si="40"/>
        <v/>
      </c>
      <c r="P433" s="107"/>
      <c r="Q433" s="37" t="str">
        <f t="shared" si="41"/>
        <v/>
      </c>
    </row>
    <row r="434" spans="1:17">
      <c r="A434" s="107" t="s">
        <v>1445</v>
      </c>
      <c r="B434" s="107"/>
      <c r="C434" s="123"/>
      <c r="D434" s="134"/>
      <c r="E434" s="123"/>
      <c r="F434" s="123"/>
      <c r="G434" s="152" t="str">
        <f t="shared" si="36"/>
        <v/>
      </c>
      <c r="H434" s="123"/>
      <c r="I434" s="152" t="str">
        <f t="shared" si="37"/>
        <v/>
      </c>
      <c r="J434" s="123"/>
      <c r="K434" s="37" t="str">
        <f t="shared" si="38"/>
        <v/>
      </c>
      <c r="L434" s="123"/>
      <c r="M434" s="152" t="str">
        <f t="shared" si="39"/>
        <v/>
      </c>
      <c r="N434" s="123"/>
      <c r="O434" s="152" t="str">
        <f t="shared" si="40"/>
        <v/>
      </c>
      <c r="P434" s="107"/>
      <c r="Q434" s="37" t="str">
        <f t="shared" si="41"/>
        <v/>
      </c>
    </row>
    <row r="435" spans="1:17">
      <c r="A435" s="107" t="s">
        <v>1446</v>
      </c>
      <c r="B435" s="107"/>
      <c r="C435" s="123"/>
      <c r="D435" s="134"/>
      <c r="E435" s="123"/>
      <c r="F435" s="123"/>
      <c r="G435" s="152" t="str">
        <f t="shared" si="36"/>
        <v/>
      </c>
      <c r="H435" s="123"/>
      <c r="I435" s="152" t="str">
        <f t="shared" si="37"/>
        <v/>
      </c>
      <c r="J435" s="123"/>
      <c r="K435" s="37" t="str">
        <f t="shared" si="38"/>
        <v/>
      </c>
      <c r="L435" s="123"/>
      <c r="M435" s="152" t="str">
        <f t="shared" si="39"/>
        <v/>
      </c>
      <c r="N435" s="123"/>
      <c r="O435" s="152" t="str">
        <f t="shared" si="40"/>
        <v/>
      </c>
      <c r="P435" s="107"/>
      <c r="Q435" s="37" t="str">
        <f t="shared" si="41"/>
        <v/>
      </c>
    </row>
    <row r="436" spans="1:17">
      <c r="A436" s="107" t="s">
        <v>1447</v>
      </c>
      <c r="B436" s="107"/>
      <c r="C436" s="123"/>
      <c r="D436" s="134"/>
      <c r="E436" s="123"/>
      <c r="F436" s="123"/>
      <c r="G436" s="152" t="str">
        <f t="shared" si="36"/>
        <v/>
      </c>
      <c r="H436" s="123"/>
      <c r="I436" s="152" t="str">
        <f t="shared" si="37"/>
        <v/>
      </c>
      <c r="J436" s="123"/>
      <c r="K436" s="37" t="str">
        <f t="shared" si="38"/>
        <v/>
      </c>
      <c r="L436" s="123"/>
      <c r="M436" s="152" t="str">
        <f t="shared" si="39"/>
        <v/>
      </c>
      <c r="N436" s="123"/>
      <c r="O436" s="152" t="str">
        <f t="shared" si="40"/>
        <v/>
      </c>
      <c r="P436" s="107"/>
      <c r="Q436" s="37" t="str">
        <f t="shared" si="41"/>
        <v/>
      </c>
    </row>
    <row r="437" spans="1:17">
      <c r="A437" s="107" t="s">
        <v>1448</v>
      </c>
      <c r="B437" s="107"/>
      <c r="C437" s="123"/>
      <c r="D437" s="134"/>
      <c r="E437" s="123"/>
      <c r="F437" s="123"/>
      <c r="G437" s="152" t="str">
        <f t="shared" si="36"/>
        <v/>
      </c>
      <c r="H437" s="123"/>
      <c r="I437" s="152" t="str">
        <f t="shared" si="37"/>
        <v/>
      </c>
      <c r="J437" s="123"/>
      <c r="K437" s="37" t="str">
        <f t="shared" si="38"/>
        <v/>
      </c>
      <c r="L437" s="123"/>
      <c r="M437" s="152" t="str">
        <f t="shared" si="39"/>
        <v/>
      </c>
      <c r="N437" s="123"/>
      <c r="O437" s="152" t="str">
        <f t="shared" si="40"/>
        <v/>
      </c>
      <c r="P437" s="107"/>
      <c r="Q437" s="37" t="str">
        <f t="shared" si="41"/>
        <v/>
      </c>
    </row>
    <row r="438" spans="1:17">
      <c r="A438" s="107" t="s">
        <v>1449</v>
      </c>
      <c r="B438" s="107"/>
      <c r="C438" s="123"/>
      <c r="D438" s="134"/>
      <c r="E438" s="123"/>
      <c r="F438" s="123"/>
      <c r="G438" s="152" t="str">
        <f t="shared" si="36"/>
        <v/>
      </c>
      <c r="H438" s="123"/>
      <c r="I438" s="152" t="str">
        <f t="shared" si="37"/>
        <v/>
      </c>
      <c r="J438" s="123"/>
      <c r="K438" s="37" t="str">
        <f t="shared" si="38"/>
        <v/>
      </c>
      <c r="L438" s="123"/>
      <c r="M438" s="152" t="str">
        <f t="shared" si="39"/>
        <v/>
      </c>
      <c r="N438" s="123"/>
      <c r="O438" s="152" t="str">
        <f t="shared" si="40"/>
        <v/>
      </c>
      <c r="P438" s="107"/>
      <c r="Q438" s="37" t="str">
        <f t="shared" si="41"/>
        <v/>
      </c>
    </row>
    <row r="439" spans="1:17">
      <c r="A439" s="107" t="s">
        <v>1450</v>
      </c>
      <c r="B439" s="107"/>
      <c r="C439" s="123"/>
      <c r="D439" s="134"/>
      <c r="E439" s="123"/>
      <c r="F439" s="123"/>
      <c r="G439" s="152" t="str">
        <f t="shared" si="36"/>
        <v/>
      </c>
      <c r="H439" s="123"/>
      <c r="I439" s="152" t="str">
        <f t="shared" si="37"/>
        <v/>
      </c>
      <c r="J439" s="123"/>
      <c r="K439" s="37" t="str">
        <f t="shared" si="38"/>
        <v/>
      </c>
      <c r="L439" s="123"/>
      <c r="M439" s="152" t="str">
        <f t="shared" si="39"/>
        <v/>
      </c>
      <c r="N439" s="123"/>
      <c r="O439" s="152" t="str">
        <f t="shared" si="40"/>
        <v/>
      </c>
      <c r="P439" s="107"/>
      <c r="Q439" s="37" t="str">
        <f t="shared" si="41"/>
        <v/>
      </c>
    </row>
    <row r="440" spans="1:17">
      <c r="A440" s="107" t="s">
        <v>1451</v>
      </c>
      <c r="B440" s="107"/>
      <c r="C440" s="123"/>
      <c r="D440" s="134"/>
      <c r="E440" s="123"/>
      <c r="F440" s="123"/>
      <c r="G440" s="152" t="str">
        <f t="shared" si="36"/>
        <v/>
      </c>
      <c r="H440" s="123"/>
      <c r="I440" s="152" t="str">
        <f t="shared" si="37"/>
        <v/>
      </c>
      <c r="J440" s="123"/>
      <c r="K440" s="37" t="str">
        <f t="shared" si="38"/>
        <v/>
      </c>
      <c r="L440" s="123"/>
      <c r="M440" s="152" t="str">
        <f t="shared" si="39"/>
        <v/>
      </c>
      <c r="N440" s="123"/>
      <c r="O440" s="152" t="str">
        <f t="shared" si="40"/>
        <v/>
      </c>
      <c r="P440" s="107"/>
      <c r="Q440" s="37" t="str">
        <f t="shared" si="41"/>
        <v/>
      </c>
    </row>
    <row r="441" spans="1:17">
      <c r="A441" s="107" t="s">
        <v>1452</v>
      </c>
      <c r="B441" s="107"/>
      <c r="C441" s="123"/>
      <c r="D441" s="134"/>
      <c r="E441" s="123"/>
      <c r="F441" s="123"/>
      <c r="G441" s="152" t="str">
        <f t="shared" si="36"/>
        <v/>
      </c>
      <c r="H441" s="123"/>
      <c r="I441" s="152" t="str">
        <f t="shared" si="37"/>
        <v/>
      </c>
      <c r="J441" s="123"/>
      <c r="K441" s="37" t="str">
        <f t="shared" si="38"/>
        <v/>
      </c>
      <c r="L441" s="123"/>
      <c r="M441" s="152" t="str">
        <f t="shared" si="39"/>
        <v/>
      </c>
      <c r="N441" s="123"/>
      <c r="O441" s="152" t="str">
        <f t="shared" si="40"/>
        <v/>
      </c>
      <c r="P441" s="107"/>
      <c r="Q441" s="37" t="str">
        <f t="shared" si="41"/>
        <v/>
      </c>
    </row>
    <row r="442" spans="1:17">
      <c r="A442" s="107" t="s">
        <v>1453</v>
      </c>
      <c r="B442" s="107"/>
      <c r="C442" s="123"/>
      <c r="D442" s="134"/>
      <c r="E442" s="123"/>
      <c r="F442" s="123"/>
      <c r="G442" s="152" t="str">
        <f t="shared" si="36"/>
        <v/>
      </c>
      <c r="H442" s="123"/>
      <c r="I442" s="152" t="str">
        <f t="shared" si="37"/>
        <v/>
      </c>
      <c r="J442" s="123"/>
      <c r="K442" s="37" t="str">
        <f t="shared" si="38"/>
        <v/>
      </c>
      <c r="L442" s="123"/>
      <c r="M442" s="152" t="str">
        <f t="shared" si="39"/>
        <v/>
      </c>
      <c r="N442" s="123"/>
      <c r="O442" s="152" t="str">
        <f t="shared" si="40"/>
        <v/>
      </c>
      <c r="P442" s="107"/>
      <c r="Q442" s="37" t="str">
        <f t="shared" si="41"/>
        <v/>
      </c>
    </row>
    <row r="443" spans="1:17">
      <c r="A443" s="107" t="s">
        <v>1454</v>
      </c>
      <c r="B443" s="107"/>
      <c r="C443" s="123"/>
      <c r="D443" s="134"/>
      <c r="E443" s="123"/>
      <c r="F443" s="123"/>
      <c r="G443" s="152" t="str">
        <f t="shared" si="36"/>
        <v/>
      </c>
      <c r="H443" s="123"/>
      <c r="I443" s="152" t="str">
        <f t="shared" si="37"/>
        <v/>
      </c>
      <c r="J443" s="123"/>
      <c r="K443" s="37" t="str">
        <f t="shared" si="38"/>
        <v/>
      </c>
      <c r="L443" s="123"/>
      <c r="M443" s="152" t="str">
        <f t="shared" si="39"/>
        <v/>
      </c>
      <c r="N443" s="123"/>
      <c r="O443" s="152" t="str">
        <f t="shared" si="40"/>
        <v/>
      </c>
      <c r="P443" s="107"/>
      <c r="Q443" s="37" t="str">
        <f t="shared" si="41"/>
        <v/>
      </c>
    </row>
    <row r="444" spans="1:17">
      <c r="A444" s="107" t="s">
        <v>1455</v>
      </c>
      <c r="B444" s="107"/>
      <c r="C444" s="123"/>
      <c r="D444" s="134"/>
      <c r="E444" s="123"/>
      <c r="F444" s="123"/>
      <c r="G444" s="152" t="str">
        <f t="shared" si="36"/>
        <v/>
      </c>
      <c r="H444" s="123"/>
      <c r="I444" s="152" t="str">
        <f t="shared" si="37"/>
        <v/>
      </c>
      <c r="J444" s="123"/>
      <c r="K444" s="37" t="str">
        <f t="shared" si="38"/>
        <v/>
      </c>
      <c r="L444" s="123"/>
      <c r="M444" s="152" t="str">
        <f t="shared" si="39"/>
        <v/>
      </c>
      <c r="N444" s="123"/>
      <c r="O444" s="152" t="str">
        <f t="shared" si="40"/>
        <v/>
      </c>
      <c r="P444" s="107"/>
      <c r="Q444" s="37" t="str">
        <f t="shared" si="41"/>
        <v/>
      </c>
    </row>
    <row r="445" spans="1:17">
      <c r="A445" s="107" t="s">
        <v>1456</v>
      </c>
      <c r="B445" s="107"/>
      <c r="C445" s="123"/>
      <c r="D445" s="134"/>
      <c r="E445" s="123"/>
      <c r="F445" s="123"/>
      <c r="G445" s="152" t="str">
        <f t="shared" si="36"/>
        <v/>
      </c>
      <c r="H445" s="123"/>
      <c r="I445" s="152" t="str">
        <f t="shared" si="37"/>
        <v/>
      </c>
      <c r="J445" s="123"/>
      <c r="K445" s="37" t="str">
        <f t="shared" si="38"/>
        <v/>
      </c>
      <c r="L445" s="123"/>
      <c r="M445" s="152" t="str">
        <f t="shared" si="39"/>
        <v/>
      </c>
      <c r="N445" s="123"/>
      <c r="O445" s="152" t="str">
        <f t="shared" si="40"/>
        <v/>
      </c>
      <c r="P445" s="107"/>
      <c r="Q445" s="37" t="str">
        <f t="shared" si="41"/>
        <v/>
      </c>
    </row>
    <row r="446" spans="1:17">
      <c r="A446" s="107" t="s">
        <v>1457</v>
      </c>
      <c r="B446" s="107"/>
      <c r="C446" s="123"/>
      <c r="D446" s="134"/>
      <c r="E446" s="123"/>
      <c r="F446" s="123"/>
      <c r="G446" s="152" t="str">
        <f t="shared" si="36"/>
        <v/>
      </c>
      <c r="H446" s="123"/>
      <c r="I446" s="152" t="str">
        <f t="shared" si="37"/>
        <v/>
      </c>
      <c r="J446" s="123"/>
      <c r="K446" s="37" t="str">
        <f t="shared" si="38"/>
        <v/>
      </c>
      <c r="L446" s="123"/>
      <c r="M446" s="152" t="str">
        <f t="shared" si="39"/>
        <v/>
      </c>
      <c r="N446" s="123"/>
      <c r="O446" s="152" t="str">
        <f t="shared" si="40"/>
        <v/>
      </c>
      <c r="P446" s="107"/>
      <c r="Q446" s="37" t="str">
        <f t="shared" si="41"/>
        <v/>
      </c>
    </row>
    <row r="447" spans="1:17">
      <c r="A447" s="107" t="s">
        <v>1458</v>
      </c>
      <c r="B447" s="107"/>
      <c r="C447" s="123"/>
      <c r="D447" s="134"/>
      <c r="E447" s="123"/>
      <c r="F447" s="123"/>
      <c r="G447" s="152" t="str">
        <f t="shared" si="36"/>
        <v/>
      </c>
      <c r="H447" s="123"/>
      <c r="I447" s="152" t="str">
        <f t="shared" si="37"/>
        <v/>
      </c>
      <c r="J447" s="123"/>
      <c r="K447" s="37" t="str">
        <f t="shared" si="38"/>
        <v/>
      </c>
      <c r="L447" s="123"/>
      <c r="M447" s="152" t="str">
        <f t="shared" si="39"/>
        <v/>
      </c>
      <c r="N447" s="123"/>
      <c r="O447" s="152" t="str">
        <f t="shared" si="40"/>
        <v/>
      </c>
      <c r="P447" s="107"/>
      <c r="Q447" s="37" t="str">
        <f t="shared" si="41"/>
        <v/>
      </c>
    </row>
    <row r="448" spans="1:17">
      <c r="A448" s="107" t="s">
        <v>1459</v>
      </c>
      <c r="B448" s="107"/>
      <c r="C448" s="123"/>
      <c r="D448" s="134"/>
      <c r="E448" s="123"/>
      <c r="F448" s="123"/>
      <c r="G448" s="152" t="str">
        <f t="shared" si="36"/>
        <v/>
      </c>
      <c r="H448" s="123"/>
      <c r="I448" s="152" t="str">
        <f t="shared" si="37"/>
        <v/>
      </c>
      <c r="J448" s="123"/>
      <c r="K448" s="37" t="str">
        <f t="shared" si="38"/>
        <v/>
      </c>
      <c r="L448" s="123"/>
      <c r="M448" s="152" t="str">
        <f t="shared" si="39"/>
        <v/>
      </c>
      <c r="N448" s="123"/>
      <c r="O448" s="152" t="str">
        <f t="shared" si="40"/>
        <v/>
      </c>
      <c r="P448" s="107"/>
      <c r="Q448" s="37" t="str">
        <f t="shared" si="41"/>
        <v/>
      </c>
    </row>
    <row r="449" spans="1:17">
      <c r="A449" s="107" t="s">
        <v>1460</v>
      </c>
      <c r="B449" s="107"/>
      <c r="C449" s="123"/>
      <c r="D449" s="134"/>
      <c r="E449" s="123"/>
      <c r="F449" s="123"/>
      <c r="G449" s="152" t="str">
        <f t="shared" si="36"/>
        <v/>
      </c>
      <c r="H449" s="123"/>
      <c r="I449" s="152" t="str">
        <f t="shared" si="37"/>
        <v/>
      </c>
      <c r="J449" s="123"/>
      <c r="K449" s="37" t="str">
        <f t="shared" si="38"/>
        <v/>
      </c>
      <c r="L449" s="123"/>
      <c r="M449" s="152" t="str">
        <f t="shared" si="39"/>
        <v/>
      </c>
      <c r="N449" s="123"/>
      <c r="O449" s="152" t="str">
        <f t="shared" si="40"/>
        <v/>
      </c>
      <c r="P449" s="107"/>
      <c r="Q449" s="37" t="str">
        <f t="shared" si="41"/>
        <v/>
      </c>
    </row>
    <row r="450" spans="1:17">
      <c r="A450" s="107" t="s">
        <v>1461</v>
      </c>
      <c r="B450" s="107"/>
      <c r="C450" s="123"/>
      <c r="D450" s="134"/>
      <c r="E450" s="123"/>
      <c r="F450" s="123"/>
      <c r="G450" s="152" t="str">
        <f t="shared" si="36"/>
        <v/>
      </c>
      <c r="H450" s="123"/>
      <c r="I450" s="152" t="str">
        <f t="shared" si="37"/>
        <v/>
      </c>
      <c r="J450" s="123"/>
      <c r="K450" s="37" t="str">
        <f t="shared" si="38"/>
        <v/>
      </c>
      <c r="L450" s="123"/>
      <c r="M450" s="152" t="str">
        <f t="shared" si="39"/>
        <v/>
      </c>
      <c r="N450" s="123"/>
      <c r="O450" s="152" t="str">
        <f t="shared" si="40"/>
        <v/>
      </c>
      <c r="P450" s="107"/>
      <c r="Q450" s="37" t="str">
        <f t="shared" si="41"/>
        <v/>
      </c>
    </row>
    <row r="451" spans="1:17">
      <c r="A451" s="107" t="s">
        <v>1462</v>
      </c>
      <c r="B451" s="107"/>
      <c r="C451" s="123"/>
      <c r="D451" s="134"/>
      <c r="E451" s="123"/>
      <c r="F451" s="123"/>
      <c r="G451" s="152" t="str">
        <f t="shared" si="36"/>
        <v/>
      </c>
      <c r="H451" s="123"/>
      <c r="I451" s="152" t="str">
        <f t="shared" si="37"/>
        <v/>
      </c>
      <c r="J451" s="123"/>
      <c r="K451" s="37" t="str">
        <f t="shared" si="38"/>
        <v/>
      </c>
      <c r="L451" s="123"/>
      <c r="M451" s="152" t="str">
        <f t="shared" si="39"/>
        <v/>
      </c>
      <c r="N451" s="123"/>
      <c r="O451" s="152" t="str">
        <f t="shared" si="40"/>
        <v/>
      </c>
      <c r="P451" s="107"/>
      <c r="Q451" s="37" t="str">
        <f t="shared" si="41"/>
        <v/>
      </c>
    </row>
    <row r="452" spans="1:17">
      <c r="A452" s="107" t="s">
        <v>1463</v>
      </c>
      <c r="B452" s="107"/>
      <c r="C452" s="123"/>
      <c r="D452" s="134"/>
      <c r="E452" s="123"/>
      <c r="F452" s="123"/>
      <c r="G452" s="152" t="str">
        <f t="shared" si="36"/>
        <v/>
      </c>
      <c r="H452" s="123"/>
      <c r="I452" s="152" t="str">
        <f t="shared" si="37"/>
        <v/>
      </c>
      <c r="J452" s="123"/>
      <c r="K452" s="37" t="str">
        <f t="shared" si="38"/>
        <v/>
      </c>
      <c r="L452" s="123"/>
      <c r="M452" s="152" t="str">
        <f t="shared" si="39"/>
        <v/>
      </c>
      <c r="N452" s="123"/>
      <c r="O452" s="152" t="str">
        <f t="shared" si="40"/>
        <v/>
      </c>
      <c r="P452" s="107"/>
      <c r="Q452" s="37" t="str">
        <f t="shared" si="41"/>
        <v/>
      </c>
    </row>
    <row r="453" spans="1:17">
      <c r="A453" s="107" t="s">
        <v>1464</v>
      </c>
      <c r="B453" s="107"/>
      <c r="C453" s="123"/>
      <c r="D453" s="134"/>
      <c r="E453" s="123"/>
      <c r="F453" s="123"/>
      <c r="G453" s="152" t="str">
        <f t="shared" si="36"/>
        <v/>
      </c>
      <c r="H453" s="123"/>
      <c r="I453" s="152" t="str">
        <f t="shared" si="37"/>
        <v/>
      </c>
      <c r="J453" s="123"/>
      <c r="K453" s="37" t="str">
        <f t="shared" si="38"/>
        <v/>
      </c>
      <c r="L453" s="123"/>
      <c r="M453" s="152" t="str">
        <f t="shared" si="39"/>
        <v/>
      </c>
      <c r="N453" s="123"/>
      <c r="O453" s="152" t="str">
        <f t="shared" si="40"/>
        <v/>
      </c>
      <c r="P453" s="107"/>
      <c r="Q453" s="37" t="str">
        <f t="shared" si="41"/>
        <v/>
      </c>
    </row>
    <row r="454" spans="1:17">
      <c r="A454" s="107" t="s">
        <v>1465</v>
      </c>
      <c r="B454" s="107"/>
      <c r="C454" s="123"/>
      <c r="D454" s="134"/>
      <c r="E454" s="123"/>
      <c r="F454" s="123"/>
      <c r="G454" s="152" t="str">
        <f t="shared" ref="G454:G517" si="42">IF(E454="","",IFERROR(LEFT(E454, SEARCH("-", E454) - 1), E454))</f>
        <v/>
      </c>
      <c r="H454" s="123"/>
      <c r="I454" s="152" t="str">
        <f t="shared" ref="I454:I517" si="43">IF(LEN(E454)-LEN(SUBSTITUTE(E454,"-",""))=0, "", IF(LEN(E454)-LEN(SUBSTITUTE(E454,"-",""))=1, IFERROR(MID(E454, FIND("-",E454)+1, LEN(E454)), ""), IFERROR(MID(E454, FIND("-",E454)+1, FIND("-",E454,FIND("-",E454)+1)-FIND("-",E454)-1), "")))</f>
        <v/>
      </c>
      <c r="J454" s="123"/>
      <c r="K454" s="37"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123"/>
      <c r="M454" s="152"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123"/>
      <c r="O454" s="152" t="str">
        <f t="shared" ref="O454:O517" si="46">IF(LEN(E454)-LEN(SUBSTITUTE(E454,"-",""))&lt;=3,"",RIGHT(E454,LEN(E454)-FIND("@",SUBSTITUTE(E454,"-","@",LEN(E454)-LEN(SUBSTITUTE(E454,"-",""))))))</f>
        <v/>
      </c>
      <c r="P454" s="107"/>
      <c r="Q454" s="37" t="str">
        <f t="shared" si="41"/>
        <v/>
      </c>
    </row>
    <row r="455" spans="1:17">
      <c r="A455" s="107" t="s">
        <v>1466</v>
      </c>
      <c r="B455" s="107"/>
      <c r="C455" s="123"/>
      <c r="D455" s="134"/>
      <c r="E455" s="123"/>
      <c r="F455" s="123"/>
      <c r="G455" s="152" t="str">
        <f t="shared" si="42"/>
        <v/>
      </c>
      <c r="H455" s="123"/>
      <c r="I455" s="152" t="str">
        <f t="shared" si="43"/>
        <v/>
      </c>
      <c r="J455" s="123"/>
      <c r="K455" s="37" t="str">
        <f t="shared" si="44"/>
        <v/>
      </c>
      <c r="L455" s="123"/>
      <c r="M455" s="152" t="str">
        <f t="shared" si="45"/>
        <v/>
      </c>
      <c r="N455" s="123"/>
      <c r="O455" s="152" t="str">
        <f t="shared" si="46"/>
        <v/>
      </c>
      <c r="P455" s="107"/>
      <c r="Q455" s="37" t="str">
        <f t="shared" ref="Q455:Q518" si="47">IF(G455="","",(IF(I455="",1,IF(K455="",2,IF(M455="",3,IF(O455="",4,5))))))</f>
        <v/>
      </c>
    </row>
    <row r="456" spans="1:17">
      <c r="A456" s="107" t="s">
        <v>1467</v>
      </c>
      <c r="B456" s="107"/>
      <c r="C456" s="123"/>
      <c r="D456" s="134"/>
      <c r="E456" s="123"/>
      <c r="F456" s="123"/>
      <c r="G456" s="152" t="str">
        <f t="shared" si="42"/>
        <v/>
      </c>
      <c r="H456" s="123"/>
      <c r="I456" s="152" t="str">
        <f t="shared" si="43"/>
        <v/>
      </c>
      <c r="J456" s="123"/>
      <c r="K456" s="37" t="str">
        <f t="shared" si="44"/>
        <v/>
      </c>
      <c r="L456" s="123"/>
      <c r="M456" s="152" t="str">
        <f t="shared" si="45"/>
        <v/>
      </c>
      <c r="N456" s="123"/>
      <c r="O456" s="152" t="str">
        <f t="shared" si="46"/>
        <v/>
      </c>
      <c r="P456" s="107"/>
      <c r="Q456" s="37" t="str">
        <f t="shared" si="47"/>
        <v/>
      </c>
    </row>
    <row r="457" spans="1:17">
      <c r="A457" s="107" t="s">
        <v>1468</v>
      </c>
      <c r="B457" s="107"/>
      <c r="C457" s="123"/>
      <c r="D457" s="134"/>
      <c r="E457" s="123"/>
      <c r="F457" s="123"/>
      <c r="G457" s="152" t="str">
        <f t="shared" si="42"/>
        <v/>
      </c>
      <c r="H457" s="123"/>
      <c r="I457" s="152" t="str">
        <f t="shared" si="43"/>
        <v/>
      </c>
      <c r="J457" s="123"/>
      <c r="K457" s="37" t="str">
        <f t="shared" si="44"/>
        <v/>
      </c>
      <c r="L457" s="123"/>
      <c r="M457" s="152" t="str">
        <f t="shared" si="45"/>
        <v/>
      </c>
      <c r="N457" s="123"/>
      <c r="O457" s="152" t="str">
        <f t="shared" si="46"/>
        <v/>
      </c>
      <c r="P457" s="107"/>
      <c r="Q457" s="37" t="str">
        <f t="shared" si="47"/>
        <v/>
      </c>
    </row>
    <row r="458" spans="1:17">
      <c r="A458" s="107" t="s">
        <v>1469</v>
      </c>
      <c r="B458" s="107"/>
      <c r="C458" s="123"/>
      <c r="D458" s="134"/>
      <c r="E458" s="123"/>
      <c r="F458" s="123"/>
      <c r="G458" s="152" t="str">
        <f t="shared" si="42"/>
        <v/>
      </c>
      <c r="H458" s="123"/>
      <c r="I458" s="152" t="str">
        <f t="shared" si="43"/>
        <v/>
      </c>
      <c r="J458" s="123"/>
      <c r="K458" s="37" t="str">
        <f t="shared" si="44"/>
        <v/>
      </c>
      <c r="L458" s="123"/>
      <c r="M458" s="152" t="str">
        <f t="shared" si="45"/>
        <v/>
      </c>
      <c r="N458" s="123"/>
      <c r="O458" s="152" t="str">
        <f t="shared" si="46"/>
        <v/>
      </c>
      <c r="P458" s="107"/>
      <c r="Q458" s="37" t="str">
        <f t="shared" si="47"/>
        <v/>
      </c>
    </row>
    <row r="459" spans="1:17">
      <c r="A459" s="107" t="s">
        <v>1470</v>
      </c>
      <c r="B459" s="107"/>
      <c r="C459" s="123"/>
      <c r="D459" s="134"/>
      <c r="E459" s="123"/>
      <c r="F459" s="123"/>
      <c r="G459" s="152" t="str">
        <f t="shared" si="42"/>
        <v/>
      </c>
      <c r="H459" s="123"/>
      <c r="I459" s="152" t="str">
        <f t="shared" si="43"/>
        <v/>
      </c>
      <c r="J459" s="123"/>
      <c r="K459" s="37" t="str">
        <f t="shared" si="44"/>
        <v/>
      </c>
      <c r="L459" s="123"/>
      <c r="M459" s="152" t="str">
        <f t="shared" si="45"/>
        <v/>
      </c>
      <c r="N459" s="123"/>
      <c r="O459" s="152" t="str">
        <f t="shared" si="46"/>
        <v/>
      </c>
      <c r="P459" s="107"/>
      <c r="Q459" s="37" t="str">
        <f t="shared" si="47"/>
        <v/>
      </c>
    </row>
    <row r="460" spans="1:17">
      <c r="A460" s="107" t="s">
        <v>1471</v>
      </c>
      <c r="B460" s="107"/>
      <c r="C460" s="123"/>
      <c r="D460" s="134"/>
      <c r="E460" s="123"/>
      <c r="F460" s="123"/>
      <c r="G460" s="152" t="str">
        <f t="shared" si="42"/>
        <v/>
      </c>
      <c r="H460" s="123"/>
      <c r="I460" s="152" t="str">
        <f t="shared" si="43"/>
        <v/>
      </c>
      <c r="J460" s="123"/>
      <c r="K460" s="37" t="str">
        <f t="shared" si="44"/>
        <v/>
      </c>
      <c r="L460" s="123"/>
      <c r="M460" s="152" t="str">
        <f t="shared" si="45"/>
        <v/>
      </c>
      <c r="N460" s="123"/>
      <c r="O460" s="152" t="str">
        <f t="shared" si="46"/>
        <v/>
      </c>
      <c r="P460" s="107"/>
      <c r="Q460" s="37" t="str">
        <f t="shared" si="47"/>
        <v/>
      </c>
    </row>
    <row r="461" spans="1:17">
      <c r="A461" s="107" t="s">
        <v>1472</v>
      </c>
      <c r="B461" s="107"/>
      <c r="C461" s="123"/>
      <c r="D461" s="134"/>
      <c r="E461" s="123"/>
      <c r="F461" s="123"/>
      <c r="G461" s="152" t="str">
        <f t="shared" si="42"/>
        <v/>
      </c>
      <c r="H461" s="123"/>
      <c r="I461" s="152" t="str">
        <f t="shared" si="43"/>
        <v/>
      </c>
      <c r="J461" s="123"/>
      <c r="K461" s="37" t="str">
        <f t="shared" si="44"/>
        <v/>
      </c>
      <c r="L461" s="123"/>
      <c r="M461" s="152" t="str">
        <f t="shared" si="45"/>
        <v/>
      </c>
      <c r="N461" s="123"/>
      <c r="O461" s="152" t="str">
        <f t="shared" si="46"/>
        <v/>
      </c>
      <c r="P461" s="107"/>
      <c r="Q461" s="37" t="str">
        <f t="shared" si="47"/>
        <v/>
      </c>
    </row>
    <row r="462" spans="1:17">
      <c r="A462" s="107" t="s">
        <v>1473</v>
      </c>
      <c r="B462" s="107"/>
      <c r="C462" s="123"/>
      <c r="D462" s="134"/>
      <c r="E462" s="123"/>
      <c r="F462" s="123"/>
      <c r="G462" s="152" t="str">
        <f t="shared" si="42"/>
        <v/>
      </c>
      <c r="H462" s="123"/>
      <c r="I462" s="152" t="str">
        <f t="shared" si="43"/>
        <v/>
      </c>
      <c r="J462" s="123"/>
      <c r="K462" s="37" t="str">
        <f t="shared" si="44"/>
        <v/>
      </c>
      <c r="L462" s="123"/>
      <c r="M462" s="152" t="str">
        <f t="shared" si="45"/>
        <v/>
      </c>
      <c r="N462" s="123"/>
      <c r="O462" s="152" t="str">
        <f t="shared" si="46"/>
        <v/>
      </c>
      <c r="P462" s="107"/>
      <c r="Q462" s="37" t="str">
        <f t="shared" si="47"/>
        <v/>
      </c>
    </row>
    <row r="463" spans="1:17">
      <c r="A463" s="107" t="s">
        <v>1474</v>
      </c>
      <c r="B463" s="107"/>
      <c r="C463" s="123"/>
      <c r="D463" s="134"/>
      <c r="E463" s="123"/>
      <c r="F463" s="123"/>
      <c r="G463" s="152" t="str">
        <f t="shared" si="42"/>
        <v/>
      </c>
      <c r="H463" s="123"/>
      <c r="I463" s="152" t="str">
        <f t="shared" si="43"/>
        <v/>
      </c>
      <c r="J463" s="123"/>
      <c r="K463" s="37" t="str">
        <f t="shared" si="44"/>
        <v/>
      </c>
      <c r="L463" s="123"/>
      <c r="M463" s="152" t="str">
        <f t="shared" si="45"/>
        <v/>
      </c>
      <c r="N463" s="123"/>
      <c r="O463" s="152" t="str">
        <f t="shared" si="46"/>
        <v/>
      </c>
      <c r="P463" s="107"/>
      <c r="Q463" s="37" t="str">
        <f t="shared" si="47"/>
        <v/>
      </c>
    </row>
    <row r="464" spans="1:17">
      <c r="A464" s="107" t="s">
        <v>1475</v>
      </c>
      <c r="B464" s="107"/>
      <c r="C464" s="123"/>
      <c r="D464" s="134"/>
      <c r="E464" s="123"/>
      <c r="F464" s="123"/>
      <c r="G464" s="152" t="str">
        <f t="shared" si="42"/>
        <v/>
      </c>
      <c r="H464" s="123"/>
      <c r="I464" s="152" t="str">
        <f t="shared" si="43"/>
        <v/>
      </c>
      <c r="J464" s="123"/>
      <c r="K464" s="37" t="str">
        <f t="shared" si="44"/>
        <v/>
      </c>
      <c r="L464" s="123"/>
      <c r="M464" s="152" t="str">
        <f t="shared" si="45"/>
        <v/>
      </c>
      <c r="N464" s="123"/>
      <c r="O464" s="152" t="str">
        <f t="shared" si="46"/>
        <v/>
      </c>
      <c r="P464" s="107"/>
      <c r="Q464" s="37" t="str">
        <f t="shared" si="47"/>
        <v/>
      </c>
    </row>
    <row r="465" spans="1:17">
      <c r="A465" s="107" t="s">
        <v>1476</v>
      </c>
      <c r="B465" s="107"/>
      <c r="C465" s="123"/>
      <c r="D465" s="134"/>
      <c r="E465" s="123"/>
      <c r="F465" s="123"/>
      <c r="G465" s="152" t="str">
        <f t="shared" si="42"/>
        <v/>
      </c>
      <c r="H465" s="123"/>
      <c r="I465" s="152" t="str">
        <f t="shared" si="43"/>
        <v/>
      </c>
      <c r="J465" s="123"/>
      <c r="K465" s="37" t="str">
        <f t="shared" si="44"/>
        <v/>
      </c>
      <c r="L465" s="123"/>
      <c r="M465" s="152" t="str">
        <f t="shared" si="45"/>
        <v/>
      </c>
      <c r="N465" s="123"/>
      <c r="O465" s="152" t="str">
        <f t="shared" si="46"/>
        <v/>
      </c>
      <c r="P465" s="107"/>
      <c r="Q465" s="37" t="str">
        <f t="shared" si="47"/>
        <v/>
      </c>
    </row>
    <row r="466" spans="1:17">
      <c r="A466" s="107" t="s">
        <v>1477</v>
      </c>
      <c r="B466" s="107"/>
      <c r="C466" s="123"/>
      <c r="D466" s="134"/>
      <c r="E466" s="123"/>
      <c r="F466" s="123"/>
      <c r="G466" s="152" t="str">
        <f t="shared" si="42"/>
        <v/>
      </c>
      <c r="H466" s="123"/>
      <c r="I466" s="152" t="str">
        <f t="shared" si="43"/>
        <v/>
      </c>
      <c r="J466" s="123"/>
      <c r="K466" s="37" t="str">
        <f t="shared" si="44"/>
        <v/>
      </c>
      <c r="L466" s="123"/>
      <c r="M466" s="152" t="str">
        <f t="shared" si="45"/>
        <v/>
      </c>
      <c r="N466" s="123"/>
      <c r="O466" s="152" t="str">
        <f t="shared" si="46"/>
        <v/>
      </c>
      <c r="P466" s="107"/>
      <c r="Q466" s="37" t="str">
        <f t="shared" si="47"/>
        <v/>
      </c>
    </row>
    <row r="467" spans="1:17">
      <c r="A467" s="107" t="s">
        <v>1478</v>
      </c>
      <c r="B467" s="107"/>
      <c r="C467" s="123"/>
      <c r="D467" s="134"/>
      <c r="E467" s="123"/>
      <c r="F467" s="123"/>
      <c r="G467" s="152" t="str">
        <f t="shared" si="42"/>
        <v/>
      </c>
      <c r="H467" s="123"/>
      <c r="I467" s="152" t="str">
        <f t="shared" si="43"/>
        <v/>
      </c>
      <c r="J467" s="123"/>
      <c r="K467" s="37" t="str">
        <f t="shared" si="44"/>
        <v/>
      </c>
      <c r="L467" s="123"/>
      <c r="M467" s="152" t="str">
        <f t="shared" si="45"/>
        <v/>
      </c>
      <c r="N467" s="123"/>
      <c r="O467" s="152" t="str">
        <f t="shared" si="46"/>
        <v/>
      </c>
      <c r="P467" s="107"/>
      <c r="Q467" s="37" t="str">
        <f t="shared" si="47"/>
        <v/>
      </c>
    </row>
    <row r="468" spans="1:17">
      <c r="A468" s="107" t="s">
        <v>1479</v>
      </c>
      <c r="B468" s="107"/>
      <c r="C468" s="123"/>
      <c r="D468" s="134"/>
      <c r="E468" s="123"/>
      <c r="F468" s="123"/>
      <c r="G468" s="152" t="str">
        <f t="shared" si="42"/>
        <v/>
      </c>
      <c r="H468" s="123"/>
      <c r="I468" s="152" t="str">
        <f t="shared" si="43"/>
        <v/>
      </c>
      <c r="J468" s="123"/>
      <c r="K468" s="37" t="str">
        <f t="shared" si="44"/>
        <v/>
      </c>
      <c r="L468" s="123"/>
      <c r="M468" s="152" t="str">
        <f t="shared" si="45"/>
        <v/>
      </c>
      <c r="N468" s="123"/>
      <c r="O468" s="152" t="str">
        <f t="shared" si="46"/>
        <v/>
      </c>
      <c r="P468" s="107"/>
      <c r="Q468" s="37" t="str">
        <f t="shared" si="47"/>
        <v/>
      </c>
    </row>
    <row r="469" spans="1:17">
      <c r="A469" s="107" t="s">
        <v>1480</v>
      </c>
      <c r="B469" s="107"/>
      <c r="C469" s="123"/>
      <c r="D469" s="134"/>
      <c r="E469" s="123"/>
      <c r="F469" s="123"/>
      <c r="G469" s="152" t="str">
        <f t="shared" si="42"/>
        <v/>
      </c>
      <c r="H469" s="123"/>
      <c r="I469" s="152" t="str">
        <f t="shared" si="43"/>
        <v/>
      </c>
      <c r="J469" s="123"/>
      <c r="K469" s="37" t="str">
        <f t="shared" si="44"/>
        <v/>
      </c>
      <c r="L469" s="123"/>
      <c r="M469" s="152" t="str">
        <f t="shared" si="45"/>
        <v/>
      </c>
      <c r="N469" s="123"/>
      <c r="O469" s="152" t="str">
        <f t="shared" si="46"/>
        <v/>
      </c>
      <c r="P469" s="107"/>
      <c r="Q469" s="37" t="str">
        <f t="shared" si="47"/>
        <v/>
      </c>
    </row>
    <row r="470" spans="1:17">
      <c r="A470" s="107" t="s">
        <v>1481</v>
      </c>
      <c r="B470" s="107"/>
      <c r="C470" s="123"/>
      <c r="D470" s="134"/>
      <c r="E470" s="123"/>
      <c r="F470" s="123"/>
      <c r="G470" s="152" t="str">
        <f t="shared" si="42"/>
        <v/>
      </c>
      <c r="H470" s="123"/>
      <c r="I470" s="152" t="str">
        <f t="shared" si="43"/>
        <v/>
      </c>
      <c r="J470" s="123"/>
      <c r="K470" s="37" t="str">
        <f t="shared" si="44"/>
        <v/>
      </c>
      <c r="L470" s="123"/>
      <c r="M470" s="152" t="str">
        <f t="shared" si="45"/>
        <v/>
      </c>
      <c r="N470" s="123"/>
      <c r="O470" s="152" t="str">
        <f t="shared" si="46"/>
        <v/>
      </c>
      <c r="P470" s="107"/>
      <c r="Q470" s="37" t="str">
        <f t="shared" si="47"/>
        <v/>
      </c>
    </row>
    <row r="471" spans="1:17">
      <c r="A471" s="107" t="s">
        <v>1482</v>
      </c>
      <c r="B471" s="107"/>
      <c r="C471" s="123"/>
      <c r="D471" s="134"/>
      <c r="E471" s="123"/>
      <c r="F471" s="123"/>
      <c r="G471" s="152" t="str">
        <f t="shared" si="42"/>
        <v/>
      </c>
      <c r="H471" s="123"/>
      <c r="I471" s="152" t="str">
        <f t="shared" si="43"/>
        <v/>
      </c>
      <c r="J471" s="123"/>
      <c r="K471" s="37" t="str">
        <f t="shared" si="44"/>
        <v/>
      </c>
      <c r="L471" s="123"/>
      <c r="M471" s="152" t="str">
        <f t="shared" si="45"/>
        <v/>
      </c>
      <c r="N471" s="123"/>
      <c r="O471" s="152" t="str">
        <f t="shared" si="46"/>
        <v/>
      </c>
      <c r="P471" s="107"/>
      <c r="Q471" s="37" t="str">
        <f t="shared" si="47"/>
        <v/>
      </c>
    </row>
    <row r="472" spans="1:17">
      <c r="A472" s="107" t="s">
        <v>1483</v>
      </c>
      <c r="B472" s="107"/>
      <c r="C472" s="123"/>
      <c r="D472" s="134"/>
      <c r="E472" s="123"/>
      <c r="F472" s="123"/>
      <c r="G472" s="152" t="str">
        <f t="shared" si="42"/>
        <v/>
      </c>
      <c r="H472" s="123"/>
      <c r="I472" s="152" t="str">
        <f t="shared" si="43"/>
        <v/>
      </c>
      <c r="J472" s="123"/>
      <c r="K472" s="37" t="str">
        <f t="shared" si="44"/>
        <v/>
      </c>
      <c r="L472" s="123"/>
      <c r="M472" s="152" t="str">
        <f t="shared" si="45"/>
        <v/>
      </c>
      <c r="N472" s="123"/>
      <c r="O472" s="152" t="str">
        <f t="shared" si="46"/>
        <v/>
      </c>
      <c r="P472" s="107"/>
      <c r="Q472" s="37" t="str">
        <f t="shared" si="47"/>
        <v/>
      </c>
    </row>
    <row r="473" spans="1:17">
      <c r="A473" s="107" t="s">
        <v>1484</v>
      </c>
      <c r="B473" s="107"/>
      <c r="C473" s="123"/>
      <c r="D473" s="134"/>
      <c r="E473" s="123"/>
      <c r="F473" s="123"/>
      <c r="G473" s="152" t="str">
        <f t="shared" si="42"/>
        <v/>
      </c>
      <c r="H473" s="123"/>
      <c r="I473" s="152" t="str">
        <f t="shared" si="43"/>
        <v/>
      </c>
      <c r="J473" s="123"/>
      <c r="K473" s="37" t="str">
        <f t="shared" si="44"/>
        <v/>
      </c>
      <c r="L473" s="123"/>
      <c r="M473" s="152" t="str">
        <f t="shared" si="45"/>
        <v/>
      </c>
      <c r="N473" s="123"/>
      <c r="O473" s="152" t="str">
        <f t="shared" si="46"/>
        <v/>
      </c>
      <c r="P473" s="107"/>
      <c r="Q473" s="37" t="str">
        <f t="shared" si="47"/>
        <v/>
      </c>
    </row>
    <row r="474" spans="1:17">
      <c r="A474" s="107" t="s">
        <v>1485</v>
      </c>
      <c r="B474" s="107"/>
      <c r="C474" s="123"/>
      <c r="D474" s="134"/>
      <c r="E474" s="123"/>
      <c r="F474" s="123"/>
      <c r="G474" s="152" t="str">
        <f t="shared" si="42"/>
        <v/>
      </c>
      <c r="H474" s="123"/>
      <c r="I474" s="152" t="str">
        <f t="shared" si="43"/>
        <v/>
      </c>
      <c r="J474" s="123"/>
      <c r="K474" s="37" t="str">
        <f t="shared" si="44"/>
        <v/>
      </c>
      <c r="L474" s="123"/>
      <c r="M474" s="152" t="str">
        <f t="shared" si="45"/>
        <v/>
      </c>
      <c r="N474" s="123"/>
      <c r="O474" s="152" t="str">
        <f t="shared" si="46"/>
        <v/>
      </c>
      <c r="P474" s="107"/>
      <c r="Q474" s="37" t="str">
        <f t="shared" si="47"/>
        <v/>
      </c>
    </row>
    <row r="475" spans="1:17">
      <c r="A475" s="107" t="s">
        <v>1486</v>
      </c>
      <c r="B475" s="107"/>
      <c r="C475" s="123"/>
      <c r="D475" s="134"/>
      <c r="E475" s="123"/>
      <c r="F475" s="123"/>
      <c r="G475" s="152" t="str">
        <f t="shared" si="42"/>
        <v/>
      </c>
      <c r="H475" s="123"/>
      <c r="I475" s="152" t="str">
        <f t="shared" si="43"/>
        <v/>
      </c>
      <c r="J475" s="123"/>
      <c r="K475" s="37" t="str">
        <f t="shared" si="44"/>
        <v/>
      </c>
      <c r="L475" s="123"/>
      <c r="M475" s="152" t="str">
        <f t="shared" si="45"/>
        <v/>
      </c>
      <c r="N475" s="123"/>
      <c r="O475" s="152" t="str">
        <f t="shared" si="46"/>
        <v/>
      </c>
      <c r="P475" s="107"/>
      <c r="Q475" s="37" t="str">
        <f t="shared" si="47"/>
        <v/>
      </c>
    </row>
    <row r="476" spans="1:17">
      <c r="A476" s="107" t="s">
        <v>1487</v>
      </c>
      <c r="B476" s="107"/>
      <c r="C476" s="123"/>
      <c r="D476" s="134"/>
      <c r="E476" s="123"/>
      <c r="F476" s="123"/>
      <c r="G476" s="152" t="str">
        <f t="shared" si="42"/>
        <v/>
      </c>
      <c r="H476" s="123"/>
      <c r="I476" s="152" t="str">
        <f t="shared" si="43"/>
        <v/>
      </c>
      <c r="J476" s="123"/>
      <c r="K476" s="37" t="str">
        <f t="shared" si="44"/>
        <v/>
      </c>
      <c r="L476" s="123"/>
      <c r="M476" s="152" t="str">
        <f t="shared" si="45"/>
        <v/>
      </c>
      <c r="N476" s="123"/>
      <c r="O476" s="152" t="str">
        <f t="shared" si="46"/>
        <v/>
      </c>
      <c r="P476" s="107"/>
      <c r="Q476" s="37" t="str">
        <f t="shared" si="47"/>
        <v/>
      </c>
    </row>
    <row r="477" spans="1:17">
      <c r="A477" s="107" t="s">
        <v>1488</v>
      </c>
      <c r="B477" s="107"/>
      <c r="C477" s="123"/>
      <c r="D477" s="134"/>
      <c r="E477" s="123"/>
      <c r="F477" s="123"/>
      <c r="G477" s="152" t="str">
        <f t="shared" si="42"/>
        <v/>
      </c>
      <c r="H477" s="123"/>
      <c r="I477" s="152" t="str">
        <f t="shared" si="43"/>
        <v/>
      </c>
      <c r="J477" s="123"/>
      <c r="K477" s="37" t="str">
        <f t="shared" si="44"/>
        <v/>
      </c>
      <c r="L477" s="123"/>
      <c r="M477" s="152" t="str">
        <f t="shared" si="45"/>
        <v/>
      </c>
      <c r="N477" s="123"/>
      <c r="O477" s="152" t="str">
        <f t="shared" si="46"/>
        <v/>
      </c>
      <c r="P477" s="107"/>
      <c r="Q477" s="37" t="str">
        <f t="shared" si="47"/>
        <v/>
      </c>
    </row>
    <row r="478" spans="1:17">
      <c r="A478" s="107" t="s">
        <v>1489</v>
      </c>
      <c r="B478" s="107"/>
      <c r="C478" s="123"/>
      <c r="D478" s="134"/>
      <c r="E478" s="123"/>
      <c r="F478" s="123"/>
      <c r="G478" s="152" t="str">
        <f t="shared" si="42"/>
        <v/>
      </c>
      <c r="H478" s="123"/>
      <c r="I478" s="152" t="str">
        <f t="shared" si="43"/>
        <v/>
      </c>
      <c r="J478" s="123"/>
      <c r="K478" s="37" t="str">
        <f t="shared" si="44"/>
        <v/>
      </c>
      <c r="L478" s="123"/>
      <c r="M478" s="152" t="str">
        <f t="shared" si="45"/>
        <v/>
      </c>
      <c r="N478" s="123"/>
      <c r="O478" s="152" t="str">
        <f t="shared" si="46"/>
        <v/>
      </c>
      <c r="P478" s="107"/>
      <c r="Q478" s="37" t="str">
        <f t="shared" si="47"/>
        <v/>
      </c>
    </row>
    <row r="479" spans="1:17">
      <c r="A479" s="107" t="s">
        <v>1490</v>
      </c>
      <c r="B479" s="107"/>
      <c r="C479" s="123"/>
      <c r="D479" s="134"/>
      <c r="E479" s="123"/>
      <c r="F479" s="123"/>
      <c r="G479" s="152" t="str">
        <f t="shared" si="42"/>
        <v/>
      </c>
      <c r="H479" s="123"/>
      <c r="I479" s="152" t="str">
        <f t="shared" si="43"/>
        <v/>
      </c>
      <c r="J479" s="123"/>
      <c r="K479" s="37" t="str">
        <f t="shared" si="44"/>
        <v/>
      </c>
      <c r="L479" s="123"/>
      <c r="M479" s="152" t="str">
        <f t="shared" si="45"/>
        <v/>
      </c>
      <c r="N479" s="123"/>
      <c r="O479" s="152" t="str">
        <f t="shared" si="46"/>
        <v/>
      </c>
      <c r="P479" s="107"/>
      <c r="Q479" s="37" t="str">
        <f t="shared" si="47"/>
        <v/>
      </c>
    </row>
    <row r="480" spans="1:17">
      <c r="A480" s="107" t="s">
        <v>1491</v>
      </c>
      <c r="B480" s="107"/>
      <c r="C480" s="123"/>
      <c r="D480" s="134"/>
      <c r="E480" s="123"/>
      <c r="F480" s="123"/>
      <c r="G480" s="152" t="str">
        <f t="shared" si="42"/>
        <v/>
      </c>
      <c r="H480" s="123"/>
      <c r="I480" s="152" t="str">
        <f t="shared" si="43"/>
        <v/>
      </c>
      <c r="J480" s="123"/>
      <c r="K480" s="37" t="str">
        <f t="shared" si="44"/>
        <v/>
      </c>
      <c r="L480" s="123"/>
      <c r="M480" s="152" t="str">
        <f t="shared" si="45"/>
        <v/>
      </c>
      <c r="N480" s="123"/>
      <c r="O480" s="152" t="str">
        <f t="shared" si="46"/>
        <v/>
      </c>
      <c r="P480" s="107"/>
      <c r="Q480" s="37" t="str">
        <f t="shared" si="47"/>
        <v/>
      </c>
    </row>
    <row r="481" spans="1:17">
      <c r="A481" s="107" t="s">
        <v>1492</v>
      </c>
      <c r="B481" s="107"/>
      <c r="C481" s="123"/>
      <c r="D481" s="134"/>
      <c r="E481" s="123"/>
      <c r="F481" s="123"/>
      <c r="G481" s="152" t="str">
        <f t="shared" si="42"/>
        <v/>
      </c>
      <c r="H481" s="123"/>
      <c r="I481" s="152" t="str">
        <f t="shared" si="43"/>
        <v/>
      </c>
      <c r="J481" s="123"/>
      <c r="K481" s="37" t="str">
        <f t="shared" si="44"/>
        <v/>
      </c>
      <c r="L481" s="123"/>
      <c r="M481" s="152" t="str">
        <f t="shared" si="45"/>
        <v/>
      </c>
      <c r="N481" s="123"/>
      <c r="O481" s="152" t="str">
        <f t="shared" si="46"/>
        <v/>
      </c>
      <c r="P481" s="107"/>
      <c r="Q481" s="37" t="str">
        <f t="shared" si="47"/>
        <v/>
      </c>
    </row>
    <row r="482" spans="1:17">
      <c r="A482" s="107" t="s">
        <v>1493</v>
      </c>
      <c r="B482" s="107"/>
      <c r="C482" s="123"/>
      <c r="D482" s="134"/>
      <c r="E482" s="123"/>
      <c r="F482" s="123"/>
      <c r="G482" s="152" t="str">
        <f t="shared" si="42"/>
        <v/>
      </c>
      <c r="H482" s="123"/>
      <c r="I482" s="152" t="str">
        <f t="shared" si="43"/>
        <v/>
      </c>
      <c r="J482" s="123"/>
      <c r="K482" s="37" t="str">
        <f t="shared" si="44"/>
        <v/>
      </c>
      <c r="L482" s="123"/>
      <c r="M482" s="152" t="str">
        <f t="shared" si="45"/>
        <v/>
      </c>
      <c r="N482" s="123"/>
      <c r="O482" s="152" t="str">
        <f t="shared" si="46"/>
        <v/>
      </c>
      <c r="P482" s="107"/>
      <c r="Q482" s="37" t="str">
        <f t="shared" si="47"/>
        <v/>
      </c>
    </row>
    <row r="483" spans="1:17">
      <c r="A483" s="107" t="s">
        <v>1494</v>
      </c>
      <c r="B483" s="107"/>
      <c r="C483" s="123"/>
      <c r="D483" s="134"/>
      <c r="E483" s="123"/>
      <c r="F483" s="123"/>
      <c r="G483" s="152" t="str">
        <f t="shared" si="42"/>
        <v/>
      </c>
      <c r="H483" s="123"/>
      <c r="I483" s="152" t="str">
        <f t="shared" si="43"/>
        <v/>
      </c>
      <c r="J483" s="123"/>
      <c r="K483" s="37" t="str">
        <f t="shared" si="44"/>
        <v/>
      </c>
      <c r="L483" s="123"/>
      <c r="M483" s="152" t="str">
        <f t="shared" si="45"/>
        <v/>
      </c>
      <c r="N483" s="123"/>
      <c r="O483" s="152" t="str">
        <f t="shared" si="46"/>
        <v/>
      </c>
      <c r="P483" s="107"/>
      <c r="Q483" s="37" t="str">
        <f t="shared" si="47"/>
        <v/>
      </c>
    </row>
    <row r="484" spans="1:17">
      <c r="A484" s="107" t="s">
        <v>1495</v>
      </c>
      <c r="B484" s="107"/>
      <c r="C484" s="123"/>
      <c r="D484" s="134"/>
      <c r="E484" s="123"/>
      <c r="F484" s="123"/>
      <c r="G484" s="152" t="str">
        <f t="shared" si="42"/>
        <v/>
      </c>
      <c r="H484" s="123"/>
      <c r="I484" s="152" t="str">
        <f t="shared" si="43"/>
        <v/>
      </c>
      <c r="J484" s="123"/>
      <c r="K484" s="37" t="str">
        <f t="shared" si="44"/>
        <v/>
      </c>
      <c r="L484" s="123"/>
      <c r="M484" s="152" t="str">
        <f t="shared" si="45"/>
        <v/>
      </c>
      <c r="N484" s="123"/>
      <c r="O484" s="152" t="str">
        <f t="shared" si="46"/>
        <v/>
      </c>
      <c r="P484" s="107"/>
      <c r="Q484" s="37" t="str">
        <f t="shared" si="47"/>
        <v/>
      </c>
    </row>
    <row r="485" spans="1:17">
      <c r="A485" s="107" t="s">
        <v>1496</v>
      </c>
      <c r="B485" s="107"/>
      <c r="C485" s="123"/>
      <c r="D485" s="134"/>
      <c r="E485" s="123"/>
      <c r="F485" s="123"/>
      <c r="G485" s="152" t="str">
        <f t="shared" si="42"/>
        <v/>
      </c>
      <c r="H485" s="123"/>
      <c r="I485" s="152" t="str">
        <f t="shared" si="43"/>
        <v/>
      </c>
      <c r="J485" s="123"/>
      <c r="K485" s="37" t="str">
        <f t="shared" si="44"/>
        <v/>
      </c>
      <c r="L485" s="123"/>
      <c r="M485" s="152" t="str">
        <f t="shared" si="45"/>
        <v/>
      </c>
      <c r="N485" s="123"/>
      <c r="O485" s="152" t="str">
        <f t="shared" si="46"/>
        <v/>
      </c>
      <c r="P485" s="107"/>
      <c r="Q485" s="37" t="str">
        <f t="shared" si="47"/>
        <v/>
      </c>
    </row>
    <row r="486" spans="1:17">
      <c r="A486" s="107" t="s">
        <v>1497</v>
      </c>
      <c r="B486" s="107"/>
      <c r="C486" s="123"/>
      <c r="D486" s="134"/>
      <c r="E486" s="123"/>
      <c r="F486" s="123"/>
      <c r="G486" s="152" t="str">
        <f t="shared" si="42"/>
        <v/>
      </c>
      <c r="H486" s="123"/>
      <c r="I486" s="152" t="str">
        <f t="shared" si="43"/>
        <v/>
      </c>
      <c r="J486" s="123"/>
      <c r="K486" s="37" t="str">
        <f t="shared" si="44"/>
        <v/>
      </c>
      <c r="L486" s="123"/>
      <c r="M486" s="152" t="str">
        <f t="shared" si="45"/>
        <v/>
      </c>
      <c r="N486" s="123"/>
      <c r="O486" s="152" t="str">
        <f t="shared" si="46"/>
        <v/>
      </c>
      <c r="P486" s="107"/>
      <c r="Q486" s="37" t="str">
        <f t="shared" si="47"/>
        <v/>
      </c>
    </row>
    <row r="487" spans="1:17">
      <c r="A487" s="107" t="s">
        <v>1498</v>
      </c>
      <c r="B487" s="107"/>
      <c r="C487" s="123"/>
      <c r="D487" s="134"/>
      <c r="E487" s="123"/>
      <c r="F487" s="123"/>
      <c r="G487" s="152" t="str">
        <f t="shared" si="42"/>
        <v/>
      </c>
      <c r="H487" s="123"/>
      <c r="I487" s="152" t="str">
        <f t="shared" si="43"/>
        <v/>
      </c>
      <c r="J487" s="123"/>
      <c r="K487" s="37" t="str">
        <f t="shared" si="44"/>
        <v/>
      </c>
      <c r="L487" s="123"/>
      <c r="M487" s="152" t="str">
        <f t="shared" si="45"/>
        <v/>
      </c>
      <c r="N487" s="123"/>
      <c r="O487" s="152" t="str">
        <f t="shared" si="46"/>
        <v/>
      </c>
      <c r="P487" s="107"/>
      <c r="Q487" s="37" t="str">
        <f t="shared" si="47"/>
        <v/>
      </c>
    </row>
    <row r="488" spans="1:17">
      <c r="A488" s="107" t="s">
        <v>1499</v>
      </c>
      <c r="B488" s="107"/>
      <c r="C488" s="123"/>
      <c r="D488" s="134"/>
      <c r="E488" s="123"/>
      <c r="F488" s="123"/>
      <c r="G488" s="152" t="str">
        <f t="shared" si="42"/>
        <v/>
      </c>
      <c r="H488" s="123"/>
      <c r="I488" s="152" t="str">
        <f t="shared" si="43"/>
        <v/>
      </c>
      <c r="J488" s="123"/>
      <c r="K488" s="37" t="str">
        <f t="shared" si="44"/>
        <v/>
      </c>
      <c r="L488" s="123"/>
      <c r="M488" s="152" t="str">
        <f t="shared" si="45"/>
        <v/>
      </c>
      <c r="N488" s="123"/>
      <c r="O488" s="152" t="str">
        <f t="shared" si="46"/>
        <v/>
      </c>
      <c r="P488" s="107"/>
      <c r="Q488" s="37" t="str">
        <f t="shared" si="47"/>
        <v/>
      </c>
    </row>
    <row r="489" spans="1:17">
      <c r="A489" s="107" t="s">
        <v>1500</v>
      </c>
      <c r="B489" s="107"/>
      <c r="C489" s="123"/>
      <c r="D489" s="134"/>
      <c r="E489" s="123"/>
      <c r="F489" s="123"/>
      <c r="G489" s="152" t="str">
        <f t="shared" si="42"/>
        <v/>
      </c>
      <c r="H489" s="123"/>
      <c r="I489" s="152" t="str">
        <f t="shared" si="43"/>
        <v/>
      </c>
      <c r="J489" s="123"/>
      <c r="K489" s="37" t="str">
        <f t="shared" si="44"/>
        <v/>
      </c>
      <c r="L489" s="123"/>
      <c r="M489" s="152" t="str">
        <f t="shared" si="45"/>
        <v/>
      </c>
      <c r="N489" s="123"/>
      <c r="O489" s="152" t="str">
        <f t="shared" si="46"/>
        <v/>
      </c>
      <c r="P489" s="107"/>
      <c r="Q489" s="37" t="str">
        <f t="shared" si="47"/>
        <v/>
      </c>
    </row>
    <row r="490" spans="1:17">
      <c r="A490" s="107" t="s">
        <v>1501</v>
      </c>
      <c r="B490" s="107"/>
      <c r="C490" s="123"/>
      <c r="D490" s="134"/>
      <c r="E490" s="123"/>
      <c r="F490" s="123"/>
      <c r="G490" s="152" t="str">
        <f t="shared" si="42"/>
        <v/>
      </c>
      <c r="H490" s="123"/>
      <c r="I490" s="152" t="str">
        <f t="shared" si="43"/>
        <v/>
      </c>
      <c r="J490" s="123"/>
      <c r="K490" s="37" t="str">
        <f t="shared" si="44"/>
        <v/>
      </c>
      <c r="L490" s="123"/>
      <c r="M490" s="152" t="str">
        <f t="shared" si="45"/>
        <v/>
      </c>
      <c r="N490" s="123"/>
      <c r="O490" s="152" t="str">
        <f t="shared" si="46"/>
        <v/>
      </c>
      <c r="P490" s="107"/>
      <c r="Q490" s="37" t="str">
        <f t="shared" si="47"/>
        <v/>
      </c>
    </row>
    <row r="491" spans="1:17">
      <c r="A491" s="107" t="s">
        <v>1502</v>
      </c>
      <c r="B491" s="107"/>
      <c r="C491" s="123"/>
      <c r="D491" s="134"/>
      <c r="E491" s="123"/>
      <c r="F491" s="123"/>
      <c r="G491" s="152" t="str">
        <f t="shared" si="42"/>
        <v/>
      </c>
      <c r="H491" s="123"/>
      <c r="I491" s="152" t="str">
        <f t="shared" si="43"/>
        <v/>
      </c>
      <c r="J491" s="123"/>
      <c r="K491" s="37" t="str">
        <f t="shared" si="44"/>
        <v/>
      </c>
      <c r="L491" s="123"/>
      <c r="M491" s="152" t="str">
        <f t="shared" si="45"/>
        <v/>
      </c>
      <c r="N491" s="123"/>
      <c r="O491" s="152" t="str">
        <f t="shared" si="46"/>
        <v/>
      </c>
      <c r="P491" s="107"/>
      <c r="Q491" s="37" t="str">
        <f t="shared" si="47"/>
        <v/>
      </c>
    </row>
    <row r="492" spans="1:17">
      <c r="A492" s="107" t="s">
        <v>1503</v>
      </c>
      <c r="B492" s="107"/>
      <c r="C492" s="123"/>
      <c r="D492" s="134"/>
      <c r="E492" s="123"/>
      <c r="F492" s="123"/>
      <c r="G492" s="152" t="str">
        <f t="shared" si="42"/>
        <v/>
      </c>
      <c r="H492" s="123"/>
      <c r="I492" s="152" t="str">
        <f t="shared" si="43"/>
        <v/>
      </c>
      <c r="J492" s="123"/>
      <c r="K492" s="37" t="str">
        <f t="shared" si="44"/>
        <v/>
      </c>
      <c r="L492" s="123"/>
      <c r="M492" s="152" t="str">
        <f t="shared" si="45"/>
        <v/>
      </c>
      <c r="N492" s="123"/>
      <c r="O492" s="152" t="str">
        <f t="shared" si="46"/>
        <v/>
      </c>
      <c r="P492" s="107"/>
      <c r="Q492" s="37" t="str">
        <f t="shared" si="47"/>
        <v/>
      </c>
    </row>
    <row r="493" spans="1:17">
      <c r="A493" s="107" t="s">
        <v>1504</v>
      </c>
      <c r="B493" s="107"/>
      <c r="C493" s="123"/>
      <c r="D493" s="134"/>
      <c r="E493" s="123"/>
      <c r="F493" s="123"/>
      <c r="G493" s="152" t="str">
        <f t="shared" si="42"/>
        <v/>
      </c>
      <c r="H493" s="123"/>
      <c r="I493" s="152" t="str">
        <f t="shared" si="43"/>
        <v/>
      </c>
      <c r="J493" s="123"/>
      <c r="K493" s="37" t="str">
        <f t="shared" si="44"/>
        <v/>
      </c>
      <c r="L493" s="123"/>
      <c r="M493" s="152" t="str">
        <f t="shared" si="45"/>
        <v/>
      </c>
      <c r="N493" s="123"/>
      <c r="O493" s="152" t="str">
        <f t="shared" si="46"/>
        <v/>
      </c>
      <c r="P493" s="107"/>
      <c r="Q493" s="37" t="str">
        <f t="shared" si="47"/>
        <v/>
      </c>
    </row>
    <row r="494" spans="1:17">
      <c r="A494" s="107" t="s">
        <v>1505</v>
      </c>
      <c r="B494" s="107"/>
      <c r="C494" s="123"/>
      <c r="D494" s="134"/>
      <c r="E494" s="123"/>
      <c r="F494" s="123"/>
      <c r="G494" s="152" t="str">
        <f t="shared" si="42"/>
        <v/>
      </c>
      <c r="H494" s="123"/>
      <c r="I494" s="152" t="str">
        <f t="shared" si="43"/>
        <v/>
      </c>
      <c r="J494" s="123"/>
      <c r="K494" s="37" t="str">
        <f t="shared" si="44"/>
        <v/>
      </c>
      <c r="L494" s="123"/>
      <c r="M494" s="152" t="str">
        <f t="shared" si="45"/>
        <v/>
      </c>
      <c r="N494" s="123"/>
      <c r="O494" s="152" t="str">
        <f t="shared" si="46"/>
        <v/>
      </c>
      <c r="P494" s="107"/>
      <c r="Q494" s="37" t="str">
        <f t="shared" si="47"/>
        <v/>
      </c>
    </row>
    <row r="495" spans="1:17">
      <c r="A495" s="107" t="s">
        <v>1506</v>
      </c>
      <c r="B495" s="107"/>
      <c r="C495" s="123"/>
      <c r="D495" s="134"/>
      <c r="E495" s="123"/>
      <c r="F495" s="123"/>
      <c r="G495" s="152" t="str">
        <f t="shared" si="42"/>
        <v/>
      </c>
      <c r="H495" s="123"/>
      <c r="I495" s="152" t="str">
        <f t="shared" si="43"/>
        <v/>
      </c>
      <c r="J495" s="123"/>
      <c r="K495" s="37" t="str">
        <f t="shared" si="44"/>
        <v/>
      </c>
      <c r="L495" s="123"/>
      <c r="M495" s="152" t="str">
        <f t="shared" si="45"/>
        <v/>
      </c>
      <c r="N495" s="123"/>
      <c r="O495" s="152" t="str">
        <f t="shared" si="46"/>
        <v/>
      </c>
      <c r="P495" s="107"/>
      <c r="Q495" s="37" t="str">
        <f t="shared" si="47"/>
        <v/>
      </c>
    </row>
    <row r="496" spans="1:17">
      <c r="A496" s="107" t="s">
        <v>1507</v>
      </c>
      <c r="B496" s="107"/>
      <c r="C496" s="123"/>
      <c r="D496" s="134"/>
      <c r="E496" s="123"/>
      <c r="F496" s="123"/>
      <c r="G496" s="152" t="str">
        <f t="shared" si="42"/>
        <v/>
      </c>
      <c r="H496" s="123"/>
      <c r="I496" s="152" t="str">
        <f t="shared" si="43"/>
        <v/>
      </c>
      <c r="J496" s="123"/>
      <c r="K496" s="37" t="str">
        <f t="shared" si="44"/>
        <v/>
      </c>
      <c r="L496" s="123"/>
      <c r="M496" s="152" t="str">
        <f t="shared" si="45"/>
        <v/>
      </c>
      <c r="N496" s="123"/>
      <c r="O496" s="152" t="str">
        <f t="shared" si="46"/>
        <v/>
      </c>
      <c r="P496" s="107"/>
      <c r="Q496" s="37" t="str">
        <f t="shared" si="47"/>
        <v/>
      </c>
    </row>
    <row r="497" spans="1:17">
      <c r="A497" s="107" t="s">
        <v>1508</v>
      </c>
      <c r="B497" s="107"/>
      <c r="C497" s="123"/>
      <c r="D497" s="134"/>
      <c r="E497" s="123"/>
      <c r="F497" s="123"/>
      <c r="G497" s="152" t="str">
        <f t="shared" si="42"/>
        <v/>
      </c>
      <c r="H497" s="123"/>
      <c r="I497" s="152" t="str">
        <f t="shared" si="43"/>
        <v/>
      </c>
      <c r="J497" s="123"/>
      <c r="K497" s="37" t="str">
        <f t="shared" si="44"/>
        <v/>
      </c>
      <c r="L497" s="123"/>
      <c r="M497" s="152" t="str">
        <f t="shared" si="45"/>
        <v/>
      </c>
      <c r="N497" s="123"/>
      <c r="O497" s="152" t="str">
        <f t="shared" si="46"/>
        <v/>
      </c>
      <c r="P497" s="107"/>
      <c r="Q497" s="37" t="str">
        <f t="shared" si="47"/>
        <v/>
      </c>
    </row>
    <row r="498" spans="1:17">
      <c r="A498" s="107" t="s">
        <v>1509</v>
      </c>
      <c r="B498" s="107"/>
      <c r="C498" s="123"/>
      <c r="D498" s="134"/>
      <c r="E498" s="123"/>
      <c r="F498" s="123"/>
      <c r="G498" s="152" t="str">
        <f t="shared" si="42"/>
        <v/>
      </c>
      <c r="H498" s="123"/>
      <c r="I498" s="152" t="str">
        <f t="shared" si="43"/>
        <v/>
      </c>
      <c r="J498" s="123"/>
      <c r="K498" s="37" t="str">
        <f t="shared" si="44"/>
        <v/>
      </c>
      <c r="L498" s="123"/>
      <c r="M498" s="152" t="str">
        <f t="shared" si="45"/>
        <v/>
      </c>
      <c r="N498" s="123"/>
      <c r="O498" s="152" t="str">
        <f t="shared" si="46"/>
        <v/>
      </c>
      <c r="P498" s="107"/>
      <c r="Q498" s="37" t="str">
        <f t="shared" si="47"/>
        <v/>
      </c>
    </row>
    <row r="499" spans="1:17">
      <c r="A499" s="107" t="s">
        <v>1510</v>
      </c>
      <c r="B499" s="107"/>
      <c r="C499" s="123"/>
      <c r="D499" s="134"/>
      <c r="E499" s="123"/>
      <c r="F499" s="123"/>
      <c r="G499" s="152" t="str">
        <f t="shared" si="42"/>
        <v/>
      </c>
      <c r="H499" s="123"/>
      <c r="I499" s="152" t="str">
        <f t="shared" si="43"/>
        <v/>
      </c>
      <c r="J499" s="123"/>
      <c r="K499" s="37" t="str">
        <f t="shared" si="44"/>
        <v/>
      </c>
      <c r="L499" s="123"/>
      <c r="M499" s="152" t="str">
        <f t="shared" si="45"/>
        <v/>
      </c>
      <c r="N499" s="123"/>
      <c r="O499" s="152" t="str">
        <f t="shared" si="46"/>
        <v/>
      </c>
      <c r="P499" s="107"/>
      <c r="Q499" s="37" t="str">
        <f t="shared" si="47"/>
        <v/>
      </c>
    </row>
    <row r="500" spans="1:17">
      <c r="A500" s="107" t="s">
        <v>1511</v>
      </c>
      <c r="B500" s="107"/>
      <c r="C500" s="123"/>
      <c r="D500" s="134"/>
      <c r="E500" s="123"/>
      <c r="F500" s="123"/>
      <c r="G500" s="152" t="str">
        <f t="shared" si="42"/>
        <v/>
      </c>
      <c r="H500" s="123"/>
      <c r="I500" s="152" t="str">
        <f t="shared" si="43"/>
        <v/>
      </c>
      <c r="J500" s="123"/>
      <c r="K500" s="37" t="str">
        <f t="shared" si="44"/>
        <v/>
      </c>
      <c r="L500" s="123"/>
      <c r="M500" s="152" t="str">
        <f t="shared" si="45"/>
        <v/>
      </c>
      <c r="N500" s="123"/>
      <c r="O500" s="152" t="str">
        <f t="shared" si="46"/>
        <v/>
      </c>
      <c r="P500" s="107"/>
      <c r="Q500" s="37" t="str">
        <f t="shared" si="47"/>
        <v/>
      </c>
    </row>
    <row r="501" spans="1:17">
      <c r="A501" s="107" t="s">
        <v>1512</v>
      </c>
      <c r="B501" s="107"/>
      <c r="C501" s="123"/>
      <c r="D501" s="134"/>
      <c r="E501" s="123"/>
      <c r="F501" s="123"/>
      <c r="G501" s="152" t="str">
        <f t="shared" si="42"/>
        <v/>
      </c>
      <c r="H501" s="123"/>
      <c r="I501" s="152" t="str">
        <f t="shared" si="43"/>
        <v/>
      </c>
      <c r="J501" s="123"/>
      <c r="K501" s="37" t="str">
        <f t="shared" si="44"/>
        <v/>
      </c>
      <c r="L501" s="123"/>
      <c r="M501" s="152" t="str">
        <f t="shared" si="45"/>
        <v/>
      </c>
      <c r="N501" s="123"/>
      <c r="O501" s="152" t="str">
        <f t="shared" si="46"/>
        <v/>
      </c>
      <c r="P501" s="107"/>
      <c r="Q501" s="37" t="str">
        <f t="shared" si="47"/>
        <v/>
      </c>
    </row>
    <row r="502" spans="1:17">
      <c r="A502" s="107" t="s">
        <v>1513</v>
      </c>
      <c r="B502" s="107"/>
      <c r="C502" s="123"/>
      <c r="D502" s="134"/>
      <c r="E502" s="123"/>
      <c r="F502" s="123"/>
      <c r="G502" s="152" t="str">
        <f t="shared" si="42"/>
        <v/>
      </c>
      <c r="H502" s="123"/>
      <c r="I502" s="152" t="str">
        <f t="shared" si="43"/>
        <v/>
      </c>
      <c r="J502" s="123"/>
      <c r="K502" s="37" t="str">
        <f t="shared" si="44"/>
        <v/>
      </c>
      <c r="L502" s="123"/>
      <c r="M502" s="152" t="str">
        <f t="shared" si="45"/>
        <v/>
      </c>
      <c r="N502" s="123"/>
      <c r="O502" s="152" t="str">
        <f t="shared" si="46"/>
        <v/>
      </c>
      <c r="P502" s="107"/>
      <c r="Q502" s="37" t="str">
        <f t="shared" si="47"/>
        <v/>
      </c>
    </row>
    <row r="503" spans="1:17">
      <c r="A503" s="107" t="s">
        <v>1514</v>
      </c>
      <c r="B503" s="107"/>
      <c r="C503" s="123"/>
      <c r="D503" s="134"/>
      <c r="E503" s="123"/>
      <c r="F503" s="123"/>
      <c r="G503" s="152" t="str">
        <f t="shared" si="42"/>
        <v/>
      </c>
      <c r="H503" s="123"/>
      <c r="I503" s="152" t="str">
        <f t="shared" si="43"/>
        <v/>
      </c>
      <c r="J503" s="123"/>
      <c r="K503" s="37" t="str">
        <f t="shared" si="44"/>
        <v/>
      </c>
      <c r="L503" s="123"/>
      <c r="M503" s="152" t="str">
        <f t="shared" si="45"/>
        <v/>
      </c>
      <c r="N503" s="123"/>
      <c r="O503" s="152" t="str">
        <f t="shared" si="46"/>
        <v/>
      </c>
      <c r="P503" s="107"/>
      <c r="Q503" s="37" t="str">
        <f t="shared" si="47"/>
        <v/>
      </c>
    </row>
    <row r="504" spans="1:17">
      <c r="A504" s="107" t="s">
        <v>1515</v>
      </c>
      <c r="B504" s="107"/>
      <c r="C504" s="123"/>
      <c r="D504" s="134"/>
      <c r="E504" s="123"/>
      <c r="F504" s="123"/>
      <c r="G504" s="152" t="str">
        <f t="shared" si="42"/>
        <v/>
      </c>
      <c r="H504" s="123"/>
      <c r="I504" s="152" t="str">
        <f t="shared" si="43"/>
        <v/>
      </c>
      <c r="J504" s="123"/>
      <c r="K504" s="37" t="str">
        <f t="shared" si="44"/>
        <v/>
      </c>
      <c r="L504" s="123"/>
      <c r="M504" s="152" t="str">
        <f t="shared" si="45"/>
        <v/>
      </c>
      <c r="N504" s="123"/>
      <c r="O504" s="152" t="str">
        <f t="shared" si="46"/>
        <v/>
      </c>
      <c r="P504" s="107"/>
      <c r="Q504" s="37" t="str">
        <f t="shared" si="47"/>
        <v/>
      </c>
    </row>
    <row r="505" spans="1:17">
      <c r="A505" s="107" t="s">
        <v>1516</v>
      </c>
      <c r="B505" s="107"/>
      <c r="C505" s="123"/>
      <c r="D505" s="134"/>
      <c r="E505" s="123"/>
      <c r="F505" s="123"/>
      <c r="G505" s="152" t="str">
        <f t="shared" si="42"/>
        <v/>
      </c>
      <c r="H505" s="123"/>
      <c r="I505" s="152" t="str">
        <f t="shared" si="43"/>
        <v/>
      </c>
      <c r="J505" s="123"/>
      <c r="K505" s="37" t="str">
        <f t="shared" si="44"/>
        <v/>
      </c>
      <c r="L505" s="123"/>
      <c r="M505" s="152" t="str">
        <f t="shared" si="45"/>
        <v/>
      </c>
      <c r="N505" s="123"/>
      <c r="O505" s="152" t="str">
        <f t="shared" si="46"/>
        <v/>
      </c>
      <c r="P505" s="107"/>
      <c r="Q505" s="37" t="str">
        <f t="shared" si="47"/>
        <v/>
      </c>
    </row>
    <row r="506" spans="1:17">
      <c r="A506" s="107" t="s">
        <v>1517</v>
      </c>
      <c r="B506" s="107"/>
      <c r="C506" s="123"/>
      <c r="D506" s="134"/>
      <c r="E506" s="123"/>
      <c r="F506" s="123"/>
      <c r="G506" s="152" t="str">
        <f t="shared" si="42"/>
        <v/>
      </c>
      <c r="H506" s="123"/>
      <c r="I506" s="152" t="str">
        <f t="shared" si="43"/>
        <v/>
      </c>
      <c r="J506" s="123"/>
      <c r="K506" s="37" t="str">
        <f t="shared" si="44"/>
        <v/>
      </c>
      <c r="L506" s="123"/>
      <c r="M506" s="152" t="str">
        <f t="shared" si="45"/>
        <v/>
      </c>
      <c r="N506" s="123"/>
      <c r="O506" s="152" t="str">
        <f t="shared" si="46"/>
        <v/>
      </c>
      <c r="P506" s="107"/>
      <c r="Q506" s="37" t="str">
        <f t="shared" si="47"/>
        <v/>
      </c>
    </row>
    <row r="507" spans="1:17">
      <c r="A507" s="107" t="s">
        <v>1518</v>
      </c>
      <c r="B507" s="107"/>
      <c r="C507" s="123"/>
      <c r="D507" s="134"/>
      <c r="E507" s="123"/>
      <c r="F507" s="123"/>
      <c r="G507" s="152" t="str">
        <f t="shared" si="42"/>
        <v/>
      </c>
      <c r="H507" s="123"/>
      <c r="I507" s="152" t="str">
        <f t="shared" si="43"/>
        <v/>
      </c>
      <c r="J507" s="123"/>
      <c r="K507" s="37" t="str">
        <f t="shared" si="44"/>
        <v/>
      </c>
      <c r="L507" s="123"/>
      <c r="M507" s="152" t="str">
        <f t="shared" si="45"/>
        <v/>
      </c>
      <c r="N507" s="123"/>
      <c r="O507" s="152" t="str">
        <f t="shared" si="46"/>
        <v/>
      </c>
      <c r="P507" s="107"/>
      <c r="Q507" s="37" t="str">
        <f t="shared" si="47"/>
        <v/>
      </c>
    </row>
    <row r="508" spans="1:17">
      <c r="A508" s="107" t="s">
        <v>1519</v>
      </c>
      <c r="B508" s="107"/>
      <c r="C508" s="123"/>
      <c r="D508" s="134"/>
      <c r="E508" s="123"/>
      <c r="F508" s="123"/>
      <c r="G508" s="152" t="str">
        <f t="shared" si="42"/>
        <v/>
      </c>
      <c r="H508" s="123"/>
      <c r="I508" s="152" t="str">
        <f t="shared" si="43"/>
        <v/>
      </c>
      <c r="J508" s="123"/>
      <c r="K508" s="37" t="str">
        <f t="shared" si="44"/>
        <v/>
      </c>
      <c r="L508" s="123"/>
      <c r="M508" s="152" t="str">
        <f t="shared" si="45"/>
        <v/>
      </c>
      <c r="N508" s="123"/>
      <c r="O508" s="152" t="str">
        <f t="shared" si="46"/>
        <v/>
      </c>
      <c r="P508" s="107"/>
      <c r="Q508" s="37" t="str">
        <f t="shared" si="47"/>
        <v/>
      </c>
    </row>
    <row r="509" spans="1:17">
      <c r="A509" s="107" t="s">
        <v>1520</v>
      </c>
      <c r="B509" s="107"/>
      <c r="C509" s="123"/>
      <c r="D509" s="134"/>
      <c r="E509" s="123"/>
      <c r="F509" s="123"/>
      <c r="G509" s="152" t="str">
        <f t="shared" si="42"/>
        <v/>
      </c>
      <c r="H509" s="123"/>
      <c r="I509" s="152" t="str">
        <f t="shared" si="43"/>
        <v/>
      </c>
      <c r="J509" s="123"/>
      <c r="K509" s="37" t="str">
        <f t="shared" si="44"/>
        <v/>
      </c>
      <c r="L509" s="123"/>
      <c r="M509" s="152" t="str">
        <f t="shared" si="45"/>
        <v/>
      </c>
      <c r="N509" s="123"/>
      <c r="O509" s="152" t="str">
        <f t="shared" si="46"/>
        <v/>
      </c>
      <c r="P509" s="107"/>
      <c r="Q509" s="37" t="str">
        <f t="shared" si="47"/>
        <v/>
      </c>
    </row>
    <row r="510" spans="1:17">
      <c r="A510" s="107" t="s">
        <v>1521</v>
      </c>
      <c r="B510" s="107"/>
      <c r="C510" s="123"/>
      <c r="D510" s="134"/>
      <c r="E510" s="123"/>
      <c r="F510" s="123"/>
      <c r="G510" s="152" t="str">
        <f t="shared" si="42"/>
        <v/>
      </c>
      <c r="H510" s="123"/>
      <c r="I510" s="152" t="str">
        <f t="shared" si="43"/>
        <v/>
      </c>
      <c r="J510" s="123"/>
      <c r="K510" s="37" t="str">
        <f t="shared" si="44"/>
        <v/>
      </c>
      <c r="L510" s="123"/>
      <c r="M510" s="152" t="str">
        <f t="shared" si="45"/>
        <v/>
      </c>
      <c r="N510" s="123"/>
      <c r="O510" s="152" t="str">
        <f t="shared" si="46"/>
        <v/>
      </c>
      <c r="P510" s="107"/>
      <c r="Q510" s="37" t="str">
        <f t="shared" si="47"/>
        <v/>
      </c>
    </row>
    <row r="511" spans="1:17">
      <c r="A511" s="107" t="s">
        <v>1522</v>
      </c>
      <c r="B511" s="107"/>
      <c r="C511" s="123"/>
      <c r="D511" s="134"/>
      <c r="E511" s="123"/>
      <c r="F511" s="123"/>
      <c r="G511" s="152" t="str">
        <f t="shared" si="42"/>
        <v/>
      </c>
      <c r="H511" s="123"/>
      <c r="I511" s="152" t="str">
        <f t="shared" si="43"/>
        <v/>
      </c>
      <c r="J511" s="123"/>
      <c r="K511" s="37" t="str">
        <f t="shared" si="44"/>
        <v/>
      </c>
      <c r="L511" s="123"/>
      <c r="M511" s="152" t="str">
        <f t="shared" si="45"/>
        <v/>
      </c>
      <c r="N511" s="123"/>
      <c r="O511" s="152" t="str">
        <f t="shared" si="46"/>
        <v/>
      </c>
      <c r="P511" s="107"/>
      <c r="Q511" s="37" t="str">
        <f t="shared" si="47"/>
        <v/>
      </c>
    </row>
    <row r="512" spans="1:17">
      <c r="A512" s="107" t="s">
        <v>1523</v>
      </c>
      <c r="B512" s="107"/>
      <c r="C512" s="123"/>
      <c r="D512" s="134"/>
      <c r="E512" s="123"/>
      <c r="F512" s="123"/>
      <c r="G512" s="152" t="str">
        <f t="shared" si="42"/>
        <v/>
      </c>
      <c r="H512" s="123"/>
      <c r="I512" s="152" t="str">
        <f t="shared" si="43"/>
        <v/>
      </c>
      <c r="J512" s="123"/>
      <c r="K512" s="37" t="str">
        <f t="shared" si="44"/>
        <v/>
      </c>
      <c r="L512" s="123"/>
      <c r="M512" s="152" t="str">
        <f t="shared" si="45"/>
        <v/>
      </c>
      <c r="N512" s="123"/>
      <c r="O512" s="152" t="str">
        <f t="shared" si="46"/>
        <v/>
      </c>
      <c r="P512" s="107"/>
      <c r="Q512" s="37" t="str">
        <f t="shared" si="47"/>
        <v/>
      </c>
    </row>
    <row r="513" spans="1:17">
      <c r="A513" s="107" t="s">
        <v>1524</v>
      </c>
      <c r="B513" s="107"/>
      <c r="C513" s="123"/>
      <c r="D513" s="134"/>
      <c r="E513" s="123"/>
      <c r="F513" s="123"/>
      <c r="G513" s="152" t="str">
        <f t="shared" si="42"/>
        <v/>
      </c>
      <c r="H513" s="123"/>
      <c r="I513" s="152" t="str">
        <f t="shared" si="43"/>
        <v/>
      </c>
      <c r="J513" s="123"/>
      <c r="K513" s="37" t="str">
        <f t="shared" si="44"/>
        <v/>
      </c>
      <c r="L513" s="123"/>
      <c r="M513" s="152" t="str">
        <f t="shared" si="45"/>
        <v/>
      </c>
      <c r="N513" s="123"/>
      <c r="O513" s="152" t="str">
        <f t="shared" si="46"/>
        <v/>
      </c>
      <c r="P513" s="107"/>
      <c r="Q513" s="37" t="str">
        <f t="shared" si="47"/>
        <v/>
      </c>
    </row>
    <row r="514" spans="1:17">
      <c r="A514" s="107" t="s">
        <v>1525</v>
      </c>
      <c r="B514" s="107"/>
      <c r="C514" s="123"/>
      <c r="D514" s="134"/>
      <c r="E514" s="123"/>
      <c r="F514" s="123"/>
      <c r="G514" s="152" t="str">
        <f t="shared" si="42"/>
        <v/>
      </c>
      <c r="H514" s="123"/>
      <c r="I514" s="152" t="str">
        <f t="shared" si="43"/>
        <v/>
      </c>
      <c r="J514" s="123"/>
      <c r="K514" s="37" t="str">
        <f t="shared" si="44"/>
        <v/>
      </c>
      <c r="L514" s="123"/>
      <c r="M514" s="152" t="str">
        <f t="shared" si="45"/>
        <v/>
      </c>
      <c r="N514" s="123"/>
      <c r="O514" s="152" t="str">
        <f t="shared" si="46"/>
        <v/>
      </c>
      <c r="P514" s="107"/>
      <c r="Q514" s="37" t="str">
        <f t="shared" si="47"/>
        <v/>
      </c>
    </row>
    <row r="515" spans="1:17">
      <c r="A515" s="107" t="s">
        <v>1526</v>
      </c>
      <c r="B515" s="107"/>
      <c r="C515" s="123"/>
      <c r="D515" s="134"/>
      <c r="E515" s="123"/>
      <c r="F515" s="123"/>
      <c r="G515" s="152" t="str">
        <f t="shared" si="42"/>
        <v/>
      </c>
      <c r="H515" s="123"/>
      <c r="I515" s="152" t="str">
        <f t="shared" si="43"/>
        <v/>
      </c>
      <c r="J515" s="123"/>
      <c r="K515" s="37" t="str">
        <f t="shared" si="44"/>
        <v/>
      </c>
      <c r="L515" s="123"/>
      <c r="M515" s="152" t="str">
        <f t="shared" si="45"/>
        <v/>
      </c>
      <c r="N515" s="123"/>
      <c r="O515" s="152" t="str">
        <f t="shared" si="46"/>
        <v/>
      </c>
      <c r="P515" s="107"/>
      <c r="Q515" s="37" t="str">
        <f t="shared" si="47"/>
        <v/>
      </c>
    </row>
    <row r="516" spans="1:17">
      <c r="A516" s="107" t="s">
        <v>1527</v>
      </c>
      <c r="B516" s="107"/>
      <c r="C516" s="123"/>
      <c r="D516" s="134"/>
      <c r="E516" s="123"/>
      <c r="F516" s="123"/>
      <c r="G516" s="152" t="str">
        <f t="shared" si="42"/>
        <v/>
      </c>
      <c r="H516" s="123"/>
      <c r="I516" s="152" t="str">
        <f t="shared" si="43"/>
        <v/>
      </c>
      <c r="J516" s="123"/>
      <c r="K516" s="37" t="str">
        <f t="shared" si="44"/>
        <v/>
      </c>
      <c r="L516" s="123"/>
      <c r="M516" s="152" t="str">
        <f t="shared" si="45"/>
        <v/>
      </c>
      <c r="N516" s="123"/>
      <c r="O516" s="152" t="str">
        <f t="shared" si="46"/>
        <v/>
      </c>
      <c r="P516" s="107"/>
      <c r="Q516" s="37" t="str">
        <f t="shared" si="47"/>
        <v/>
      </c>
    </row>
    <row r="517" spans="1:17">
      <c r="A517" s="107" t="s">
        <v>1528</v>
      </c>
      <c r="B517" s="107"/>
      <c r="C517" s="123"/>
      <c r="D517" s="134"/>
      <c r="E517" s="123"/>
      <c r="F517" s="123"/>
      <c r="G517" s="152" t="str">
        <f t="shared" si="42"/>
        <v/>
      </c>
      <c r="H517" s="123"/>
      <c r="I517" s="152" t="str">
        <f t="shared" si="43"/>
        <v/>
      </c>
      <c r="J517" s="123"/>
      <c r="K517" s="37" t="str">
        <f t="shared" si="44"/>
        <v/>
      </c>
      <c r="L517" s="123"/>
      <c r="M517" s="152" t="str">
        <f t="shared" si="45"/>
        <v/>
      </c>
      <c r="N517" s="123"/>
      <c r="O517" s="152" t="str">
        <f t="shared" si="46"/>
        <v/>
      </c>
      <c r="P517" s="107"/>
      <c r="Q517" s="37" t="str">
        <f t="shared" si="47"/>
        <v/>
      </c>
    </row>
    <row r="518" spans="1:17">
      <c r="A518" s="107" t="s">
        <v>1529</v>
      </c>
      <c r="B518" s="107"/>
      <c r="C518" s="123"/>
      <c r="D518" s="134"/>
      <c r="E518" s="123"/>
      <c r="F518" s="123"/>
      <c r="G518" s="152" t="str">
        <f t="shared" ref="G518:G581" si="48">IF(E518="","",IFERROR(LEFT(E518, SEARCH("-", E518) - 1), E518))</f>
        <v/>
      </c>
      <c r="H518" s="123"/>
      <c r="I518" s="152" t="str">
        <f t="shared" ref="I518:I581" si="49">IF(LEN(E518)-LEN(SUBSTITUTE(E518,"-",""))=0, "", IF(LEN(E518)-LEN(SUBSTITUTE(E518,"-",""))=1, IFERROR(MID(E518, FIND("-",E518)+1, LEN(E518)), ""), IFERROR(MID(E518, FIND("-",E518)+1, FIND("-",E518,FIND("-",E518)+1)-FIND("-",E518)-1), "")))</f>
        <v/>
      </c>
      <c r="J518" s="123"/>
      <c r="K518" s="37"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123"/>
      <c r="M518" s="152"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123"/>
      <c r="O518" s="152" t="str">
        <f t="shared" ref="O518:O581" si="52">IF(LEN(E518)-LEN(SUBSTITUTE(E518,"-",""))&lt;=3,"",RIGHT(E518,LEN(E518)-FIND("@",SUBSTITUTE(E518,"-","@",LEN(E518)-LEN(SUBSTITUTE(E518,"-",""))))))</f>
        <v/>
      </c>
      <c r="P518" s="107"/>
      <c r="Q518" s="37" t="str">
        <f t="shared" si="47"/>
        <v/>
      </c>
    </row>
    <row r="519" spans="1:17">
      <c r="A519" s="107" t="s">
        <v>1530</v>
      </c>
      <c r="B519" s="107"/>
      <c r="C519" s="123"/>
      <c r="D519" s="134"/>
      <c r="E519" s="123"/>
      <c r="F519" s="123"/>
      <c r="G519" s="152" t="str">
        <f t="shared" si="48"/>
        <v/>
      </c>
      <c r="H519" s="123"/>
      <c r="I519" s="152" t="str">
        <f t="shared" si="49"/>
        <v/>
      </c>
      <c r="J519" s="123"/>
      <c r="K519" s="37" t="str">
        <f t="shared" si="50"/>
        <v/>
      </c>
      <c r="L519" s="123"/>
      <c r="M519" s="152" t="str">
        <f t="shared" si="51"/>
        <v/>
      </c>
      <c r="N519" s="123"/>
      <c r="O519" s="152" t="str">
        <f t="shared" si="52"/>
        <v/>
      </c>
      <c r="P519" s="107"/>
      <c r="Q519" s="37" t="str">
        <f t="shared" ref="Q519:Q582" si="53">IF(G519="","",(IF(I519="",1,IF(K519="",2,IF(M519="",3,IF(O519="",4,5))))))</f>
        <v/>
      </c>
    </row>
    <row r="520" spans="1:17">
      <c r="A520" s="107" t="s">
        <v>1531</v>
      </c>
      <c r="B520" s="107"/>
      <c r="C520" s="123"/>
      <c r="D520" s="134"/>
      <c r="E520" s="123"/>
      <c r="F520" s="123"/>
      <c r="G520" s="152" t="str">
        <f t="shared" si="48"/>
        <v/>
      </c>
      <c r="H520" s="123"/>
      <c r="I520" s="152" t="str">
        <f t="shared" si="49"/>
        <v/>
      </c>
      <c r="J520" s="123"/>
      <c r="K520" s="37" t="str">
        <f t="shared" si="50"/>
        <v/>
      </c>
      <c r="L520" s="123"/>
      <c r="M520" s="152" t="str">
        <f t="shared" si="51"/>
        <v/>
      </c>
      <c r="N520" s="123"/>
      <c r="O520" s="152" t="str">
        <f t="shared" si="52"/>
        <v/>
      </c>
      <c r="P520" s="107"/>
      <c r="Q520" s="37" t="str">
        <f t="shared" si="53"/>
        <v/>
      </c>
    </row>
    <row r="521" spans="1:17">
      <c r="A521" s="107" t="s">
        <v>1532</v>
      </c>
      <c r="B521" s="107"/>
      <c r="C521" s="123"/>
      <c r="D521" s="134"/>
      <c r="E521" s="123"/>
      <c r="F521" s="123"/>
      <c r="G521" s="152" t="str">
        <f t="shared" si="48"/>
        <v/>
      </c>
      <c r="H521" s="123"/>
      <c r="I521" s="152" t="str">
        <f t="shared" si="49"/>
        <v/>
      </c>
      <c r="J521" s="123"/>
      <c r="K521" s="37" t="str">
        <f t="shared" si="50"/>
        <v/>
      </c>
      <c r="L521" s="123"/>
      <c r="M521" s="152" t="str">
        <f t="shared" si="51"/>
        <v/>
      </c>
      <c r="N521" s="123"/>
      <c r="O521" s="152" t="str">
        <f t="shared" si="52"/>
        <v/>
      </c>
      <c r="P521" s="107"/>
      <c r="Q521" s="37" t="str">
        <f t="shared" si="53"/>
        <v/>
      </c>
    </row>
    <row r="522" spans="1:17">
      <c r="A522" s="107" t="s">
        <v>1533</v>
      </c>
      <c r="B522" s="107"/>
      <c r="C522" s="123"/>
      <c r="D522" s="134"/>
      <c r="E522" s="123"/>
      <c r="F522" s="123"/>
      <c r="G522" s="152" t="str">
        <f t="shared" si="48"/>
        <v/>
      </c>
      <c r="H522" s="123"/>
      <c r="I522" s="152" t="str">
        <f t="shared" si="49"/>
        <v/>
      </c>
      <c r="J522" s="123"/>
      <c r="K522" s="37" t="str">
        <f t="shared" si="50"/>
        <v/>
      </c>
      <c r="L522" s="123"/>
      <c r="M522" s="152" t="str">
        <f t="shared" si="51"/>
        <v/>
      </c>
      <c r="N522" s="123"/>
      <c r="O522" s="152" t="str">
        <f t="shared" si="52"/>
        <v/>
      </c>
      <c r="P522" s="107"/>
      <c r="Q522" s="37" t="str">
        <f t="shared" si="53"/>
        <v/>
      </c>
    </row>
    <row r="523" spans="1:17">
      <c r="A523" s="107" t="s">
        <v>1534</v>
      </c>
      <c r="B523" s="107"/>
      <c r="C523" s="123"/>
      <c r="D523" s="134"/>
      <c r="E523" s="123"/>
      <c r="F523" s="123"/>
      <c r="G523" s="152" t="str">
        <f t="shared" si="48"/>
        <v/>
      </c>
      <c r="H523" s="123"/>
      <c r="I523" s="152" t="str">
        <f t="shared" si="49"/>
        <v/>
      </c>
      <c r="J523" s="123"/>
      <c r="K523" s="37" t="str">
        <f t="shared" si="50"/>
        <v/>
      </c>
      <c r="L523" s="123"/>
      <c r="M523" s="152" t="str">
        <f t="shared" si="51"/>
        <v/>
      </c>
      <c r="N523" s="123"/>
      <c r="O523" s="152" t="str">
        <f t="shared" si="52"/>
        <v/>
      </c>
      <c r="P523" s="107"/>
      <c r="Q523" s="37" t="str">
        <f t="shared" si="53"/>
        <v/>
      </c>
    </row>
    <row r="524" spans="1:17">
      <c r="A524" s="107" t="s">
        <v>1535</v>
      </c>
      <c r="B524" s="107"/>
      <c r="C524" s="123"/>
      <c r="D524" s="134"/>
      <c r="E524" s="123"/>
      <c r="F524" s="123"/>
      <c r="G524" s="152" t="str">
        <f t="shared" si="48"/>
        <v/>
      </c>
      <c r="H524" s="123"/>
      <c r="I524" s="152" t="str">
        <f t="shared" si="49"/>
        <v/>
      </c>
      <c r="J524" s="123"/>
      <c r="K524" s="37" t="str">
        <f t="shared" si="50"/>
        <v/>
      </c>
      <c r="L524" s="123"/>
      <c r="M524" s="152" t="str">
        <f t="shared" si="51"/>
        <v/>
      </c>
      <c r="N524" s="123"/>
      <c r="O524" s="152" t="str">
        <f t="shared" si="52"/>
        <v/>
      </c>
      <c r="P524" s="107"/>
      <c r="Q524" s="37" t="str">
        <f t="shared" si="53"/>
        <v/>
      </c>
    </row>
    <row r="525" spans="1:17">
      <c r="A525" s="107" t="s">
        <v>1536</v>
      </c>
      <c r="B525" s="107"/>
      <c r="C525" s="123"/>
      <c r="D525" s="134"/>
      <c r="E525" s="123"/>
      <c r="F525" s="123"/>
      <c r="G525" s="152" t="str">
        <f t="shared" si="48"/>
        <v/>
      </c>
      <c r="H525" s="123"/>
      <c r="I525" s="152" t="str">
        <f t="shared" si="49"/>
        <v/>
      </c>
      <c r="J525" s="123"/>
      <c r="K525" s="37" t="str">
        <f t="shared" si="50"/>
        <v/>
      </c>
      <c r="L525" s="123"/>
      <c r="M525" s="152" t="str">
        <f t="shared" si="51"/>
        <v/>
      </c>
      <c r="N525" s="123"/>
      <c r="O525" s="152" t="str">
        <f t="shared" si="52"/>
        <v/>
      </c>
      <c r="P525" s="107"/>
      <c r="Q525" s="37" t="str">
        <f t="shared" si="53"/>
        <v/>
      </c>
    </row>
    <row r="526" spans="1:17">
      <c r="A526" s="107" t="s">
        <v>1537</v>
      </c>
      <c r="B526" s="107"/>
      <c r="C526" s="123"/>
      <c r="D526" s="134"/>
      <c r="E526" s="123"/>
      <c r="F526" s="123"/>
      <c r="G526" s="152" t="str">
        <f t="shared" si="48"/>
        <v/>
      </c>
      <c r="H526" s="123"/>
      <c r="I526" s="152" t="str">
        <f t="shared" si="49"/>
        <v/>
      </c>
      <c r="J526" s="123"/>
      <c r="K526" s="37" t="str">
        <f t="shared" si="50"/>
        <v/>
      </c>
      <c r="L526" s="123"/>
      <c r="M526" s="152" t="str">
        <f t="shared" si="51"/>
        <v/>
      </c>
      <c r="N526" s="123"/>
      <c r="O526" s="152" t="str">
        <f t="shared" si="52"/>
        <v/>
      </c>
      <c r="P526" s="107"/>
      <c r="Q526" s="37" t="str">
        <f t="shared" si="53"/>
        <v/>
      </c>
    </row>
    <row r="527" spans="1:17">
      <c r="A527" s="107" t="s">
        <v>1538</v>
      </c>
      <c r="B527" s="107"/>
      <c r="C527" s="123"/>
      <c r="D527" s="134"/>
      <c r="E527" s="123"/>
      <c r="F527" s="123"/>
      <c r="G527" s="152" t="str">
        <f t="shared" si="48"/>
        <v/>
      </c>
      <c r="H527" s="123"/>
      <c r="I527" s="152" t="str">
        <f t="shared" si="49"/>
        <v/>
      </c>
      <c r="J527" s="123"/>
      <c r="K527" s="37" t="str">
        <f t="shared" si="50"/>
        <v/>
      </c>
      <c r="L527" s="123"/>
      <c r="M527" s="152" t="str">
        <f t="shared" si="51"/>
        <v/>
      </c>
      <c r="N527" s="123"/>
      <c r="O527" s="152" t="str">
        <f t="shared" si="52"/>
        <v/>
      </c>
      <c r="P527" s="107"/>
      <c r="Q527" s="37" t="str">
        <f t="shared" si="53"/>
        <v/>
      </c>
    </row>
    <row r="528" spans="1:17">
      <c r="A528" s="107" t="s">
        <v>1539</v>
      </c>
      <c r="B528" s="107"/>
      <c r="C528" s="123"/>
      <c r="D528" s="134"/>
      <c r="E528" s="123"/>
      <c r="F528" s="123"/>
      <c r="G528" s="152" t="str">
        <f t="shared" si="48"/>
        <v/>
      </c>
      <c r="H528" s="123"/>
      <c r="I528" s="152" t="str">
        <f t="shared" si="49"/>
        <v/>
      </c>
      <c r="J528" s="123"/>
      <c r="K528" s="37" t="str">
        <f t="shared" si="50"/>
        <v/>
      </c>
      <c r="L528" s="123"/>
      <c r="M528" s="152" t="str">
        <f t="shared" si="51"/>
        <v/>
      </c>
      <c r="N528" s="123"/>
      <c r="O528" s="152" t="str">
        <f t="shared" si="52"/>
        <v/>
      </c>
      <c r="P528" s="107"/>
      <c r="Q528" s="37" t="str">
        <f t="shared" si="53"/>
        <v/>
      </c>
    </row>
    <row r="529" spans="1:17">
      <c r="A529" s="107" t="s">
        <v>1540</v>
      </c>
      <c r="B529" s="107"/>
      <c r="C529" s="123"/>
      <c r="D529" s="134"/>
      <c r="E529" s="123"/>
      <c r="F529" s="123"/>
      <c r="G529" s="152" t="str">
        <f t="shared" si="48"/>
        <v/>
      </c>
      <c r="H529" s="123"/>
      <c r="I529" s="152" t="str">
        <f t="shared" si="49"/>
        <v/>
      </c>
      <c r="J529" s="123"/>
      <c r="K529" s="37" t="str">
        <f t="shared" si="50"/>
        <v/>
      </c>
      <c r="L529" s="123"/>
      <c r="M529" s="152" t="str">
        <f t="shared" si="51"/>
        <v/>
      </c>
      <c r="N529" s="123"/>
      <c r="O529" s="152" t="str">
        <f t="shared" si="52"/>
        <v/>
      </c>
      <c r="P529" s="107"/>
      <c r="Q529" s="37" t="str">
        <f t="shared" si="53"/>
        <v/>
      </c>
    </row>
    <row r="530" spans="1:17">
      <c r="A530" s="107" t="s">
        <v>1541</v>
      </c>
      <c r="B530" s="107"/>
      <c r="C530" s="123"/>
      <c r="D530" s="134"/>
      <c r="E530" s="123"/>
      <c r="F530" s="123"/>
      <c r="G530" s="152" t="str">
        <f t="shared" si="48"/>
        <v/>
      </c>
      <c r="H530" s="123"/>
      <c r="I530" s="152" t="str">
        <f t="shared" si="49"/>
        <v/>
      </c>
      <c r="J530" s="123"/>
      <c r="K530" s="37" t="str">
        <f t="shared" si="50"/>
        <v/>
      </c>
      <c r="L530" s="123"/>
      <c r="M530" s="152" t="str">
        <f t="shared" si="51"/>
        <v/>
      </c>
      <c r="N530" s="123"/>
      <c r="O530" s="152" t="str">
        <f t="shared" si="52"/>
        <v/>
      </c>
      <c r="P530" s="107"/>
      <c r="Q530" s="37" t="str">
        <f t="shared" si="53"/>
        <v/>
      </c>
    </row>
    <row r="531" spans="1:17">
      <c r="A531" s="107" t="s">
        <v>1542</v>
      </c>
      <c r="B531" s="107"/>
      <c r="C531" s="123"/>
      <c r="D531" s="134"/>
      <c r="E531" s="123"/>
      <c r="F531" s="123"/>
      <c r="G531" s="152" t="str">
        <f t="shared" si="48"/>
        <v/>
      </c>
      <c r="H531" s="123"/>
      <c r="I531" s="152" t="str">
        <f t="shared" si="49"/>
        <v/>
      </c>
      <c r="J531" s="123"/>
      <c r="K531" s="37" t="str">
        <f t="shared" si="50"/>
        <v/>
      </c>
      <c r="L531" s="123"/>
      <c r="M531" s="152" t="str">
        <f t="shared" si="51"/>
        <v/>
      </c>
      <c r="N531" s="123"/>
      <c r="O531" s="152" t="str">
        <f t="shared" si="52"/>
        <v/>
      </c>
      <c r="P531" s="107"/>
      <c r="Q531" s="37" t="str">
        <f t="shared" si="53"/>
        <v/>
      </c>
    </row>
    <row r="532" spans="1:17">
      <c r="A532" s="107" t="s">
        <v>1543</v>
      </c>
      <c r="B532" s="107"/>
      <c r="C532" s="123"/>
      <c r="D532" s="134"/>
      <c r="E532" s="123"/>
      <c r="F532" s="123"/>
      <c r="G532" s="152" t="str">
        <f t="shared" si="48"/>
        <v/>
      </c>
      <c r="H532" s="123"/>
      <c r="I532" s="152" t="str">
        <f t="shared" si="49"/>
        <v/>
      </c>
      <c r="J532" s="123"/>
      <c r="K532" s="37" t="str">
        <f t="shared" si="50"/>
        <v/>
      </c>
      <c r="L532" s="123"/>
      <c r="M532" s="152" t="str">
        <f t="shared" si="51"/>
        <v/>
      </c>
      <c r="N532" s="123"/>
      <c r="O532" s="152" t="str">
        <f t="shared" si="52"/>
        <v/>
      </c>
      <c r="P532" s="107"/>
      <c r="Q532" s="37" t="str">
        <f t="shared" si="53"/>
        <v/>
      </c>
    </row>
    <row r="533" spans="1:17">
      <c r="A533" s="107" t="s">
        <v>1544</v>
      </c>
      <c r="B533" s="107"/>
      <c r="C533" s="123"/>
      <c r="D533" s="134"/>
      <c r="E533" s="123"/>
      <c r="F533" s="123"/>
      <c r="G533" s="152" t="str">
        <f t="shared" si="48"/>
        <v/>
      </c>
      <c r="H533" s="123"/>
      <c r="I533" s="152" t="str">
        <f t="shared" si="49"/>
        <v/>
      </c>
      <c r="J533" s="123"/>
      <c r="K533" s="37" t="str">
        <f t="shared" si="50"/>
        <v/>
      </c>
      <c r="L533" s="123"/>
      <c r="M533" s="152" t="str">
        <f t="shared" si="51"/>
        <v/>
      </c>
      <c r="N533" s="123"/>
      <c r="O533" s="152" t="str">
        <f t="shared" si="52"/>
        <v/>
      </c>
      <c r="P533" s="107"/>
      <c r="Q533" s="37" t="str">
        <f t="shared" si="53"/>
        <v/>
      </c>
    </row>
    <row r="534" spans="1:17">
      <c r="A534" s="107" t="s">
        <v>1545</v>
      </c>
      <c r="B534" s="107"/>
      <c r="C534" s="123"/>
      <c r="D534" s="134"/>
      <c r="E534" s="123"/>
      <c r="F534" s="123"/>
      <c r="G534" s="152" t="str">
        <f t="shared" si="48"/>
        <v/>
      </c>
      <c r="H534" s="123"/>
      <c r="I534" s="152" t="str">
        <f t="shared" si="49"/>
        <v/>
      </c>
      <c r="J534" s="123"/>
      <c r="K534" s="37" t="str">
        <f t="shared" si="50"/>
        <v/>
      </c>
      <c r="L534" s="123"/>
      <c r="M534" s="152" t="str">
        <f t="shared" si="51"/>
        <v/>
      </c>
      <c r="N534" s="123"/>
      <c r="O534" s="152" t="str">
        <f t="shared" si="52"/>
        <v/>
      </c>
      <c r="P534" s="107"/>
      <c r="Q534" s="37" t="str">
        <f t="shared" si="53"/>
        <v/>
      </c>
    </row>
    <row r="535" spans="1:17">
      <c r="A535" s="107" t="s">
        <v>1546</v>
      </c>
      <c r="B535" s="107"/>
      <c r="C535" s="123"/>
      <c r="D535" s="134"/>
      <c r="E535" s="123"/>
      <c r="F535" s="123"/>
      <c r="G535" s="152" t="str">
        <f t="shared" si="48"/>
        <v/>
      </c>
      <c r="H535" s="123"/>
      <c r="I535" s="152" t="str">
        <f t="shared" si="49"/>
        <v/>
      </c>
      <c r="J535" s="123"/>
      <c r="K535" s="37" t="str">
        <f t="shared" si="50"/>
        <v/>
      </c>
      <c r="L535" s="123"/>
      <c r="M535" s="152" t="str">
        <f t="shared" si="51"/>
        <v/>
      </c>
      <c r="N535" s="123"/>
      <c r="O535" s="152" t="str">
        <f t="shared" si="52"/>
        <v/>
      </c>
      <c r="P535" s="107"/>
      <c r="Q535" s="37" t="str">
        <f t="shared" si="53"/>
        <v/>
      </c>
    </row>
    <row r="536" spans="1:17">
      <c r="A536" s="107" t="s">
        <v>1547</v>
      </c>
      <c r="B536" s="107"/>
      <c r="C536" s="123"/>
      <c r="D536" s="134"/>
      <c r="E536" s="123"/>
      <c r="F536" s="123"/>
      <c r="G536" s="152" t="str">
        <f t="shared" si="48"/>
        <v/>
      </c>
      <c r="H536" s="123"/>
      <c r="I536" s="152" t="str">
        <f t="shared" si="49"/>
        <v/>
      </c>
      <c r="J536" s="123"/>
      <c r="K536" s="37" t="str">
        <f t="shared" si="50"/>
        <v/>
      </c>
      <c r="L536" s="123"/>
      <c r="M536" s="152" t="str">
        <f t="shared" si="51"/>
        <v/>
      </c>
      <c r="N536" s="123"/>
      <c r="O536" s="152" t="str">
        <f t="shared" si="52"/>
        <v/>
      </c>
      <c r="P536" s="107"/>
      <c r="Q536" s="37" t="str">
        <f t="shared" si="53"/>
        <v/>
      </c>
    </row>
    <row r="537" spans="1:17">
      <c r="A537" s="107" t="s">
        <v>1548</v>
      </c>
      <c r="B537" s="107"/>
      <c r="C537" s="123"/>
      <c r="D537" s="134"/>
      <c r="E537" s="123"/>
      <c r="F537" s="123"/>
      <c r="G537" s="152" t="str">
        <f t="shared" si="48"/>
        <v/>
      </c>
      <c r="H537" s="123"/>
      <c r="I537" s="152" t="str">
        <f t="shared" si="49"/>
        <v/>
      </c>
      <c r="J537" s="123"/>
      <c r="K537" s="37" t="str">
        <f t="shared" si="50"/>
        <v/>
      </c>
      <c r="L537" s="123"/>
      <c r="M537" s="152" t="str">
        <f t="shared" si="51"/>
        <v/>
      </c>
      <c r="N537" s="123"/>
      <c r="O537" s="152" t="str">
        <f t="shared" si="52"/>
        <v/>
      </c>
      <c r="P537" s="107"/>
      <c r="Q537" s="37" t="str">
        <f t="shared" si="53"/>
        <v/>
      </c>
    </row>
    <row r="538" spans="1:17">
      <c r="A538" s="107" t="s">
        <v>1549</v>
      </c>
      <c r="B538" s="107"/>
      <c r="C538" s="123"/>
      <c r="D538" s="134"/>
      <c r="E538" s="123"/>
      <c r="F538" s="123"/>
      <c r="G538" s="152" t="str">
        <f t="shared" si="48"/>
        <v/>
      </c>
      <c r="H538" s="123"/>
      <c r="I538" s="152" t="str">
        <f t="shared" si="49"/>
        <v/>
      </c>
      <c r="J538" s="123"/>
      <c r="K538" s="37" t="str">
        <f t="shared" si="50"/>
        <v/>
      </c>
      <c r="L538" s="123"/>
      <c r="M538" s="152" t="str">
        <f t="shared" si="51"/>
        <v/>
      </c>
      <c r="N538" s="123"/>
      <c r="O538" s="152" t="str">
        <f t="shared" si="52"/>
        <v/>
      </c>
      <c r="P538" s="107"/>
      <c r="Q538" s="37" t="str">
        <f t="shared" si="53"/>
        <v/>
      </c>
    </row>
    <row r="539" spans="1:17">
      <c r="A539" s="107" t="s">
        <v>1550</v>
      </c>
      <c r="B539" s="107"/>
      <c r="C539" s="123"/>
      <c r="D539" s="134"/>
      <c r="E539" s="123"/>
      <c r="F539" s="123"/>
      <c r="G539" s="152" t="str">
        <f t="shared" si="48"/>
        <v/>
      </c>
      <c r="H539" s="123"/>
      <c r="I539" s="152" t="str">
        <f t="shared" si="49"/>
        <v/>
      </c>
      <c r="J539" s="123"/>
      <c r="K539" s="37" t="str">
        <f t="shared" si="50"/>
        <v/>
      </c>
      <c r="L539" s="123"/>
      <c r="M539" s="152" t="str">
        <f t="shared" si="51"/>
        <v/>
      </c>
      <c r="N539" s="123"/>
      <c r="O539" s="152" t="str">
        <f t="shared" si="52"/>
        <v/>
      </c>
      <c r="P539" s="107"/>
      <c r="Q539" s="37" t="str">
        <f t="shared" si="53"/>
        <v/>
      </c>
    </row>
    <row r="540" spans="1:17">
      <c r="A540" s="107" t="s">
        <v>1551</v>
      </c>
      <c r="B540" s="107"/>
      <c r="C540" s="123"/>
      <c r="D540" s="134"/>
      <c r="E540" s="123"/>
      <c r="F540" s="123"/>
      <c r="G540" s="152" t="str">
        <f t="shared" si="48"/>
        <v/>
      </c>
      <c r="H540" s="123"/>
      <c r="I540" s="152" t="str">
        <f t="shared" si="49"/>
        <v/>
      </c>
      <c r="J540" s="123"/>
      <c r="K540" s="37" t="str">
        <f t="shared" si="50"/>
        <v/>
      </c>
      <c r="L540" s="123"/>
      <c r="M540" s="152" t="str">
        <f t="shared" si="51"/>
        <v/>
      </c>
      <c r="N540" s="123"/>
      <c r="O540" s="152" t="str">
        <f t="shared" si="52"/>
        <v/>
      </c>
      <c r="P540" s="107"/>
      <c r="Q540" s="37" t="str">
        <f t="shared" si="53"/>
        <v/>
      </c>
    </row>
    <row r="541" spans="1:17">
      <c r="A541" s="107" t="s">
        <v>1552</v>
      </c>
      <c r="B541" s="107"/>
      <c r="C541" s="123"/>
      <c r="D541" s="134"/>
      <c r="E541" s="123"/>
      <c r="F541" s="123"/>
      <c r="G541" s="152" t="str">
        <f t="shared" si="48"/>
        <v/>
      </c>
      <c r="H541" s="123"/>
      <c r="I541" s="152" t="str">
        <f t="shared" si="49"/>
        <v/>
      </c>
      <c r="J541" s="123"/>
      <c r="K541" s="37" t="str">
        <f t="shared" si="50"/>
        <v/>
      </c>
      <c r="L541" s="123"/>
      <c r="M541" s="152" t="str">
        <f t="shared" si="51"/>
        <v/>
      </c>
      <c r="N541" s="123"/>
      <c r="O541" s="152" t="str">
        <f t="shared" si="52"/>
        <v/>
      </c>
      <c r="P541" s="107"/>
      <c r="Q541" s="37" t="str">
        <f t="shared" si="53"/>
        <v/>
      </c>
    </row>
    <row r="542" spans="1:17">
      <c r="A542" s="107" t="s">
        <v>1553</v>
      </c>
      <c r="B542" s="107"/>
      <c r="C542" s="123"/>
      <c r="D542" s="134"/>
      <c r="E542" s="123"/>
      <c r="F542" s="123"/>
      <c r="G542" s="152" t="str">
        <f t="shared" si="48"/>
        <v/>
      </c>
      <c r="H542" s="123"/>
      <c r="I542" s="152" t="str">
        <f t="shared" si="49"/>
        <v/>
      </c>
      <c r="J542" s="123"/>
      <c r="K542" s="37" t="str">
        <f t="shared" si="50"/>
        <v/>
      </c>
      <c r="L542" s="123"/>
      <c r="M542" s="152" t="str">
        <f t="shared" si="51"/>
        <v/>
      </c>
      <c r="N542" s="123"/>
      <c r="O542" s="152" t="str">
        <f t="shared" si="52"/>
        <v/>
      </c>
      <c r="P542" s="107"/>
      <c r="Q542" s="37" t="str">
        <f t="shared" si="53"/>
        <v/>
      </c>
    </row>
    <row r="543" spans="1:17">
      <c r="A543" s="107" t="s">
        <v>1554</v>
      </c>
      <c r="B543" s="107"/>
      <c r="C543" s="123"/>
      <c r="D543" s="134"/>
      <c r="E543" s="123"/>
      <c r="F543" s="123"/>
      <c r="G543" s="152" t="str">
        <f t="shared" si="48"/>
        <v/>
      </c>
      <c r="H543" s="123"/>
      <c r="I543" s="152" t="str">
        <f t="shared" si="49"/>
        <v/>
      </c>
      <c r="J543" s="123"/>
      <c r="K543" s="37" t="str">
        <f t="shared" si="50"/>
        <v/>
      </c>
      <c r="L543" s="123"/>
      <c r="M543" s="152" t="str">
        <f t="shared" si="51"/>
        <v/>
      </c>
      <c r="N543" s="123"/>
      <c r="O543" s="152" t="str">
        <f t="shared" si="52"/>
        <v/>
      </c>
      <c r="P543" s="107"/>
      <c r="Q543" s="37" t="str">
        <f t="shared" si="53"/>
        <v/>
      </c>
    </row>
    <row r="544" spans="1:17">
      <c r="A544" s="107" t="s">
        <v>1555</v>
      </c>
      <c r="B544" s="107"/>
      <c r="C544" s="123"/>
      <c r="D544" s="134"/>
      <c r="E544" s="123"/>
      <c r="F544" s="123"/>
      <c r="G544" s="152" t="str">
        <f t="shared" si="48"/>
        <v/>
      </c>
      <c r="H544" s="123"/>
      <c r="I544" s="152" t="str">
        <f t="shared" si="49"/>
        <v/>
      </c>
      <c r="J544" s="123"/>
      <c r="K544" s="37" t="str">
        <f t="shared" si="50"/>
        <v/>
      </c>
      <c r="L544" s="123"/>
      <c r="M544" s="152" t="str">
        <f t="shared" si="51"/>
        <v/>
      </c>
      <c r="N544" s="123"/>
      <c r="O544" s="152" t="str">
        <f t="shared" si="52"/>
        <v/>
      </c>
      <c r="P544" s="107"/>
      <c r="Q544" s="37" t="str">
        <f t="shared" si="53"/>
        <v/>
      </c>
    </row>
    <row r="545" spans="1:17">
      <c r="A545" s="107" t="s">
        <v>1556</v>
      </c>
      <c r="B545" s="107"/>
      <c r="C545" s="123"/>
      <c r="D545" s="134"/>
      <c r="E545" s="123"/>
      <c r="F545" s="123"/>
      <c r="G545" s="152" t="str">
        <f t="shared" si="48"/>
        <v/>
      </c>
      <c r="H545" s="123"/>
      <c r="I545" s="152" t="str">
        <f t="shared" si="49"/>
        <v/>
      </c>
      <c r="J545" s="123"/>
      <c r="K545" s="37" t="str">
        <f t="shared" si="50"/>
        <v/>
      </c>
      <c r="L545" s="123"/>
      <c r="M545" s="152" t="str">
        <f t="shared" si="51"/>
        <v/>
      </c>
      <c r="N545" s="123"/>
      <c r="O545" s="152" t="str">
        <f t="shared" si="52"/>
        <v/>
      </c>
      <c r="P545" s="107"/>
      <c r="Q545" s="37" t="str">
        <f t="shared" si="53"/>
        <v/>
      </c>
    </row>
    <row r="546" spans="1:17">
      <c r="A546" s="107" t="s">
        <v>1557</v>
      </c>
      <c r="B546" s="107"/>
      <c r="C546" s="123"/>
      <c r="D546" s="134"/>
      <c r="E546" s="123"/>
      <c r="F546" s="123"/>
      <c r="G546" s="152" t="str">
        <f t="shared" si="48"/>
        <v/>
      </c>
      <c r="H546" s="123"/>
      <c r="I546" s="152" t="str">
        <f t="shared" si="49"/>
        <v/>
      </c>
      <c r="J546" s="123"/>
      <c r="K546" s="37" t="str">
        <f t="shared" si="50"/>
        <v/>
      </c>
      <c r="L546" s="123"/>
      <c r="M546" s="152" t="str">
        <f t="shared" si="51"/>
        <v/>
      </c>
      <c r="N546" s="123"/>
      <c r="O546" s="152" t="str">
        <f t="shared" si="52"/>
        <v/>
      </c>
      <c r="P546" s="107"/>
      <c r="Q546" s="37" t="str">
        <f t="shared" si="53"/>
        <v/>
      </c>
    </row>
    <row r="547" spans="1:17">
      <c r="A547" s="107" t="s">
        <v>1558</v>
      </c>
      <c r="B547" s="107"/>
      <c r="C547" s="123"/>
      <c r="D547" s="134"/>
      <c r="E547" s="123"/>
      <c r="F547" s="123"/>
      <c r="G547" s="152" t="str">
        <f t="shared" si="48"/>
        <v/>
      </c>
      <c r="H547" s="123"/>
      <c r="I547" s="152" t="str">
        <f t="shared" si="49"/>
        <v/>
      </c>
      <c r="J547" s="123"/>
      <c r="K547" s="37" t="str">
        <f t="shared" si="50"/>
        <v/>
      </c>
      <c r="L547" s="123"/>
      <c r="M547" s="152" t="str">
        <f t="shared" si="51"/>
        <v/>
      </c>
      <c r="N547" s="123"/>
      <c r="O547" s="152" t="str">
        <f t="shared" si="52"/>
        <v/>
      </c>
      <c r="P547" s="107"/>
      <c r="Q547" s="37" t="str">
        <f t="shared" si="53"/>
        <v/>
      </c>
    </row>
    <row r="548" spans="1:17">
      <c r="A548" s="107" t="s">
        <v>1559</v>
      </c>
      <c r="B548" s="107"/>
      <c r="C548" s="123"/>
      <c r="D548" s="134"/>
      <c r="E548" s="123"/>
      <c r="F548" s="123"/>
      <c r="G548" s="152" t="str">
        <f t="shared" si="48"/>
        <v/>
      </c>
      <c r="H548" s="123"/>
      <c r="I548" s="152" t="str">
        <f t="shared" si="49"/>
        <v/>
      </c>
      <c r="J548" s="123"/>
      <c r="K548" s="37" t="str">
        <f t="shared" si="50"/>
        <v/>
      </c>
      <c r="L548" s="123"/>
      <c r="M548" s="152" t="str">
        <f t="shared" si="51"/>
        <v/>
      </c>
      <c r="N548" s="123"/>
      <c r="O548" s="152" t="str">
        <f t="shared" si="52"/>
        <v/>
      </c>
      <c r="P548" s="107"/>
      <c r="Q548" s="37" t="str">
        <f t="shared" si="53"/>
        <v/>
      </c>
    </row>
    <row r="549" spans="1:17">
      <c r="A549" s="107" t="s">
        <v>1560</v>
      </c>
      <c r="B549" s="107"/>
      <c r="C549" s="123"/>
      <c r="D549" s="134"/>
      <c r="E549" s="123"/>
      <c r="F549" s="123"/>
      <c r="G549" s="152" t="str">
        <f t="shared" si="48"/>
        <v/>
      </c>
      <c r="H549" s="123"/>
      <c r="I549" s="152" t="str">
        <f t="shared" si="49"/>
        <v/>
      </c>
      <c r="J549" s="123"/>
      <c r="K549" s="37" t="str">
        <f t="shared" si="50"/>
        <v/>
      </c>
      <c r="L549" s="123"/>
      <c r="M549" s="152" t="str">
        <f t="shared" si="51"/>
        <v/>
      </c>
      <c r="N549" s="123"/>
      <c r="O549" s="152" t="str">
        <f t="shared" si="52"/>
        <v/>
      </c>
      <c r="P549" s="107"/>
      <c r="Q549" s="37" t="str">
        <f t="shared" si="53"/>
        <v/>
      </c>
    </row>
    <row r="550" spans="1:17">
      <c r="A550" s="107" t="s">
        <v>1561</v>
      </c>
      <c r="B550" s="107"/>
      <c r="C550" s="123"/>
      <c r="D550" s="134"/>
      <c r="E550" s="123"/>
      <c r="F550" s="123"/>
      <c r="G550" s="152" t="str">
        <f t="shared" si="48"/>
        <v/>
      </c>
      <c r="H550" s="123"/>
      <c r="I550" s="152" t="str">
        <f t="shared" si="49"/>
        <v/>
      </c>
      <c r="J550" s="123"/>
      <c r="K550" s="37" t="str">
        <f t="shared" si="50"/>
        <v/>
      </c>
      <c r="L550" s="123"/>
      <c r="M550" s="152" t="str">
        <f t="shared" si="51"/>
        <v/>
      </c>
      <c r="N550" s="123"/>
      <c r="O550" s="152" t="str">
        <f t="shared" si="52"/>
        <v/>
      </c>
      <c r="P550" s="107"/>
      <c r="Q550" s="37" t="str">
        <f t="shared" si="53"/>
        <v/>
      </c>
    </row>
    <row r="551" spans="1:17">
      <c r="A551" s="107" t="s">
        <v>1562</v>
      </c>
      <c r="B551" s="107"/>
      <c r="C551" s="123"/>
      <c r="D551" s="134"/>
      <c r="E551" s="123"/>
      <c r="F551" s="123"/>
      <c r="G551" s="152" t="str">
        <f t="shared" si="48"/>
        <v/>
      </c>
      <c r="H551" s="123"/>
      <c r="I551" s="152" t="str">
        <f t="shared" si="49"/>
        <v/>
      </c>
      <c r="J551" s="123"/>
      <c r="K551" s="37" t="str">
        <f t="shared" si="50"/>
        <v/>
      </c>
      <c r="L551" s="123"/>
      <c r="M551" s="152" t="str">
        <f t="shared" si="51"/>
        <v/>
      </c>
      <c r="N551" s="123"/>
      <c r="O551" s="152" t="str">
        <f t="shared" si="52"/>
        <v/>
      </c>
      <c r="P551" s="107"/>
      <c r="Q551" s="37" t="str">
        <f t="shared" si="53"/>
        <v/>
      </c>
    </row>
    <row r="552" spans="1:17">
      <c r="A552" s="107" t="s">
        <v>1563</v>
      </c>
      <c r="B552" s="107"/>
      <c r="C552" s="123"/>
      <c r="D552" s="134"/>
      <c r="E552" s="123"/>
      <c r="F552" s="123"/>
      <c r="G552" s="152" t="str">
        <f t="shared" si="48"/>
        <v/>
      </c>
      <c r="H552" s="123"/>
      <c r="I552" s="152" t="str">
        <f t="shared" si="49"/>
        <v/>
      </c>
      <c r="J552" s="123"/>
      <c r="K552" s="37" t="str">
        <f t="shared" si="50"/>
        <v/>
      </c>
      <c r="L552" s="123"/>
      <c r="M552" s="152" t="str">
        <f t="shared" si="51"/>
        <v/>
      </c>
      <c r="N552" s="123"/>
      <c r="O552" s="152" t="str">
        <f t="shared" si="52"/>
        <v/>
      </c>
      <c r="P552" s="107"/>
      <c r="Q552" s="37" t="str">
        <f t="shared" si="53"/>
        <v/>
      </c>
    </row>
    <row r="553" spans="1:17">
      <c r="A553" s="107" t="s">
        <v>1564</v>
      </c>
      <c r="B553" s="107"/>
      <c r="C553" s="123"/>
      <c r="D553" s="134"/>
      <c r="E553" s="123"/>
      <c r="F553" s="123"/>
      <c r="G553" s="152" t="str">
        <f t="shared" si="48"/>
        <v/>
      </c>
      <c r="H553" s="123"/>
      <c r="I553" s="152" t="str">
        <f t="shared" si="49"/>
        <v/>
      </c>
      <c r="J553" s="123"/>
      <c r="K553" s="37" t="str">
        <f t="shared" si="50"/>
        <v/>
      </c>
      <c r="L553" s="123"/>
      <c r="M553" s="152" t="str">
        <f t="shared" si="51"/>
        <v/>
      </c>
      <c r="N553" s="123"/>
      <c r="O553" s="152" t="str">
        <f t="shared" si="52"/>
        <v/>
      </c>
      <c r="P553" s="107"/>
      <c r="Q553" s="37" t="str">
        <f t="shared" si="53"/>
        <v/>
      </c>
    </row>
    <row r="554" spans="1:17">
      <c r="A554" s="107" t="s">
        <v>1565</v>
      </c>
      <c r="B554" s="107"/>
      <c r="C554" s="123"/>
      <c r="D554" s="134"/>
      <c r="E554" s="123"/>
      <c r="F554" s="123"/>
      <c r="G554" s="152" t="str">
        <f t="shared" si="48"/>
        <v/>
      </c>
      <c r="H554" s="123"/>
      <c r="I554" s="152" t="str">
        <f t="shared" si="49"/>
        <v/>
      </c>
      <c r="J554" s="123"/>
      <c r="K554" s="37" t="str">
        <f t="shared" si="50"/>
        <v/>
      </c>
      <c r="L554" s="123"/>
      <c r="M554" s="152" t="str">
        <f t="shared" si="51"/>
        <v/>
      </c>
      <c r="N554" s="123"/>
      <c r="O554" s="152" t="str">
        <f t="shared" si="52"/>
        <v/>
      </c>
      <c r="P554" s="107"/>
      <c r="Q554" s="37" t="str">
        <f t="shared" si="53"/>
        <v/>
      </c>
    </row>
    <row r="555" spans="1:17">
      <c r="A555" s="107" t="s">
        <v>1566</v>
      </c>
      <c r="B555" s="107"/>
      <c r="C555" s="123"/>
      <c r="D555" s="134"/>
      <c r="E555" s="123"/>
      <c r="F555" s="123"/>
      <c r="G555" s="152" t="str">
        <f t="shared" si="48"/>
        <v/>
      </c>
      <c r="H555" s="123"/>
      <c r="I555" s="152" t="str">
        <f t="shared" si="49"/>
        <v/>
      </c>
      <c r="J555" s="123"/>
      <c r="K555" s="37" t="str">
        <f t="shared" si="50"/>
        <v/>
      </c>
      <c r="L555" s="123"/>
      <c r="M555" s="152" t="str">
        <f t="shared" si="51"/>
        <v/>
      </c>
      <c r="N555" s="123"/>
      <c r="O555" s="152" t="str">
        <f t="shared" si="52"/>
        <v/>
      </c>
      <c r="P555" s="107"/>
      <c r="Q555" s="37" t="str">
        <f t="shared" si="53"/>
        <v/>
      </c>
    </row>
    <row r="556" spans="1:17">
      <c r="A556" s="107" t="s">
        <v>1567</v>
      </c>
      <c r="B556" s="107"/>
      <c r="C556" s="123"/>
      <c r="D556" s="134"/>
      <c r="E556" s="123"/>
      <c r="F556" s="123"/>
      <c r="G556" s="152" t="str">
        <f t="shared" si="48"/>
        <v/>
      </c>
      <c r="H556" s="123"/>
      <c r="I556" s="152" t="str">
        <f t="shared" si="49"/>
        <v/>
      </c>
      <c r="J556" s="123"/>
      <c r="K556" s="37" t="str">
        <f t="shared" si="50"/>
        <v/>
      </c>
      <c r="L556" s="123"/>
      <c r="M556" s="152" t="str">
        <f t="shared" si="51"/>
        <v/>
      </c>
      <c r="N556" s="123"/>
      <c r="O556" s="152" t="str">
        <f t="shared" si="52"/>
        <v/>
      </c>
      <c r="P556" s="107"/>
      <c r="Q556" s="37" t="str">
        <f t="shared" si="53"/>
        <v/>
      </c>
    </row>
    <row r="557" spans="1:17">
      <c r="A557" s="107" t="s">
        <v>1568</v>
      </c>
      <c r="B557" s="107"/>
      <c r="C557" s="123"/>
      <c r="D557" s="134"/>
      <c r="E557" s="123"/>
      <c r="F557" s="123"/>
      <c r="G557" s="152" t="str">
        <f t="shared" si="48"/>
        <v/>
      </c>
      <c r="H557" s="123"/>
      <c r="I557" s="152" t="str">
        <f t="shared" si="49"/>
        <v/>
      </c>
      <c r="J557" s="123"/>
      <c r="K557" s="37" t="str">
        <f t="shared" si="50"/>
        <v/>
      </c>
      <c r="L557" s="123"/>
      <c r="M557" s="152" t="str">
        <f t="shared" si="51"/>
        <v/>
      </c>
      <c r="N557" s="123"/>
      <c r="O557" s="152" t="str">
        <f t="shared" si="52"/>
        <v/>
      </c>
      <c r="P557" s="107"/>
      <c r="Q557" s="37" t="str">
        <f t="shared" si="53"/>
        <v/>
      </c>
    </row>
    <row r="558" spans="1:17">
      <c r="A558" s="107" t="s">
        <v>1569</v>
      </c>
      <c r="B558" s="107"/>
      <c r="C558" s="123"/>
      <c r="D558" s="134"/>
      <c r="E558" s="123"/>
      <c r="F558" s="123"/>
      <c r="G558" s="152" t="str">
        <f t="shared" si="48"/>
        <v/>
      </c>
      <c r="H558" s="123"/>
      <c r="I558" s="152" t="str">
        <f t="shared" si="49"/>
        <v/>
      </c>
      <c r="J558" s="123"/>
      <c r="K558" s="37" t="str">
        <f t="shared" si="50"/>
        <v/>
      </c>
      <c r="L558" s="123"/>
      <c r="M558" s="152" t="str">
        <f t="shared" si="51"/>
        <v/>
      </c>
      <c r="N558" s="123"/>
      <c r="O558" s="152" t="str">
        <f t="shared" si="52"/>
        <v/>
      </c>
      <c r="P558" s="107"/>
      <c r="Q558" s="37" t="str">
        <f t="shared" si="53"/>
        <v/>
      </c>
    </row>
    <row r="559" spans="1:17">
      <c r="A559" s="107" t="s">
        <v>1570</v>
      </c>
      <c r="B559" s="107"/>
      <c r="C559" s="123"/>
      <c r="D559" s="134"/>
      <c r="E559" s="123"/>
      <c r="F559" s="123"/>
      <c r="G559" s="152" t="str">
        <f t="shared" si="48"/>
        <v/>
      </c>
      <c r="H559" s="123"/>
      <c r="I559" s="152" t="str">
        <f t="shared" si="49"/>
        <v/>
      </c>
      <c r="J559" s="123"/>
      <c r="K559" s="37" t="str">
        <f t="shared" si="50"/>
        <v/>
      </c>
      <c r="L559" s="123"/>
      <c r="M559" s="152" t="str">
        <f t="shared" si="51"/>
        <v/>
      </c>
      <c r="N559" s="123"/>
      <c r="O559" s="152" t="str">
        <f t="shared" si="52"/>
        <v/>
      </c>
      <c r="P559" s="107"/>
      <c r="Q559" s="37" t="str">
        <f t="shared" si="53"/>
        <v/>
      </c>
    </row>
    <row r="560" spans="1:17">
      <c r="A560" s="107" t="s">
        <v>1571</v>
      </c>
      <c r="B560" s="107"/>
      <c r="C560" s="123"/>
      <c r="D560" s="134"/>
      <c r="E560" s="123"/>
      <c r="F560" s="123"/>
      <c r="G560" s="152" t="str">
        <f t="shared" si="48"/>
        <v/>
      </c>
      <c r="H560" s="123"/>
      <c r="I560" s="152" t="str">
        <f t="shared" si="49"/>
        <v/>
      </c>
      <c r="J560" s="123"/>
      <c r="K560" s="37" t="str">
        <f t="shared" si="50"/>
        <v/>
      </c>
      <c r="L560" s="123"/>
      <c r="M560" s="152" t="str">
        <f t="shared" si="51"/>
        <v/>
      </c>
      <c r="N560" s="123"/>
      <c r="O560" s="152" t="str">
        <f t="shared" si="52"/>
        <v/>
      </c>
      <c r="P560" s="107"/>
      <c r="Q560" s="37" t="str">
        <f t="shared" si="53"/>
        <v/>
      </c>
    </row>
    <row r="561" spans="1:17">
      <c r="A561" s="107" t="s">
        <v>1572</v>
      </c>
      <c r="B561" s="107"/>
      <c r="C561" s="123"/>
      <c r="D561" s="134"/>
      <c r="E561" s="123"/>
      <c r="F561" s="123"/>
      <c r="G561" s="152" t="str">
        <f t="shared" si="48"/>
        <v/>
      </c>
      <c r="H561" s="123"/>
      <c r="I561" s="152" t="str">
        <f t="shared" si="49"/>
        <v/>
      </c>
      <c r="J561" s="123"/>
      <c r="K561" s="37" t="str">
        <f t="shared" si="50"/>
        <v/>
      </c>
      <c r="L561" s="123"/>
      <c r="M561" s="152" t="str">
        <f t="shared" si="51"/>
        <v/>
      </c>
      <c r="N561" s="123"/>
      <c r="O561" s="152" t="str">
        <f t="shared" si="52"/>
        <v/>
      </c>
      <c r="P561" s="107"/>
      <c r="Q561" s="37" t="str">
        <f t="shared" si="53"/>
        <v/>
      </c>
    </row>
    <row r="562" spans="1:17">
      <c r="A562" s="107" t="s">
        <v>1573</v>
      </c>
      <c r="B562" s="107"/>
      <c r="C562" s="123"/>
      <c r="D562" s="134"/>
      <c r="E562" s="123"/>
      <c r="F562" s="123"/>
      <c r="G562" s="152" t="str">
        <f t="shared" si="48"/>
        <v/>
      </c>
      <c r="H562" s="123"/>
      <c r="I562" s="152" t="str">
        <f t="shared" si="49"/>
        <v/>
      </c>
      <c r="J562" s="123"/>
      <c r="K562" s="37" t="str">
        <f t="shared" si="50"/>
        <v/>
      </c>
      <c r="L562" s="123"/>
      <c r="M562" s="152" t="str">
        <f t="shared" si="51"/>
        <v/>
      </c>
      <c r="N562" s="123"/>
      <c r="O562" s="152" t="str">
        <f t="shared" si="52"/>
        <v/>
      </c>
      <c r="P562" s="107"/>
      <c r="Q562" s="37" t="str">
        <f t="shared" si="53"/>
        <v/>
      </c>
    </row>
    <row r="563" spans="1:17">
      <c r="A563" s="107" t="s">
        <v>1574</v>
      </c>
      <c r="B563" s="107"/>
      <c r="C563" s="123"/>
      <c r="D563" s="134"/>
      <c r="E563" s="123"/>
      <c r="F563" s="123"/>
      <c r="G563" s="152" t="str">
        <f t="shared" si="48"/>
        <v/>
      </c>
      <c r="H563" s="123"/>
      <c r="I563" s="152" t="str">
        <f t="shared" si="49"/>
        <v/>
      </c>
      <c r="J563" s="123"/>
      <c r="K563" s="37" t="str">
        <f t="shared" si="50"/>
        <v/>
      </c>
      <c r="L563" s="123"/>
      <c r="M563" s="152" t="str">
        <f t="shared" si="51"/>
        <v/>
      </c>
      <c r="N563" s="123"/>
      <c r="O563" s="152" t="str">
        <f t="shared" si="52"/>
        <v/>
      </c>
      <c r="P563" s="107"/>
      <c r="Q563" s="37" t="str">
        <f t="shared" si="53"/>
        <v/>
      </c>
    </row>
    <row r="564" spans="1:17">
      <c r="A564" s="107" t="s">
        <v>1575</v>
      </c>
      <c r="B564" s="107"/>
      <c r="C564" s="123"/>
      <c r="D564" s="134"/>
      <c r="E564" s="123"/>
      <c r="F564" s="123"/>
      <c r="G564" s="152" t="str">
        <f t="shared" si="48"/>
        <v/>
      </c>
      <c r="H564" s="123"/>
      <c r="I564" s="152" t="str">
        <f t="shared" si="49"/>
        <v/>
      </c>
      <c r="J564" s="123"/>
      <c r="K564" s="37" t="str">
        <f t="shared" si="50"/>
        <v/>
      </c>
      <c r="L564" s="123"/>
      <c r="M564" s="152" t="str">
        <f t="shared" si="51"/>
        <v/>
      </c>
      <c r="N564" s="123"/>
      <c r="O564" s="152" t="str">
        <f t="shared" si="52"/>
        <v/>
      </c>
      <c r="P564" s="107"/>
      <c r="Q564" s="37" t="str">
        <f t="shared" si="53"/>
        <v/>
      </c>
    </row>
    <row r="565" spans="1:17">
      <c r="A565" s="107" t="s">
        <v>1576</v>
      </c>
      <c r="B565" s="107"/>
      <c r="C565" s="123"/>
      <c r="D565" s="134"/>
      <c r="E565" s="123"/>
      <c r="F565" s="123"/>
      <c r="G565" s="152" t="str">
        <f t="shared" si="48"/>
        <v/>
      </c>
      <c r="H565" s="123"/>
      <c r="I565" s="152" t="str">
        <f t="shared" si="49"/>
        <v/>
      </c>
      <c r="J565" s="123"/>
      <c r="K565" s="37" t="str">
        <f t="shared" si="50"/>
        <v/>
      </c>
      <c r="L565" s="123"/>
      <c r="M565" s="152" t="str">
        <f t="shared" si="51"/>
        <v/>
      </c>
      <c r="N565" s="123"/>
      <c r="O565" s="152" t="str">
        <f t="shared" si="52"/>
        <v/>
      </c>
      <c r="P565" s="107"/>
      <c r="Q565" s="37" t="str">
        <f t="shared" si="53"/>
        <v/>
      </c>
    </row>
    <row r="566" spans="1:17">
      <c r="A566" s="107" t="s">
        <v>1577</v>
      </c>
      <c r="B566" s="107"/>
      <c r="C566" s="123"/>
      <c r="D566" s="134"/>
      <c r="E566" s="123"/>
      <c r="F566" s="123"/>
      <c r="G566" s="152" t="str">
        <f t="shared" si="48"/>
        <v/>
      </c>
      <c r="H566" s="123"/>
      <c r="I566" s="152" t="str">
        <f t="shared" si="49"/>
        <v/>
      </c>
      <c r="J566" s="123"/>
      <c r="K566" s="37" t="str">
        <f t="shared" si="50"/>
        <v/>
      </c>
      <c r="L566" s="123"/>
      <c r="M566" s="152" t="str">
        <f t="shared" si="51"/>
        <v/>
      </c>
      <c r="N566" s="123"/>
      <c r="O566" s="152" t="str">
        <f t="shared" si="52"/>
        <v/>
      </c>
      <c r="P566" s="107"/>
      <c r="Q566" s="37" t="str">
        <f t="shared" si="53"/>
        <v/>
      </c>
    </row>
    <row r="567" spans="1:17">
      <c r="A567" s="107" t="s">
        <v>1578</v>
      </c>
      <c r="B567" s="107"/>
      <c r="C567" s="123"/>
      <c r="D567" s="134"/>
      <c r="E567" s="123"/>
      <c r="F567" s="123"/>
      <c r="G567" s="152" t="str">
        <f t="shared" si="48"/>
        <v/>
      </c>
      <c r="H567" s="123"/>
      <c r="I567" s="152" t="str">
        <f t="shared" si="49"/>
        <v/>
      </c>
      <c r="J567" s="123"/>
      <c r="K567" s="37" t="str">
        <f t="shared" si="50"/>
        <v/>
      </c>
      <c r="L567" s="123"/>
      <c r="M567" s="152" t="str">
        <f t="shared" si="51"/>
        <v/>
      </c>
      <c r="N567" s="123"/>
      <c r="O567" s="152" t="str">
        <f t="shared" si="52"/>
        <v/>
      </c>
      <c r="P567" s="107"/>
      <c r="Q567" s="37" t="str">
        <f t="shared" si="53"/>
        <v/>
      </c>
    </row>
    <row r="568" spans="1:17">
      <c r="A568" s="107" t="s">
        <v>1579</v>
      </c>
      <c r="B568" s="107"/>
      <c r="C568" s="123"/>
      <c r="D568" s="134"/>
      <c r="E568" s="123"/>
      <c r="F568" s="123"/>
      <c r="G568" s="152" t="str">
        <f t="shared" si="48"/>
        <v/>
      </c>
      <c r="H568" s="123"/>
      <c r="I568" s="152" t="str">
        <f t="shared" si="49"/>
        <v/>
      </c>
      <c r="J568" s="123"/>
      <c r="K568" s="37" t="str">
        <f t="shared" si="50"/>
        <v/>
      </c>
      <c r="L568" s="123"/>
      <c r="M568" s="152" t="str">
        <f t="shared" si="51"/>
        <v/>
      </c>
      <c r="N568" s="123"/>
      <c r="O568" s="152" t="str">
        <f t="shared" si="52"/>
        <v/>
      </c>
      <c r="P568" s="107"/>
      <c r="Q568" s="37" t="str">
        <f t="shared" si="53"/>
        <v/>
      </c>
    </row>
    <row r="569" spans="1:17">
      <c r="A569" s="107" t="s">
        <v>1580</v>
      </c>
      <c r="B569" s="107"/>
      <c r="C569" s="123"/>
      <c r="D569" s="134"/>
      <c r="E569" s="123"/>
      <c r="F569" s="123"/>
      <c r="G569" s="152" t="str">
        <f t="shared" si="48"/>
        <v/>
      </c>
      <c r="H569" s="123"/>
      <c r="I569" s="152" t="str">
        <f t="shared" si="49"/>
        <v/>
      </c>
      <c r="J569" s="123"/>
      <c r="K569" s="37" t="str">
        <f t="shared" si="50"/>
        <v/>
      </c>
      <c r="L569" s="123"/>
      <c r="M569" s="152" t="str">
        <f t="shared" si="51"/>
        <v/>
      </c>
      <c r="N569" s="123"/>
      <c r="O569" s="152" t="str">
        <f t="shared" si="52"/>
        <v/>
      </c>
      <c r="P569" s="107"/>
      <c r="Q569" s="37" t="str">
        <f t="shared" si="53"/>
        <v/>
      </c>
    </row>
    <row r="570" spans="1:17">
      <c r="A570" s="107" t="s">
        <v>1581</v>
      </c>
      <c r="B570" s="107"/>
      <c r="C570" s="123"/>
      <c r="D570" s="134"/>
      <c r="E570" s="123"/>
      <c r="F570" s="123"/>
      <c r="G570" s="152" t="str">
        <f t="shared" si="48"/>
        <v/>
      </c>
      <c r="H570" s="123"/>
      <c r="I570" s="152" t="str">
        <f t="shared" si="49"/>
        <v/>
      </c>
      <c r="J570" s="123"/>
      <c r="K570" s="37" t="str">
        <f t="shared" si="50"/>
        <v/>
      </c>
      <c r="L570" s="123"/>
      <c r="M570" s="152" t="str">
        <f t="shared" si="51"/>
        <v/>
      </c>
      <c r="N570" s="123"/>
      <c r="O570" s="152" t="str">
        <f t="shared" si="52"/>
        <v/>
      </c>
      <c r="P570" s="107"/>
      <c r="Q570" s="37" t="str">
        <f t="shared" si="53"/>
        <v/>
      </c>
    </row>
    <row r="571" spans="1:17">
      <c r="A571" s="107" t="s">
        <v>1582</v>
      </c>
      <c r="B571" s="107"/>
      <c r="C571" s="123"/>
      <c r="D571" s="134"/>
      <c r="E571" s="123"/>
      <c r="F571" s="123"/>
      <c r="G571" s="152" t="str">
        <f t="shared" si="48"/>
        <v/>
      </c>
      <c r="H571" s="123"/>
      <c r="I571" s="152" t="str">
        <f t="shared" si="49"/>
        <v/>
      </c>
      <c r="J571" s="123"/>
      <c r="K571" s="37" t="str">
        <f t="shared" si="50"/>
        <v/>
      </c>
      <c r="L571" s="123"/>
      <c r="M571" s="152" t="str">
        <f t="shared" si="51"/>
        <v/>
      </c>
      <c r="N571" s="123"/>
      <c r="O571" s="152" t="str">
        <f t="shared" si="52"/>
        <v/>
      </c>
      <c r="P571" s="107"/>
      <c r="Q571" s="37" t="str">
        <f t="shared" si="53"/>
        <v/>
      </c>
    </row>
    <row r="572" spans="1:17">
      <c r="A572" s="107" t="s">
        <v>1583</v>
      </c>
      <c r="B572" s="107"/>
      <c r="C572" s="123"/>
      <c r="D572" s="134"/>
      <c r="E572" s="123"/>
      <c r="F572" s="123"/>
      <c r="G572" s="152" t="str">
        <f t="shared" si="48"/>
        <v/>
      </c>
      <c r="H572" s="123"/>
      <c r="I572" s="152" t="str">
        <f t="shared" si="49"/>
        <v/>
      </c>
      <c r="J572" s="123"/>
      <c r="K572" s="37" t="str">
        <f t="shared" si="50"/>
        <v/>
      </c>
      <c r="L572" s="123"/>
      <c r="M572" s="152" t="str">
        <f t="shared" si="51"/>
        <v/>
      </c>
      <c r="N572" s="123"/>
      <c r="O572" s="152" t="str">
        <f t="shared" si="52"/>
        <v/>
      </c>
      <c r="P572" s="107"/>
      <c r="Q572" s="37" t="str">
        <f t="shared" si="53"/>
        <v/>
      </c>
    </row>
    <row r="573" spans="1:17">
      <c r="A573" s="107" t="s">
        <v>1584</v>
      </c>
      <c r="B573" s="107"/>
      <c r="C573" s="123"/>
      <c r="D573" s="134"/>
      <c r="E573" s="123"/>
      <c r="F573" s="123"/>
      <c r="G573" s="152" t="str">
        <f t="shared" si="48"/>
        <v/>
      </c>
      <c r="H573" s="123"/>
      <c r="I573" s="152" t="str">
        <f t="shared" si="49"/>
        <v/>
      </c>
      <c r="J573" s="123"/>
      <c r="K573" s="37" t="str">
        <f t="shared" si="50"/>
        <v/>
      </c>
      <c r="L573" s="123"/>
      <c r="M573" s="152" t="str">
        <f t="shared" si="51"/>
        <v/>
      </c>
      <c r="N573" s="123"/>
      <c r="O573" s="152" t="str">
        <f t="shared" si="52"/>
        <v/>
      </c>
      <c r="P573" s="107"/>
      <c r="Q573" s="37" t="str">
        <f t="shared" si="53"/>
        <v/>
      </c>
    </row>
    <row r="574" spans="1:17">
      <c r="A574" s="107" t="s">
        <v>1585</v>
      </c>
      <c r="B574" s="107"/>
      <c r="C574" s="123"/>
      <c r="D574" s="134"/>
      <c r="E574" s="123"/>
      <c r="F574" s="123"/>
      <c r="G574" s="152" t="str">
        <f t="shared" si="48"/>
        <v/>
      </c>
      <c r="H574" s="123"/>
      <c r="I574" s="152" t="str">
        <f t="shared" si="49"/>
        <v/>
      </c>
      <c r="J574" s="123"/>
      <c r="K574" s="37" t="str">
        <f t="shared" si="50"/>
        <v/>
      </c>
      <c r="L574" s="123"/>
      <c r="M574" s="152" t="str">
        <f t="shared" si="51"/>
        <v/>
      </c>
      <c r="N574" s="123"/>
      <c r="O574" s="152" t="str">
        <f t="shared" si="52"/>
        <v/>
      </c>
      <c r="P574" s="107"/>
      <c r="Q574" s="37" t="str">
        <f t="shared" si="53"/>
        <v/>
      </c>
    </row>
    <row r="575" spans="1:17">
      <c r="A575" s="107" t="s">
        <v>1586</v>
      </c>
      <c r="B575" s="107"/>
      <c r="C575" s="123"/>
      <c r="D575" s="134"/>
      <c r="E575" s="123"/>
      <c r="F575" s="123"/>
      <c r="G575" s="152" t="str">
        <f t="shared" si="48"/>
        <v/>
      </c>
      <c r="H575" s="123"/>
      <c r="I575" s="152" t="str">
        <f t="shared" si="49"/>
        <v/>
      </c>
      <c r="J575" s="123"/>
      <c r="K575" s="37" t="str">
        <f t="shared" si="50"/>
        <v/>
      </c>
      <c r="L575" s="123"/>
      <c r="M575" s="152" t="str">
        <f t="shared" si="51"/>
        <v/>
      </c>
      <c r="N575" s="123"/>
      <c r="O575" s="152" t="str">
        <f t="shared" si="52"/>
        <v/>
      </c>
      <c r="P575" s="107"/>
      <c r="Q575" s="37" t="str">
        <f t="shared" si="53"/>
        <v/>
      </c>
    </row>
    <row r="576" spans="1:17">
      <c r="A576" s="107" t="s">
        <v>1587</v>
      </c>
      <c r="B576" s="107"/>
      <c r="C576" s="123"/>
      <c r="D576" s="134"/>
      <c r="E576" s="123"/>
      <c r="F576" s="123"/>
      <c r="G576" s="152" t="str">
        <f t="shared" si="48"/>
        <v/>
      </c>
      <c r="H576" s="123"/>
      <c r="I576" s="152" t="str">
        <f t="shared" si="49"/>
        <v/>
      </c>
      <c r="J576" s="123"/>
      <c r="K576" s="37" t="str">
        <f t="shared" si="50"/>
        <v/>
      </c>
      <c r="L576" s="123"/>
      <c r="M576" s="152" t="str">
        <f t="shared" si="51"/>
        <v/>
      </c>
      <c r="N576" s="123"/>
      <c r="O576" s="152" t="str">
        <f t="shared" si="52"/>
        <v/>
      </c>
      <c r="P576" s="107"/>
      <c r="Q576" s="37" t="str">
        <f t="shared" si="53"/>
        <v/>
      </c>
    </row>
    <row r="577" spans="1:17">
      <c r="A577" s="107" t="s">
        <v>1588</v>
      </c>
      <c r="B577" s="107"/>
      <c r="C577" s="123"/>
      <c r="D577" s="134"/>
      <c r="E577" s="123"/>
      <c r="F577" s="123"/>
      <c r="G577" s="152" t="str">
        <f t="shared" si="48"/>
        <v/>
      </c>
      <c r="H577" s="123"/>
      <c r="I577" s="152" t="str">
        <f t="shared" si="49"/>
        <v/>
      </c>
      <c r="J577" s="123"/>
      <c r="K577" s="37" t="str">
        <f t="shared" si="50"/>
        <v/>
      </c>
      <c r="L577" s="123"/>
      <c r="M577" s="152" t="str">
        <f t="shared" si="51"/>
        <v/>
      </c>
      <c r="N577" s="123"/>
      <c r="O577" s="152" t="str">
        <f t="shared" si="52"/>
        <v/>
      </c>
      <c r="P577" s="107"/>
      <c r="Q577" s="37" t="str">
        <f t="shared" si="53"/>
        <v/>
      </c>
    </row>
    <row r="578" spans="1:17">
      <c r="A578" s="107" t="s">
        <v>1589</v>
      </c>
      <c r="B578" s="107"/>
      <c r="C578" s="123"/>
      <c r="D578" s="134"/>
      <c r="E578" s="123"/>
      <c r="F578" s="123"/>
      <c r="G578" s="152" t="str">
        <f t="shared" si="48"/>
        <v/>
      </c>
      <c r="H578" s="123"/>
      <c r="I578" s="152" t="str">
        <f t="shared" si="49"/>
        <v/>
      </c>
      <c r="J578" s="123"/>
      <c r="K578" s="37" t="str">
        <f t="shared" si="50"/>
        <v/>
      </c>
      <c r="L578" s="123"/>
      <c r="M578" s="152" t="str">
        <f t="shared" si="51"/>
        <v/>
      </c>
      <c r="N578" s="123"/>
      <c r="O578" s="152" t="str">
        <f t="shared" si="52"/>
        <v/>
      </c>
      <c r="P578" s="107"/>
      <c r="Q578" s="37" t="str">
        <f t="shared" si="53"/>
        <v/>
      </c>
    </row>
    <row r="579" spans="1:17">
      <c r="A579" s="107" t="s">
        <v>1590</v>
      </c>
      <c r="B579" s="107"/>
      <c r="C579" s="123"/>
      <c r="D579" s="134"/>
      <c r="E579" s="123"/>
      <c r="F579" s="123"/>
      <c r="G579" s="152" t="str">
        <f t="shared" si="48"/>
        <v/>
      </c>
      <c r="H579" s="123"/>
      <c r="I579" s="152" t="str">
        <f t="shared" si="49"/>
        <v/>
      </c>
      <c r="J579" s="123"/>
      <c r="K579" s="37" t="str">
        <f t="shared" si="50"/>
        <v/>
      </c>
      <c r="L579" s="123"/>
      <c r="M579" s="152" t="str">
        <f t="shared" si="51"/>
        <v/>
      </c>
      <c r="N579" s="123"/>
      <c r="O579" s="152" t="str">
        <f t="shared" si="52"/>
        <v/>
      </c>
      <c r="P579" s="107"/>
      <c r="Q579" s="37" t="str">
        <f t="shared" si="53"/>
        <v/>
      </c>
    </row>
    <row r="580" spans="1:17">
      <c r="A580" s="107" t="s">
        <v>1591</v>
      </c>
      <c r="B580" s="107"/>
      <c r="C580" s="123"/>
      <c r="D580" s="134"/>
      <c r="E580" s="123"/>
      <c r="F580" s="123"/>
      <c r="G580" s="152" t="str">
        <f t="shared" si="48"/>
        <v/>
      </c>
      <c r="H580" s="123"/>
      <c r="I580" s="152" t="str">
        <f t="shared" si="49"/>
        <v/>
      </c>
      <c r="J580" s="123"/>
      <c r="K580" s="37" t="str">
        <f t="shared" si="50"/>
        <v/>
      </c>
      <c r="L580" s="123"/>
      <c r="M580" s="152" t="str">
        <f t="shared" si="51"/>
        <v/>
      </c>
      <c r="N580" s="123"/>
      <c r="O580" s="152" t="str">
        <f t="shared" si="52"/>
        <v/>
      </c>
      <c r="P580" s="107"/>
      <c r="Q580" s="37" t="str">
        <f t="shared" si="53"/>
        <v/>
      </c>
    </row>
    <row r="581" spans="1:17">
      <c r="A581" s="107" t="s">
        <v>1592</v>
      </c>
      <c r="B581" s="107"/>
      <c r="C581" s="123"/>
      <c r="D581" s="134"/>
      <c r="E581" s="123"/>
      <c r="F581" s="123"/>
      <c r="G581" s="152" t="str">
        <f t="shared" si="48"/>
        <v/>
      </c>
      <c r="H581" s="123"/>
      <c r="I581" s="152" t="str">
        <f t="shared" si="49"/>
        <v/>
      </c>
      <c r="J581" s="123"/>
      <c r="K581" s="37" t="str">
        <f t="shared" si="50"/>
        <v/>
      </c>
      <c r="L581" s="123"/>
      <c r="M581" s="152" t="str">
        <f t="shared" si="51"/>
        <v/>
      </c>
      <c r="N581" s="123"/>
      <c r="O581" s="152" t="str">
        <f t="shared" si="52"/>
        <v/>
      </c>
      <c r="P581" s="107"/>
      <c r="Q581" s="37" t="str">
        <f t="shared" si="53"/>
        <v/>
      </c>
    </row>
    <row r="582" spans="1:17">
      <c r="A582" s="107" t="s">
        <v>1593</v>
      </c>
      <c r="B582" s="107"/>
      <c r="C582" s="123"/>
      <c r="D582" s="134"/>
      <c r="E582" s="123"/>
      <c r="F582" s="123"/>
      <c r="G582" s="152" t="str">
        <f t="shared" ref="G582:G645" si="54">IF(E582="","",IFERROR(LEFT(E582, SEARCH("-", E582) - 1), E582))</f>
        <v/>
      </c>
      <c r="H582" s="123"/>
      <c r="I582" s="152" t="str">
        <f t="shared" ref="I582:I645" si="55">IF(LEN(E582)-LEN(SUBSTITUTE(E582,"-",""))=0, "", IF(LEN(E582)-LEN(SUBSTITUTE(E582,"-",""))=1, IFERROR(MID(E582, FIND("-",E582)+1, LEN(E582)), ""), IFERROR(MID(E582, FIND("-",E582)+1, FIND("-",E582,FIND("-",E582)+1)-FIND("-",E582)-1), "")))</f>
        <v/>
      </c>
      <c r="J582" s="123"/>
      <c r="K582" s="37"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123"/>
      <c r="M582" s="152"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123"/>
      <c r="O582" s="152" t="str">
        <f t="shared" ref="O582:O645" si="58">IF(LEN(E582)-LEN(SUBSTITUTE(E582,"-",""))&lt;=3,"",RIGHT(E582,LEN(E582)-FIND("@",SUBSTITUTE(E582,"-","@",LEN(E582)-LEN(SUBSTITUTE(E582,"-",""))))))</f>
        <v/>
      </c>
      <c r="P582" s="107"/>
      <c r="Q582" s="37" t="str">
        <f t="shared" si="53"/>
        <v/>
      </c>
    </row>
    <row r="583" spans="1:17">
      <c r="A583" s="107" t="s">
        <v>1594</v>
      </c>
      <c r="B583" s="107"/>
      <c r="C583" s="123"/>
      <c r="D583" s="134"/>
      <c r="E583" s="123"/>
      <c r="F583" s="123"/>
      <c r="G583" s="152" t="str">
        <f t="shared" si="54"/>
        <v/>
      </c>
      <c r="H583" s="123"/>
      <c r="I583" s="152" t="str">
        <f t="shared" si="55"/>
        <v/>
      </c>
      <c r="J583" s="123"/>
      <c r="K583" s="37" t="str">
        <f t="shared" si="56"/>
        <v/>
      </c>
      <c r="L583" s="123"/>
      <c r="M583" s="152" t="str">
        <f t="shared" si="57"/>
        <v/>
      </c>
      <c r="N583" s="123"/>
      <c r="O583" s="152" t="str">
        <f t="shared" si="58"/>
        <v/>
      </c>
      <c r="P583" s="107"/>
      <c r="Q583" s="37" t="str">
        <f t="shared" ref="Q583:Q646" si="59">IF(G583="","",(IF(I583="",1,IF(K583="",2,IF(M583="",3,IF(O583="",4,5))))))</f>
        <v/>
      </c>
    </row>
    <row r="584" spans="1:17">
      <c r="A584" s="107" t="s">
        <v>1595</v>
      </c>
      <c r="B584" s="107"/>
      <c r="C584" s="123"/>
      <c r="D584" s="134"/>
      <c r="E584" s="123"/>
      <c r="F584" s="123"/>
      <c r="G584" s="152" t="str">
        <f t="shared" si="54"/>
        <v/>
      </c>
      <c r="H584" s="123"/>
      <c r="I584" s="152" t="str">
        <f t="shared" si="55"/>
        <v/>
      </c>
      <c r="J584" s="123"/>
      <c r="K584" s="37" t="str">
        <f t="shared" si="56"/>
        <v/>
      </c>
      <c r="L584" s="123"/>
      <c r="M584" s="152" t="str">
        <f t="shared" si="57"/>
        <v/>
      </c>
      <c r="N584" s="123"/>
      <c r="O584" s="152" t="str">
        <f t="shared" si="58"/>
        <v/>
      </c>
      <c r="P584" s="107"/>
      <c r="Q584" s="37" t="str">
        <f t="shared" si="59"/>
        <v/>
      </c>
    </row>
    <row r="585" spans="1:17">
      <c r="A585" s="107" t="s">
        <v>1596</v>
      </c>
      <c r="B585" s="107"/>
      <c r="C585" s="123"/>
      <c r="D585" s="134"/>
      <c r="E585" s="123"/>
      <c r="F585" s="123"/>
      <c r="G585" s="152" t="str">
        <f t="shared" si="54"/>
        <v/>
      </c>
      <c r="H585" s="123"/>
      <c r="I585" s="152" t="str">
        <f t="shared" si="55"/>
        <v/>
      </c>
      <c r="J585" s="123"/>
      <c r="K585" s="37" t="str">
        <f t="shared" si="56"/>
        <v/>
      </c>
      <c r="L585" s="123"/>
      <c r="M585" s="152" t="str">
        <f t="shared" si="57"/>
        <v/>
      </c>
      <c r="N585" s="123"/>
      <c r="O585" s="152" t="str">
        <f t="shared" si="58"/>
        <v/>
      </c>
      <c r="P585" s="107"/>
      <c r="Q585" s="37" t="str">
        <f t="shared" si="59"/>
        <v/>
      </c>
    </row>
    <row r="586" spans="1:17">
      <c r="A586" s="107" t="s">
        <v>1597</v>
      </c>
      <c r="B586" s="107"/>
      <c r="C586" s="123"/>
      <c r="D586" s="134"/>
      <c r="E586" s="123"/>
      <c r="F586" s="123"/>
      <c r="G586" s="152" t="str">
        <f t="shared" si="54"/>
        <v/>
      </c>
      <c r="H586" s="123"/>
      <c r="I586" s="152" t="str">
        <f t="shared" si="55"/>
        <v/>
      </c>
      <c r="J586" s="123"/>
      <c r="K586" s="37" t="str">
        <f t="shared" si="56"/>
        <v/>
      </c>
      <c r="L586" s="123"/>
      <c r="M586" s="152" t="str">
        <f t="shared" si="57"/>
        <v/>
      </c>
      <c r="N586" s="123"/>
      <c r="O586" s="152" t="str">
        <f t="shared" si="58"/>
        <v/>
      </c>
      <c r="P586" s="107"/>
      <c r="Q586" s="37" t="str">
        <f t="shared" si="59"/>
        <v/>
      </c>
    </row>
    <row r="587" spans="1:17">
      <c r="A587" s="107" t="s">
        <v>1598</v>
      </c>
      <c r="B587" s="107"/>
      <c r="C587" s="123"/>
      <c r="D587" s="134"/>
      <c r="E587" s="123"/>
      <c r="F587" s="123"/>
      <c r="G587" s="152" t="str">
        <f t="shared" si="54"/>
        <v/>
      </c>
      <c r="H587" s="123"/>
      <c r="I587" s="152" t="str">
        <f t="shared" si="55"/>
        <v/>
      </c>
      <c r="J587" s="123"/>
      <c r="K587" s="37" t="str">
        <f t="shared" si="56"/>
        <v/>
      </c>
      <c r="L587" s="123"/>
      <c r="M587" s="152" t="str">
        <f t="shared" si="57"/>
        <v/>
      </c>
      <c r="N587" s="123"/>
      <c r="O587" s="152" t="str">
        <f t="shared" si="58"/>
        <v/>
      </c>
      <c r="P587" s="107"/>
      <c r="Q587" s="37" t="str">
        <f t="shared" si="59"/>
        <v/>
      </c>
    </row>
    <row r="588" spans="1:17">
      <c r="A588" s="107" t="s">
        <v>1599</v>
      </c>
      <c r="B588" s="107"/>
      <c r="C588" s="123"/>
      <c r="D588" s="134"/>
      <c r="E588" s="123"/>
      <c r="F588" s="123"/>
      <c r="G588" s="152" t="str">
        <f t="shared" si="54"/>
        <v/>
      </c>
      <c r="H588" s="123"/>
      <c r="I588" s="152" t="str">
        <f t="shared" si="55"/>
        <v/>
      </c>
      <c r="J588" s="123"/>
      <c r="K588" s="37" t="str">
        <f t="shared" si="56"/>
        <v/>
      </c>
      <c r="L588" s="123"/>
      <c r="M588" s="152" t="str">
        <f t="shared" si="57"/>
        <v/>
      </c>
      <c r="N588" s="123"/>
      <c r="O588" s="152" t="str">
        <f t="shared" si="58"/>
        <v/>
      </c>
      <c r="P588" s="107"/>
      <c r="Q588" s="37" t="str">
        <f t="shared" si="59"/>
        <v/>
      </c>
    </row>
    <row r="589" spans="1:17">
      <c r="A589" s="107" t="s">
        <v>1600</v>
      </c>
      <c r="B589" s="107"/>
      <c r="C589" s="123"/>
      <c r="D589" s="134"/>
      <c r="E589" s="123"/>
      <c r="F589" s="123"/>
      <c r="G589" s="152" t="str">
        <f t="shared" si="54"/>
        <v/>
      </c>
      <c r="H589" s="123"/>
      <c r="I589" s="152" t="str">
        <f t="shared" si="55"/>
        <v/>
      </c>
      <c r="J589" s="123"/>
      <c r="K589" s="37" t="str">
        <f t="shared" si="56"/>
        <v/>
      </c>
      <c r="L589" s="123"/>
      <c r="M589" s="152" t="str">
        <f t="shared" si="57"/>
        <v/>
      </c>
      <c r="N589" s="123"/>
      <c r="O589" s="152" t="str">
        <f t="shared" si="58"/>
        <v/>
      </c>
      <c r="P589" s="107"/>
      <c r="Q589" s="37" t="str">
        <f t="shared" si="59"/>
        <v/>
      </c>
    </row>
    <row r="590" spans="1:17">
      <c r="A590" s="107" t="s">
        <v>1601</v>
      </c>
      <c r="B590" s="107"/>
      <c r="C590" s="123"/>
      <c r="D590" s="134"/>
      <c r="E590" s="123"/>
      <c r="F590" s="123"/>
      <c r="G590" s="152" t="str">
        <f t="shared" si="54"/>
        <v/>
      </c>
      <c r="H590" s="123"/>
      <c r="I590" s="152" t="str">
        <f t="shared" si="55"/>
        <v/>
      </c>
      <c r="J590" s="123"/>
      <c r="K590" s="37" t="str">
        <f t="shared" si="56"/>
        <v/>
      </c>
      <c r="L590" s="123"/>
      <c r="M590" s="152" t="str">
        <f t="shared" si="57"/>
        <v/>
      </c>
      <c r="N590" s="123"/>
      <c r="O590" s="152" t="str">
        <f t="shared" si="58"/>
        <v/>
      </c>
      <c r="P590" s="107"/>
      <c r="Q590" s="37" t="str">
        <f t="shared" si="59"/>
        <v/>
      </c>
    </row>
    <row r="591" spans="1:17">
      <c r="A591" s="107" t="s">
        <v>1602</v>
      </c>
      <c r="B591" s="107"/>
      <c r="C591" s="123"/>
      <c r="D591" s="134"/>
      <c r="E591" s="123"/>
      <c r="F591" s="123"/>
      <c r="G591" s="152" t="str">
        <f t="shared" si="54"/>
        <v/>
      </c>
      <c r="H591" s="123"/>
      <c r="I591" s="152" t="str">
        <f t="shared" si="55"/>
        <v/>
      </c>
      <c r="J591" s="123"/>
      <c r="K591" s="37" t="str">
        <f t="shared" si="56"/>
        <v/>
      </c>
      <c r="L591" s="123"/>
      <c r="M591" s="152" t="str">
        <f t="shared" si="57"/>
        <v/>
      </c>
      <c r="N591" s="123"/>
      <c r="O591" s="152" t="str">
        <f t="shared" si="58"/>
        <v/>
      </c>
      <c r="P591" s="107"/>
      <c r="Q591" s="37" t="str">
        <f t="shared" si="59"/>
        <v/>
      </c>
    </row>
    <row r="592" spans="1:17">
      <c r="A592" s="107" t="s">
        <v>1603</v>
      </c>
      <c r="B592" s="107"/>
      <c r="C592" s="123"/>
      <c r="D592" s="134"/>
      <c r="E592" s="123"/>
      <c r="F592" s="123"/>
      <c r="G592" s="152" t="str">
        <f t="shared" si="54"/>
        <v/>
      </c>
      <c r="H592" s="123"/>
      <c r="I592" s="152" t="str">
        <f t="shared" si="55"/>
        <v/>
      </c>
      <c r="J592" s="123"/>
      <c r="K592" s="37" t="str">
        <f t="shared" si="56"/>
        <v/>
      </c>
      <c r="L592" s="123"/>
      <c r="M592" s="152" t="str">
        <f t="shared" si="57"/>
        <v/>
      </c>
      <c r="N592" s="123"/>
      <c r="O592" s="152" t="str">
        <f t="shared" si="58"/>
        <v/>
      </c>
      <c r="P592" s="107"/>
      <c r="Q592" s="37" t="str">
        <f t="shared" si="59"/>
        <v/>
      </c>
    </row>
    <row r="593" spans="1:17">
      <c r="A593" s="107" t="s">
        <v>1604</v>
      </c>
      <c r="B593" s="107"/>
      <c r="C593" s="123"/>
      <c r="D593" s="134"/>
      <c r="E593" s="123"/>
      <c r="F593" s="123"/>
      <c r="G593" s="152" t="str">
        <f t="shared" si="54"/>
        <v/>
      </c>
      <c r="H593" s="123"/>
      <c r="I593" s="152" t="str">
        <f t="shared" si="55"/>
        <v/>
      </c>
      <c r="J593" s="123"/>
      <c r="K593" s="37" t="str">
        <f t="shared" si="56"/>
        <v/>
      </c>
      <c r="L593" s="123"/>
      <c r="M593" s="152" t="str">
        <f t="shared" si="57"/>
        <v/>
      </c>
      <c r="N593" s="123"/>
      <c r="O593" s="152" t="str">
        <f t="shared" si="58"/>
        <v/>
      </c>
      <c r="P593" s="107"/>
      <c r="Q593" s="37" t="str">
        <f t="shared" si="59"/>
        <v/>
      </c>
    </row>
    <row r="594" spans="1:17">
      <c r="A594" s="107" t="s">
        <v>1605</v>
      </c>
      <c r="B594" s="107"/>
      <c r="C594" s="123"/>
      <c r="D594" s="134"/>
      <c r="E594" s="123"/>
      <c r="F594" s="123"/>
      <c r="G594" s="152" t="str">
        <f t="shared" si="54"/>
        <v/>
      </c>
      <c r="H594" s="123"/>
      <c r="I594" s="152" t="str">
        <f t="shared" si="55"/>
        <v/>
      </c>
      <c r="J594" s="123"/>
      <c r="K594" s="37" t="str">
        <f t="shared" si="56"/>
        <v/>
      </c>
      <c r="L594" s="123"/>
      <c r="M594" s="152" t="str">
        <f t="shared" si="57"/>
        <v/>
      </c>
      <c r="N594" s="123"/>
      <c r="O594" s="152" t="str">
        <f t="shared" si="58"/>
        <v/>
      </c>
      <c r="P594" s="107"/>
      <c r="Q594" s="37" t="str">
        <f t="shared" si="59"/>
        <v/>
      </c>
    </row>
    <row r="595" spans="1:17">
      <c r="A595" s="107" t="s">
        <v>1606</v>
      </c>
      <c r="B595" s="107"/>
      <c r="C595" s="123"/>
      <c r="D595" s="134"/>
      <c r="E595" s="123"/>
      <c r="F595" s="123"/>
      <c r="G595" s="152" t="str">
        <f t="shared" si="54"/>
        <v/>
      </c>
      <c r="H595" s="123"/>
      <c r="I595" s="152" t="str">
        <f t="shared" si="55"/>
        <v/>
      </c>
      <c r="J595" s="123"/>
      <c r="K595" s="37" t="str">
        <f t="shared" si="56"/>
        <v/>
      </c>
      <c r="L595" s="123"/>
      <c r="M595" s="152" t="str">
        <f t="shared" si="57"/>
        <v/>
      </c>
      <c r="N595" s="123"/>
      <c r="O595" s="152" t="str">
        <f t="shared" si="58"/>
        <v/>
      </c>
      <c r="P595" s="107"/>
      <c r="Q595" s="37" t="str">
        <f t="shared" si="59"/>
        <v/>
      </c>
    </row>
    <row r="596" spans="1:17">
      <c r="A596" s="107" t="s">
        <v>1607</v>
      </c>
      <c r="B596" s="107"/>
      <c r="C596" s="123"/>
      <c r="D596" s="134"/>
      <c r="E596" s="123"/>
      <c r="F596" s="123"/>
      <c r="G596" s="152" t="str">
        <f t="shared" si="54"/>
        <v/>
      </c>
      <c r="H596" s="123"/>
      <c r="I596" s="152" t="str">
        <f t="shared" si="55"/>
        <v/>
      </c>
      <c r="J596" s="123"/>
      <c r="K596" s="37" t="str">
        <f t="shared" si="56"/>
        <v/>
      </c>
      <c r="L596" s="123"/>
      <c r="M596" s="152" t="str">
        <f t="shared" si="57"/>
        <v/>
      </c>
      <c r="N596" s="123"/>
      <c r="O596" s="152" t="str">
        <f t="shared" si="58"/>
        <v/>
      </c>
      <c r="P596" s="107"/>
      <c r="Q596" s="37" t="str">
        <f t="shared" si="59"/>
        <v/>
      </c>
    </row>
    <row r="597" spans="1:17">
      <c r="A597" s="107" t="s">
        <v>1608</v>
      </c>
      <c r="B597" s="107"/>
      <c r="C597" s="123"/>
      <c r="D597" s="134"/>
      <c r="E597" s="123"/>
      <c r="F597" s="123"/>
      <c r="G597" s="152" t="str">
        <f t="shared" si="54"/>
        <v/>
      </c>
      <c r="H597" s="123"/>
      <c r="I597" s="152" t="str">
        <f t="shared" si="55"/>
        <v/>
      </c>
      <c r="J597" s="123"/>
      <c r="K597" s="37" t="str">
        <f t="shared" si="56"/>
        <v/>
      </c>
      <c r="L597" s="123"/>
      <c r="M597" s="152" t="str">
        <f t="shared" si="57"/>
        <v/>
      </c>
      <c r="N597" s="123"/>
      <c r="O597" s="152" t="str">
        <f t="shared" si="58"/>
        <v/>
      </c>
      <c r="P597" s="107"/>
      <c r="Q597" s="37" t="str">
        <f t="shared" si="59"/>
        <v/>
      </c>
    </row>
    <row r="598" spans="1:17">
      <c r="A598" s="107" t="s">
        <v>1609</v>
      </c>
      <c r="B598" s="107"/>
      <c r="C598" s="123"/>
      <c r="D598" s="134"/>
      <c r="E598" s="123"/>
      <c r="F598" s="123"/>
      <c r="G598" s="152" t="str">
        <f t="shared" si="54"/>
        <v/>
      </c>
      <c r="H598" s="123"/>
      <c r="I598" s="152" t="str">
        <f t="shared" si="55"/>
        <v/>
      </c>
      <c r="J598" s="123"/>
      <c r="K598" s="37" t="str">
        <f t="shared" si="56"/>
        <v/>
      </c>
      <c r="L598" s="123"/>
      <c r="M598" s="152" t="str">
        <f t="shared" si="57"/>
        <v/>
      </c>
      <c r="N598" s="123"/>
      <c r="O598" s="152" t="str">
        <f t="shared" si="58"/>
        <v/>
      </c>
      <c r="P598" s="107"/>
      <c r="Q598" s="37" t="str">
        <f t="shared" si="59"/>
        <v/>
      </c>
    </row>
    <row r="599" spans="1:17">
      <c r="A599" s="107" t="s">
        <v>1610</v>
      </c>
      <c r="B599" s="107"/>
      <c r="C599" s="123"/>
      <c r="D599" s="134"/>
      <c r="E599" s="123"/>
      <c r="F599" s="123"/>
      <c r="G599" s="152" t="str">
        <f t="shared" si="54"/>
        <v/>
      </c>
      <c r="H599" s="123"/>
      <c r="I599" s="152" t="str">
        <f t="shared" si="55"/>
        <v/>
      </c>
      <c r="J599" s="123"/>
      <c r="K599" s="37" t="str">
        <f t="shared" si="56"/>
        <v/>
      </c>
      <c r="L599" s="123"/>
      <c r="M599" s="152" t="str">
        <f t="shared" si="57"/>
        <v/>
      </c>
      <c r="N599" s="123"/>
      <c r="O599" s="152" t="str">
        <f t="shared" si="58"/>
        <v/>
      </c>
      <c r="P599" s="107"/>
      <c r="Q599" s="37" t="str">
        <f t="shared" si="59"/>
        <v/>
      </c>
    </row>
    <row r="600" spans="1:17">
      <c r="A600" s="107" t="s">
        <v>1611</v>
      </c>
      <c r="B600" s="107"/>
      <c r="C600" s="123"/>
      <c r="D600" s="134"/>
      <c r="E600" s="123"/>
      <c r="F600" s="123"/>
      <c r="G600" s="152" t="str">
        <f t="shared" si="54"/>
        <v/>
      </c>
      <c r="H600" s="123"/>
      <c r="I600" s="152" t="str">
        <f t="shared" si="55"/>
        <v/>
      </c>
      <c r="J600" s="123"/>
      <c r="K600" s="37" t="str">
        <f t="shared" si="56"/>
        <v/>
      </c>
      <c r="L600" s="123"/>
      <c r="M600" s="152" t="str">
        <f t="shared" si="57"/>
        <v/>
      </c>
      <c r="N600" s="123"/>
      <c r="O600" s="152" t="str">
        <f t="shared" si="58"/>
        <v/>
      </c>
      <c r="P600" s="107"/>
      <c r="Q600" s="37" t="str">
        <f t="shared" si="59"/>
        <v/>
      </c>
    </row>
    <row r="601" spans="1:17">
      <c r="A601" s="107" t="s">
        <v>1612</v>
      </c>
      <c r="B601" s="107"/>
      <c r="C601" s="123"/>
      <c r="D601" s="134"/>
      <c r="E601" s="123"/>
      <c r="F601" s="123"/>
      <c r="G601" s="152" t="str">
        <f t="shared" si="54"/>
        <v/>
      </c>
      <c r="H601" s="123"/>
      <c r="I601" s="152" t="str">
        <f t="shared" si="55"/>
        <v/>
      </c>
      <c r="J601" s="123"/>
      <c r="K601" s="37" t="str">
        <f t="shared" si="56"/>
        <v/>
      </c>
      <c r="L601" s="123"/>
      <c r="M601" s="152" t="str">
        <f t="shared" si="57"/>
        <v/>
      </c>
      <c r="N601" s="123"/>
      <c r="O601" s="152" t="str">
        <f t="shared" si="58"/>
        <v/>
      </c>
      <c r="P601" s="107"/>
      <c r="Q601" s="37" t="str">
        <f t="shared" si="59"/>
        <v/>
      </c>
    </row>
    <row r="602" spans="1:17">
      <c r="A602" s="107" t="s">
        <v>1613</v>
      </c>
      <c r="B602" s="107"/>
      <c r="C602" s="123"/>
      <c r="D602" s="134"/>
      <c r="E602" s="123"/>
      <c r="F602" s="123"/>
      <c r="G602" s="152" t="str">
        <f t="shared" si="54"/>
        <v/>
      </c>
      <c r="H602" s="123"/>
      <c r="I602" s="152" t="str">
        <f t="shared" si="55"/>
        <v/>
      </c>
      <c r="J602" s="123"/>
      <c r="K602" s="37" t="str">
        <f t="shared" si="56"/>
        <v/>
      </c>
      <c r="L602" s="123"/>
      <c r="M602" s="152" t="str">
        <f t="shared" si="57"/>
        <v/>
      </c>
      <c r="N602" s="123"/>
      <c r="O602" s="152" t="str">
        <f t="shared" si="58"/>
        <v/>
      </c>
      <c r="P602" s="107"/>
      <c r="Q602" s="37" t="str">
        <f t="shared" si="59"/>
        <v/>
      </c>
    </row>
    <row r="603" spans="1:17">
      <c r="A603" s="107" t="s">
        <v>1614</v>
      </c>
      <c r="B603" s="107"/>
      <c r="C603" s="123"/>
      <c r="D603" s="134"/>
      <c r="E603" s="123"/>
      <c r="F603" s="123"/>
      <c r="G603" s="152" t="str">
        <f t="shared" si="54"/>
        <v/>
      </c>
      <c r="H603" s="123"/>
      <c r="I603" s="152" t="str">
        <f t="shared" si="55"/>
        <v/>
      </c>
      <c r="J603" s="123"/>
      <c r="K603" s="37" t="str">
        <f t="shared" si="56"/>
        <v/>
      </c>
      <c r="L603" s="123"/>
      <c r="M603" s="152" t="str">
        <f t="shared" si="57"/>
        <v/>
      </c>
      <c r="N603" s="123"/>
      <c r="O603" s="152" t="str">
        <f t="shared" si="58"/>
        <v/>
      </c>
      <c r="P603" s="107"/>
      <c r="Q603" s="37" t="str">
        <f t="shared" si="59"/>
        <v/>
      </c>
    </row>
    <row r="604" spans="1:17">
      <c r="A604" s="107" t="s">
        <v>1615</v>
      </c>
      <c r="B604" s="107"/>
      <c r="C604" s="123"/>
      <c r="D604" s="134"/>
      <c r="E604" s="123"/>
      <c r="F604" s="123"/>
      <c r="G604" s="152" t="str">
        <f t="shared" si="54"/>
        <v/>
      </c>
      <c r="H604" s="123"/>
      <c r="I604" s="152" t="str">
        <f t="shared" si="55"/>
        <v/>
      </c>
      <c r="J604" s="123"/>
      <c r="K604" s="37" t="str">
        <f t="shared" si="56"/>
        <v/>
      </c>
      <c r="L604" s="123"/>
      <c r="M604" s="152" t="str">
        <f t="shared" si="57"/>
        <v/>
      </c>
      <c r="N604" s="123"/>
      <c r="O604" s="152" t="str">
        <f t="shared" si="58"/>
        <v/>
      </c>
      <c r="P604" s="107"/>
      <c r="Q604" s="37" t="str">
        <f t="shared" si="59"/>
        <v/>
      </c>
    </row>
    <row r="605" spans="1:17">
      <c r="A605" s="107" t="s">
        <v>1616</v>
      </c>
      <c r="B605" s="107"/>
      <c r="C605" s="123"/>
      <c r="D605" s="134"/>
      <c r="E605" s="123"/>
      <c r="F605" s="123"/>
      <c r="G605" s="152" t="str">
        <f t="shared" si="54"/>
        <v/>
      </c>
      <c r="H605" s="123"/>
      <c r="I605" s="152" t="str">
        <f t="shared" si="55"/>
        <v/>
      </c>
      <c r="J605" s="123"/>
      <c r="K605" s="37" t="str">
        <f t="shared" si="56"/>
        <v/>
      </c>
      <c r="L605" s="123"/>
      <c r="M605" s="152" t="str">
        <f t="shared" si="57"/>
        <v/>
      </c>
      <c r="N605" s="123"/>
      <c r="O605" s="152" t="str">
        <f t="shared" si="58"/>
        <v/>
      </c>
      <c r="P605" s="107"/>
      <c r="Q605" s="37" t="str">
        <f t="shared" si="59"/>
        <v/>
      </c>
    </row>
    <row r="606" spans="1:17">
      <c r="A606" s="107" t="s">
        <v>1617</v>
      </c>
      <c r="B606" s="107"/>
      <c r="C606" s="123"/>
      <c r="D606" s="134"/>
      <c r="E606" s="123"/>
      <c r="F606" s="123"/>
      <c r="G606" s="152" t="str">
        <f t="shared" si="54"/>
        <v/>
      </c>
      <c r="H606" s="123"/>
      <c r="I606" s="152" t="str">
        <f t="shared" si="55"/>
        <v/>
      </c>
      <c r="J606" s="123"/>
      <c r="K606" s="37" t="str">
        <f t="shared" si="56"/>
        <v/>
      </c>
      <c r="L606" s="123"/>
      <c r="M606" s="152" t="str">
        <f t="shared" si="57"/>
        <v/>
      </c>
      <c r="N606" s="123"/>
      <c r="O606" s="152" t="str">
        <f t="shared" si="58"/>
        <v/>
      </c>
      <c r="P606" s="107"/>
      <c r="Q606" s="37" t="str">
        <f t="shared" si="59"/>
        <v/>
      </c>
    </row>
    <row r="607" spans="1:17">
      <c r="A607" s="107" t="s">
        <v>1618</v>
      </c>
      <c r="B607" s="107"/>
      <c r="C607" s="123"/>
      <c r="D607" s="134"/>
      <c r="E607" s="123"/>
      <c r="F607" s="123"/>
      <c r="G607" s="152" t="str">
        <f t="shared" si="54"/>
        <v/>
      </c>
      <c r="H607" s="123"/>
      <c r="I607" s="152" t="str">
        <f t="shared" si="55"/>
        <v/>
      </c>
      <c r="J607" s="123"/>
      <c r="K607" s="37" t="str">
        <f t="shared" si="56"/>
        <v/>
      </c>
      <c r="L607" s="123"/>
      <c r="M607" s="152" t="str">
        <f t="shared" si="57"/>
        <v/>
      </c>
      <c r="N607" s="123"/>
      <c r="O607" s="152" t="str">
        <f t="shared" si="58"/>
        <v/>
      </c>
      <c r="P607" s="107"/>
      <c r="Q607" s="37" t="str">
        <f t="shared" si="59"/>
        <v/>
      </c>
    </row>
    <row r="608" spans="1:17">
      <c r="A608" s="107" t="s">
        <v>1619</v>
      </c>
      <c r="B608" s="107"/>
      <c r="C608" s="123"/>
      <c r="D608" s="134"/>
      <c r="E608" s="123"/>
      <c r="F608" s="123"/>
      <c r="G608" s="152" t="str">
        <f t="shared" si="54"/>
        <v/>
      </c>
      <c r="H608" s="123"/>
      <c r="I608" s="152" t="str">
        <f t="shared" si="55"/>
        <v/>
      </c>
      <c r="J608" s="123"/>
      <c r="K608" s="37" t="str">
        <f t="shared" si="56"/>
        <v/>
      </c>
      <c r="L608" s="123"/>
      <c r="M608" s="152" t="str">
        <f t="shared" si="57"/>
        <v/>
      </c>
      <c r="N608" s="123"/>
      <c r="O608" s="152" t="str">
        <f t="shared" si="58"/>
        <v/>
      </c>
      <c r="P608" s="107"/>
      <c r="Q608" s="37" t="str">
        <f t="shared" si="59"/>
        <v/>
      </c>
    </row>
    <row r="609" spans="1:17">
      <c r="A609" s="107" t="s">
        <v>1620</v>
      </c>
      <c r="B609" s="107"/>
      <c r="C609" s="123"/>
      <c r="D609" s="134"/>
      <c r="E609" s="123"/>
      <c r="F609" s="123"/>
      <c r="G609" s="152" t="str">
        <f t="shared" si="54"/>
        <v/>
      </c>
      <c r="H609" s="123"/>
      <c r="I609" s="152" t="str">
        <f t="shared" si="55"/>
        <v/>
      </c>
      <c r="J609" s="123"/>
      <c r="K609" s="37" t="str">
        <f t="shared" si="56"/>
        <v/>
      </c>
      <c r="L609" s="123"/>
      <c r="M609" s="152" t="str">
        <f t="shared" si="57"/>
        <v/>
      </c>
      <c r="N609" s="123"/>
      <c r="O609" s="152" t="str">
        <f t="shared" si="58"/>
        <v/>
      </c>
      <c r="P609" s="107"/>
      <c r="Q609" s="37" t="str">
        <f t="shared" si="59"/>
        <v/>
      </c>
    </row>
    <row r="610" spans="1:17">
      <c r="A610" s="107" t="s">
        <v>1621</v>
      </c>
      <c r="B610" s="107"/>
      <c r="C610" s="123"/>
      <c r="D610" s="134"/>
      <c r="E610" s="123"/>
      <c r="F610" s="123"/>
      <c r="G610" s="152" t="str">
        <f t="shared" si="54"/>
        <v/>
      </c>
      <c r="H610" s="123"/>
      <c r="I610" s="152" t="str">
        <f t="shared" si="55"/>
        <v/>
      </c>
      <c r="J610" s="123"/>
      <c r="K610" s="37" t="str">
        <f t="shared" si="56"/>
        <v/>
      </c>
      <c r="L610" s="123"/>
      <c r="M610" s="152" t="str">
        <f t="shared" si="57"/>
        <v/>
      </c>
      <c r="N610" s="123"/>
      <c r="O610" s="152" t="str">
        <f t="shared" si="58"/>
        <v/>
      </c>
      <c r="P610" s="107"/>
      <c r="Q610" s="37" t="str">
        <f t="shared" si="59"/>
        <v/>
      </c>
    </row>
    <row r="611" spans="1:17">
      <c r="A611" s="107" t="s">
        <v>1622</v>
      </c>
      <c r="B611" s="107"/>
      <c r="C611" s="123"/>
      <c r="D611" s="134"/>
      <c r="E611" s="123"/>
      <c r="F611" s="123"/>
      <c r="G611" s="152" t="str">
        <f t="shared" si="54"/>
        <v/>
      </c>
      <c r="H611" s="123"/>
      <c r="I611" s="152" t="str">
        <f t="shared" si="55"/>
        <v/>
      </c>
      <c r="J611" s="123"/>
      <c r="K611" s="37" t="str">
        <f t="shared" si="56"/>
        <v/>
      </c>
      <c r="L611" s="123"/>
      <c r="M611" s="152" t="str">
        <f t="shared" si="57"/>
        <v/>
      </c>
      <c r="N611" s="123"/>
      <c r="O611" s="152" t="str">
        <f t="shared" si="58"/>
        <v/>
      </c>
      <c r="P611" s="107"/>
      <c r="Q611" s="37" t="str">
        <f t="shared" si="59"/>
        <v/>
      </c>
    </row>
    <row r="612" spans="1:17">
      <c r="A612" s="107" t="s">
        <v>1623</v>
      </c>
      <c r="B612" s="107"/>
      <c r="C612" s="123"/>
      <c r="D612" s="134"/>
      <c r="E612" s="123"/>
      <c r="F612" s="123"/>
      <c r="G612" s="152" t="str">
        <f t="shared" si="54"/>
        <v/>
      </c>
      <c r="H612" s="123"/>
      <c r="I612" s="152" t="str">
        <f t="shared" si="55"/>
        <v/>
      </c>
      <c r="J612" s="123"/>
      <c r="K612" s="37" t="str">
        <f t="shared" si="56"/>
        <v/>
      </c>
      <c r="L612" s="123"/>
      <c r="M612" s="152" t="str">
        <f t="shared" si="57"/>
        <v/>
      </c>
      <c r="N612" s="123"/>
      <c r="O612" s="152" t="str">
        <f t="shared" si="58"/>
        <v/>
      </c>
      <c r="P612" s="107"/>
      <c r="Q612" s="37" t="str">
        <f t="shared" si="59"/>
        <v/>
      </c>
    </row>
    <row r="613" spans="1:17">
      <c r="A613" s="107" t="s">
        <v>1624</v>
      </c>
      <c r="B613" s="107"/>
      <c r="C613" s="123"/>
      <c r="D613" s="134"/>
      <c r="E613" s="123"/>
      <c r="F613" s="123"/>
      <c r="G613" s="152" t="str">
        <f t="shared" si="54"/>
        <v/>
      </c>
      <c r="H613" s="123"/>
      <c r="I613" s="152" t="str">
        <f t="shared" si="55"/>
        <v/>
      </c>
      <c r="J613" s="123"/>
      <c r="K613" s="37" t="str">
        <f t="shared" si="56"/>
        <v/>
      </c>
      <c r="L613" s="123"/>
      <c r="M613" s="152" t="str">
        <f t="shared" si="57"/>
        <v/>
      </c>
      <c r="N613" s="123"/>
      <c r="O613" s="152" t="str">
        <f t="shared" si="58"/>
        <v/>
      </c>
      <c r="P613" s="107"/>
      <c r="Q613" s="37" t="str">
        <f t="shared" si="59"/>
        <v/>
      </c>
    </row>
    <row r="614" spans="1:17">
      <c r="A614" s="107" t="s">
        <v>1625</v>
      </c>
      <c r="B614" s="107"/>
      <c r="C614" s="123"/>
      <c r="D614" s="134"/>
      <c r="E614" s="123"/>
      <c r="F614" s="123"/>
      <c r="G614" s="152" t="str">
        <f t="shared" si="54"/>
        <v/>
      </c>
      <c r="H614" s="123"/>
      <c r="I614" s="152" t="str">
        <f t="shared" si="55"/>
        <v/>
      </c>
      <c r="J614" s="123"/>
      <c r="K614" s="37" t="str">
        <f t="shared" si="56"/>
        <v/>
      </c>
      <c r="L614" s="123"/>
      <c r="M614" s="152" t="str">
        <f t="shared" si="57"/>
        <v/>
      </c>
      <c r="N614" s="123"/>
      <c r="O614" s="152" t="str">
        <f t="shared" si="58"/>
        <v/>
      </c>
      <c r="P614" s="107"/>
      <c r="Q614" s="37" t="str">
        <f t="shared" si="59"/>
        <v/>
      </c>
    </row>
    <row r="615" spans="1:17">
      <c r="A615" s="107" t="s">
        <v>1626</v>
      </c>
      <c r="B615" s="107"/>
      <c r="C615" s="123"/>
      <c r="D615" s="134"/>
      <c r="E615" s="123"/>
      <c r="F615" s="123"/>
      <c r="G615" s="152" t="str">
        <f t="shared" si="54"/>
        <v/>
      </c>
      <c r="H615" s="123"/>
      <c r="I615" s="152" t="str">
        <f t="shared" si="55"/>
        <v/>
      </c>
      <c r="J615" s="123"/>
      <c r="K615" s="37" t="str">
        <f t="shared" si="56"/>
        <v/>
      </c>
      <c r="L615" s="123"/>
      <c r="M615" s="152" t="str">
        <f t="shared" si="57"/>
        <v/>
      </c>
      <c r="N615" s="123"/>
      <c r="O615" s="152" t="str">
        <f t="shared" si="58"/>
        <v/>
      </c>
      <c r="P615" s="107"/>
      <c r="Q615" s="37" t="str">
        <f t="shared" si="59"/>
        <v/>
      </c>
    </row>
    <row r="616" spans="1:17">
      <c r="A616" s="107" t="s">
        <v>1627</v>
      </c>
      <c r="B616" s="107"/>
      <c r="C616" s="123"/>
      <c r="D616" s="134"/>
      <c r="E616" s="123"/>
      <c r="F616" s="123"/>
      <c r="G616" s="152" t="str">
        <f t="shared" si="54"/>
        <v/>
      </c>
      <c r="H616" s="123"/>
      <c r="I616" s="152" t="str">
        <f t="shared" si="55"/>
        <v/>
      </c>
      <c r="J616" s="123"/>
      <c r="K616" s="37" t="str">
        <f t="shared" si="56"/>
        <v/>
      </c>
      <c r="L616" s="123"/>
      <c r="M616" s="152" t="str">
        <f t="shared" si="57"/>
        <v/>
      </c>
      <c r="N616" s="123"/>
      <c r="O616" s="152" t="str">
        <f t="shared" si="58"/>
        <v/>
      </c>
      <c r="P616" s="107"/>
      <c r="Q616" s="37" t="str">
        <f t="shared" si="59"/>
        <v/>
      </c>
    </row>
    <row r="617" spans="1:17">
      <c r="A617" s="107" t="s">
        <v>1628</v>
      </c>
      <c r="B617" s="107"/>
      <c r="C617" s="123"/>
      <c r="D617" s="134"/>
      <c r="E617" s="123"/>
      <c r="F617" s="123"/>
      <c r="G617" s="152" t="str">
        <f t="shared" si="54"/>
        <v/>
      </c>
      <c r="H617" s="123"/>
      <c r="I617" s="152" t="str">
        <f t="shared" si="55"/>
        <v/>
      </c>
      <c r="J617" s="123"/>
      <c r="K617" s="37" t="str">
        <f t="shared" si="56"/>
        <v/>
      </c>
      <c r="L617" s="123"/>
      <c r="M617" s="152" t="str">
        <f t="shared" si="57"/>
        <v/>
      </c>
      <c r="N617" s="123"/>
      <c r="O617" s="152" t="str">
        <f t="shared" si="58"/>
        <v/>
      </c>
      <c r="P617" s="107"/>
      <c r="Q617" s="37" t="str">
        <f t="shared" si="59"/>
        <v/>
      </c>
    </row>
    <row r="618" spans="1:17">
      <c r="A618" s="107" t="s">
        <v>1629</v>
      </c>
      <c r="B618" s="107"/>
      <c r="C618" s="123"/>
      <c r="D618" s="134"/>
      <c r="E618" s="123"/>
      <c r="F618" s="123"/>
      <c r="G618" s="152" t="str">
        <f t="shared" si="54"/>
        <v/>
      </c>
      <c r="H618" s="123"/>
      <c r="I618" s="152" t="str">
        <f t="shared" si="55"/>
        <v/>
      </c>
      <c r="J618" s="123"/>
      <c r="K618" s="37" t="str">
        <f t="shared" si="56"/>
        <v/>
      </c>
      <c r="L618" s="123"/>
      <c r="M618" s="152" t="str">
        <f t="shared" si="57"/>
        <v/>
      </c>
      <c r="N618" s="123"/>
      <c r="O618" s="152" t="str">
        <f t="shared" si="58"/>
        <v/>
      </c>
      <c r="P618" s="107"/>
      <c r="Q618" s="37" t="str">
        <f t="shared" si="59"/>
        <v/>
      </c>
    </row>
    <row r="619" spans="1:17">
      <c r="A619" s="107" t="s">
        <v>1630</v>
      </c>
      <c r="B619" s="107"/>
      <c r="C619" s="123"/>
      <c r="D619" s="134"/>
      <c r="E619" s="123"/>
      <c r="F619" s="123"/>
      <c r="G619" s="152" t="str">
        <f t="shared" si="54"/>
        <v/>
      </c>
      <c r="H619" s="123"/>
      <c r="I619" s="152" t="str">
        <f t="shared" si="55"/>
        <v/>
      </c>
      <c r="J619" s="123"/>
      <c r="K619" s="37" t="str">
        <f t="shared" si="56"/>
        <v/>
      </c>
      <c r="L619" s="123"/>
      <c r="M619" s="152" t="str">
        <f t="shared" si="57"/>
        <v/>
      </c>
      <c r="N619" s="123"/>
      <c r="O619" s="152" t="str">
        <f t="shared" si="58"/>
        <v/>
      </c>
      <c r="P619" s="107"/>
      <c r="Q619" s="37" t="str">
        <f t="shared" si="59"/>
        <v/>
      </c>
    </row>
    <row r="620" spans="1:17">
      <c r="A620" s="107" t="s">
        <v>1631</v>
      </c>
      <c r="B620" s="107"/>
      <c r="C620" s="123"/>
      <c r="D620" s="134"/>
      <c r="E620" s="123"/>
      <c r="F620" s="123"/>
      <c r="G620" s="152" t="str">
        <f t="shared" si="54"/>
        <v/>
      </c>
      <c r="H620" s="123"/>
      <c r="I620" s="152" t="str">
        <f t="shared" si="55"/>
        <v/>
      </c>
      <c r="J620" s="123"/>
      <c r="K620" s="37" t="str">
        <f t="shared" si="56"/>
        <v/>
      </c>
      <c r="L620" s="123"/>
      <c r="M620" s="152" t="str">
        <f t="shared" si="57"/>
        <v/>
      </c>
      <c r="N620" s="123"/>
      <c r="O620" s="152" t="str">
        <f t="shared" si="58"/>
        <v/>
      </c>
      <c r="P620" s="107"/>
      <c r="Q620" s="37" t="str">
        <f t="shared" si="59"/>
        <v/>
      </c>
    </row>
    <row r="621" spans="1:17">
      <c r="A621" s="107" t="s">
        <v>1632</v>
      </c>
      <c r="B621" s="107"/>
      <c r="C621" s="123"/>
      <c r="D621" s="134"/>
      <c r="E621" s="123"/>
      <c r="F621" s="123"/>
      <c r="G621" s="152" t="str">
        <f t="shared" si="54"/>
        <v/>
      </c>
      <c r="H621" s="123"/>
      <c r="I621" s="152" t="str">
        <f t="shared" si="55"/>
        <v/>
      </c>
      <c r="J621" s="123"/>
      <c r="K621" s="37" t="str">
        <f t="shared" si="56"/>
        <v/>
      </c>
      <c r="L621" s="123"/>
      <c r="M621" s="152" t="str">
        <f t="shared" si="57"/>
        <v/>
      </c>
      <c r="N621" s="123"/>
      <c r="O621" s="152" t="str">
        <f t="shared" si="58"/>
        <v/>
      </c>
      <c r="P621" s="107"/>
      <c r="Q621" s="37" t="str">
        <f t="shared" si="59"/>
        <v/>
      </c>
    </row>
    <row r="622" spans="1:17">
      <c r="A622" s="107" t="s">
        <v>1633</v>
      </c>
      <c r="B622" s="107"/>
      <c r="C622" s="123"/>
      <c r="D622" s="134"/>
      <c r="E622" s="123"/>
      <c r="F622" s="123"/>
      <c r="G622" s="152" t="str">
        <f t="shared" si="54"/>
        <v/>
      </c>
      <c r="H622" s="123"/>
      <c r="I622" s="152" t="str">
        <f t="shared" si="55"/>
        <v/>
      </c>
      <c r="J622" s="123"/>
      <c r="K622" s="37" t="str">
        <f t="shared" si="56"/>
        <v/>
      </c>
      <c r="L622" s="123"/>
      <c r="M622" s="152" t="str">
        <f t="shared" si="57"/>
        <v/>
      </c>
      <c r="N622" s="123"/>
      <c r="O622" s="152" t="str">
        <f t="shared" si="58"/>
        <v/>
      </c>
      <c r="P622" s="107"/>
      <c r="Q622" s="37" t="str">
        <f t="shared" si="59"/>
        <v/>
      </c>
    </row>
    <row r="623" spans="1:17">
      <c r="A623" s="107" t="s">
        <v>1634</v>
      </c>
      <c r="B623" s="107"/>
      <c r="C623" s="123"/>
      <c r="D623" s="134"/>
      <c r="E623" s="123"/>
      <c r="F623" s="123"/>
      <c r="G623" s="152" t="str">
        <f t="shared" si="54"/>
        <v/>
      </c>
      <c r="H623" s="123"/>
      <c r="I623" s="152" t="str">
        <f t="shared" si="55"/>
        <v/>
      </c>
      <c r="J623" s="123"/>
      <c r="K623" s="37" t="str">
        <f t="shared" si="56"/>
        <v/>
      </c>
      <c r="L623" s="123"/>
      <c r="M623" s="152" t="str">
        <f t="shared" si="57"/>
        <v/>
      </c>
      <c r="N623" s="123"/>
      <c r="O623" s="152" t="str">
        <f t="shared" si="58"/>
        <v/>
      </c>
      <c r="P623" s="107"/>
      <c r="Q623" s="37" t="str">
        <f t="shared" si="59"/>
        <v/>
      </c>
    </row>
    <row r="624" spans="1:17">
      <c r="A624" s="107" t="s">
        <v>1635</v>
      </c>
      <c r="B624" s="107"/>
      <c r="C624" s="123"/>
      <c r="D624" s="134"/>
      <c r="E624" s="123"/>
      <c r="F624" s="123"/>
      <c r="G624" s="152" t="str">
        <f t="shared" si="54"/>
        <v/>
      </c>
      <c r="H624" s="123"/>
      <c r="I624" s="152" t="str">
        <f t="shared" si="55"/>
        <v/>
      </c>
      <c r="J624" s="123"/>
      <c r="K624" s="37" t="str">
        <f t="shared" si="56"/>
        <v/>
      </c>
      <c r="L624" s="123"/>
      <c r="M624" s="152" t="str">
        <f t="shared" si="57"/>
        <v/>
      </c>
      <c r="N624" s="123"/>
      <c r="O624" s="152" t="str">
        <f t="shared" si="58"/>
        <v/>
      </c>
      <c r="P624" s="107"/>
      <c r="Q624" s="37" t="str">
        <f t="shared" si="59"/>
        <v/>
      </c>
    </row>
    <row r="625" spans="1:17">
      <c r="A625" s="107" t="s">
        <v>1636</v>
      </c>
      <c r="B625" s="107"/>
      <c r="C625" s="123"/>
      <c r="D625" s="134"/>
      <c r="E625" s="123"/>
      <c r="F625" s="123"/>
      <c r="G625" s="152" t="str">
        <f t="shared" si="54"/>
        <v/>
      </c>
      <c r="H625" s="123"/>
      <c r="I625" s="152" t="str">
        <f t="shared" si="55"/>
        <v/>
      </c>
      <c r="J625" s="123"/>
      <c r="K625" s="37" t="str">
        <f t="shared" si="56"/>
        <v/>
      </c>
      <c r="L625" s="123"/>
      <c r="M625" s="152" t="str">
        <f t="shared" si="57"/>
        <v/>
      </c>
      <c r="N625" s="123"/>
      <c r="O625" s="152" t="str">
        <f t="shared" si="58"/>
        <v/>
      </c>
      <c r="P625" s="107"/>
      <c r="Q625" s="37" t="str">
        <f t="shared" si="59"/>
        <v/>
      </c>
    </row>
    <row r="626" spans="1:17">
      <c r="A626" s="107" t="s">
        <v>1637</v>
      </c>
      <c r="B626" s="107"/>
      <c r="C626" s="123"/>
      <c r="D626" s="134"/>
      <c r="E626" s="123"/>
      <c r="F626" s="123"/>
      <c r="G626" s="152" t="str">
        <f t="shared" si="54"/>
        <v/>
      </c>
      <c r="H626" s="123"/>
      <c r="I626" s="152" t="str">
        <f t="shared" si="55"/>
        <v/>
      </c>
      <c r="J626" s="123"/>
      <c r="K626" s="37" t="str">
        <f t="shared" si="56"/>
        <v/>
      </c>
      <c r="L626" s="123"/>
      <c r="M626" s="152" t="str">
        <f t="shared" si="57"/>
        <v/>
      </c>
      <c r="N626" s="123"/>
      <c r="O626" s="152" t="str">
        <f t="shared" si="58"/>
        <v/>
      </c>
      <c r="P626" s="107"/>
      <c r="Q626" s="37" t="str">
        <f t="shared" si="59"/>
        <v/>
      </c>
    </row>
    <row r="627" spans="1:17">
      <c r="A627" s="107" t="s">
        <v>1638</v>
      </c>
      <c r="B627" s="107"/>
      <c r="C627" s="123"/>
      <c r="D627" s="134"/>
      <c r="E627" s="123"/>
      <c r="F627" s="123"/>
      <c r="G627" s="152" t="str">
        <f t="shared" si="54"/>
        <v/>
      </c>
      <c r="H627" s="123"/>
      <c r="I627" s="152" t="str">
        <f t="shared" si="55"/>
        <v/>
      </c>
      <c r="J627" s="123"/>
      <c r="K627" s="37" t="str">
        <f t="shared" si="56"/>
        <v/>
      </c>
      <c r="L627" s="123"/>
      <c r="M627" s="152" t="str">
        <f t="shared" si="57"/>
        <v/>
      </c>
      <c r="N627" s="123"/>
      <c r="O627" s="152" t="str">
        <f t="shared" si="58"/>
        <v/>
      </c>
      <c r="P627" s="107"/>
      <c r="Q627" s="37" t="str">
        <f t="shared" si="59"/>
        <v/>
      </c>
    </row>
    <row r="628" spans="1:17">
      <c r="A628" s="107" t="s">
        <v>1639</v>
      </c>
      <c r="B628" s="107"/>
      <c r="C628" s="123"/>
      <c r="D628" s="134"/>
      <c r="E628" s="123"/>
      <c r="F628" s="123"/>
      <c r="G628" s="152" t="str">
        <f t="shared" si="54"/>
        <v/>
      </c>
      <c r="H628" s="123"/>
      <c r="I628" s="152" t="str">
        <f t="shared" si="55"/>
        <v/>
      </c>
      <c r="J628" s="123"/>
      <c r="K628" s="37" t="str">
        <f t="shared" si="56"/>
        <v/>
      </c>
      <c r="L628" s="123"/>
      <c r="M628" s="152" t="str">
        <f t="shared" si="57"/>
        <v/>
      </c>
      <c r="N628" s="123"/>
      <c r="O628" s="152" t="str">
        <f t="shared" si="58"/>
        <v/>
      </c>
      <c r="P628" s="107"/>
      <c r="Q628" s="37" t="str">
        <f t="shared" si="59"/>
        <v/>
      </c>
    </row>
    <row r="629" spans="1:17">
      <c r="A629" s="107" t="s">
        <v>1640</v>
      </c>
      <c r="B629" s="107"/>
      <c r="C629" s="123"/>
      <c r="D629" s="134"/>
      <c r="E629" s="123"/>
      <c r="F629" s="123"/>
      <c r="G629" s="152" t="str">
        <f t="shared" si="54"/>
        <v/>
      </c>
      <c r="H629" s="123"/>
      <c r="I629" s="152" t="str">
        <f t="shared" si="55"/>
        <v/>
      </c>
      <c r="J629" s="123"/>
      <c r="K629" s="37" t="str">
        <f t="shared" si="56"/>
        <v/>
      </c>
      <c r="L629" s="123"/>
      <c r="M629" s="152" t="str">
        <f t="shared" si="57"/>
        <v/>
      </c>
      <c r="N629" s="123"/>
      <c r="O629" s="152" t="str">
        <f t="shared" si="58"/>
        <v/>
      </c>
      <c r="P629" s="107"/>
      <c r="Q629" s="37" t="str">
        <f t="shared" si="59"/>
        <v/>
      </c>
    </row>
    <row r="630" spans="1:17">
      <c r="A630" s="107" t="s">
        <v>1641</v>
      </c>
      <c r="B630" s="107"/>
      <c r="C630" s="123"/>
      <c r="D630" s="134"/>
      <c r="E630" s="123"/>
      <c r="F630" s="123"/>
      <c r="G630" s="152" t="str">
        <f t="shared" si="54"/>
        <v/>
      </c>
      <c r="H630" s="123"/>
      <c r="I630" s="152" t="str">
        <f t="shared" si="55"/>
        <v/>
      </c>
      <c r="J630" s="123"/>
      <c r="K630" s="37" t="str">
        <f t="shared" si="56"/>
        <v/>
      </c>
      <c r="L630" s="123"/>
      <c r="M630" s="152" t="str">
        <f t="shared" si="57"/>
        <v/>
      </c>
      <c r="N630" s="123"/>
      <c r="O630" s="152" t="str">
        <f t="shared" si="58"/>
        <v/>
      </c>
      <c r="P630" s="107"/>
      <c r="Q630" s="37" t="str">
        <f t="shared" si="59"/>
        <v/>
      </c>
    </row>
    <row r="631" spans="1:17">
      <c r="A631" s="107" t="s">
        <v>1642</v>
      </c>
      <c r="B631" s="107"/>
      <c r="C631" s="123"/>
      <c r="D631" s="134"/>
      <c r="E631" s="123"/>
      <c r="F631" s="123"/>
      <c r="G631" s="152" t="str">
        <f t="shared" si="54"/>
        <v/>
      </c>
      <c r="H631" s="123"/>
      <c r="I631" s="152" t="str">
        <f t="shared" si="55"/>
        <v/>
      </c>
      <c r="J631" s="123"/>
      <c r="K631" s="37" t="str">
        <f t="shared" si="56"/>
        <v/>
      </c>
      <c r="L631" s="123"/>
      <c r="M631" s="152" t="str">
        <f t="shared" si="57"/>
        <v/>
      </c>
      <c r="N631" s="123"/>
      <c r="O631" s="152" t="str">
        <f t="shared" si="58"/>
        <v/>
      </c>
      <c r="P631" s="107"/>
      <c r="Q631" s="37" t="str">
        <f t="shared" si="59"/>
        <v/>
      </c>
    </row>
    <row r="632" spans="1:17">
      <c r="A632" s="107" t="s">
        <v>1643</v>
      </c>
      <c r="B632" s="107"/>
      <c r="C632" s="123"/>
      <c r="D632" s="134"/>
      <c r="E632" s="123"/>
      <c r="F632" s="123"/>
      <c r="G632" s="152" t="str">
        <f t="shared" si="54"/>
        <v/>
      </c>
      <c r="H632" s="123"/>
      <c r="I632" s="152" t="str">
        <f t="shared" si="55"/>
        <v/>
      </c>
      <c r="J632" s="123"/>
      <c r="K632" s="37" t="str">
        <f t="shared" si="56"/>
        <v/>
      </c>
      <c r="L632" s="123"/>
      <c r="M632" s="152" t="str">
        <f t="shared" si="57"/>
        <v/>
      </c>
      <c r="N632" s="123"/>
      <c r="O632" s="152" t="str">
        <f t="shared" si="58"/>
        <v/>
      </c>
      <c r="P632" s="107"/>
      <c r="Q632" s="37" t="str">
        <f t="shared" si="59"/>
        <v/>
      </c>
    </row>
    <row r="633" spans="1:17">
      <c r="A633" s="107" t="s">
        <v>1644</v>
      </c>
      <c r="B633" s="107"/>
      <c r="C633" s="123"/>
      <c r="D633" s="134"/>
      <c r="E633" s="123"/>
      <c r="F633" s="123"/>
      <c r="G633" s="152" t="str">
        <f t="shared" si="54"/>
        <v/>
      </c>
      <c r="H633" s="123"/>
      <c r="I633" s="152" t="str">
        <f t="shared" si="55"/>
        <v/>
      </c>
      <c r="J633" s="123"/>
      <c r="K633" s="37" t="str">
        <f t="shared" si="56"/>
        <v/>
      </c>
      <c r="L633" s="123"/>
      <c r="M633" s="152" t="str">
        <f t="shared" si="57"/>
        <v/>
      </c>
      <c r="N633" s="123"/>
      <c r="O633" s="152" t="str">
        <f t="shared" si="58"/>
        <v/>
      </c>
      <c r="P633" s="107"/>
      <c r="Q633" s="37" t="str">
        <f t="shared" si="59"/>
        <v/>
      </c>
    </row>
    <row r="634" spans="1:17">
      <c r="A634" s="107" t="s">
        <v>1645</v>
      </c>
      <c r="B634" s="107"/>
      <c r="C634" s="123"/>
      <c r="D634" s="134"/>
      <c r="E634" s="123"/>
      <c r="F634" s="123"/>
      <c r="G634" s="152" t="str">
        <f t="shared" si="54"/>
        <v/>
      </c>
      <c r="H634" s="123"/>
      <c r="I634" s="152" t="str">
        <f t="shared" si="55"/>
        <v/>
      </c>
      <c r="J634" s="123"/>
      <c r="K634" s="37" t="str">
        <f t="shared" si="56"/>
        <v/>
      </c>
      <c r="L634" s="123"/>
      <c r="M634" s="152" t="str">
        <f t="shared" si="57"/>
        <v/>
      </c>
      <c r="N634" s="123"/>
      <c r="O634" s="152" t="str">
        <f t="shared" si="58"/>
        <v/>
      </c>
      <c r="P634" s="107"/>
      <c r="Q634" s="37" t="str">
        <f t="shared" si="59"/>
        <v/>
      </c>
    </row>
    <row r="635" spans="1:17">
      <c r="A635" s="107" t="s">
        <v>1646</v>
      </c>
      <c r="B635" s="107"/>
      <c r="C635" s="123"/>
      <c r="D635" s="134"/>
      <c r="E635" s="123"/>
      <c r="F635" s="123"/>
      <c r="G635" s="152" t="str">
        <f t="shared" si="54"/>
        <v/>
      </c>
      <c r="H635" s="123"/>
      <c r="I635" s="152" t="str">
        <f t="shared" si="55"/>
        <v/>
      </c>
      <c r="J635" s="123"/>
      <c r="K635" s="37" t="str">
        <f t="shared" si="56"/>
        <v/>
      </c>
      <c r="L635" s="123"/>
      <c r="M635" s="152" t="str">
        <f t="shared" si="57"/>
        <v/>
      </c>
      <c r="N635" s="123"/>
      <c r="O635" s="152" t="str">
        <f t="shared" si="58"/>
        <v/>
      </c>
      <c r="P635" s="107"/>
      <c r="Q635" s="37" t="str">
        <f t="shared" si="59"/>
        <v/>
      </c>
    </row>
    <row r="636" spans="1:17">
      <c r="A636" s="107" t="s">
        <v>1647</v>
      </c>
      <c r="B636" s="107"/>
      <c r="C636" s="123"/>
      <c r="D636" s="134"/>
      <c r="E636" s="123"/>
      <c r="F636" s="123"/>
      <c r="G636" s="152" t="str">
        <f t="shared" si="54"/>
        <v/>
      </c>
      <c r="H636" s="123"/>
      <c r="I636" s="152" t="str">
        <f t="shared" si="55"/>
        <v/>
      </c>
      <c r="J636" s="123"/>
      <c r="K636" s="37" t="str">
        <f t="shared" si="56"/>
        <v/>
      </c>
      <c r="L636" s="123"/>
      <c r="M636" s="152" t="str">
        <f t="shared" si="57"/>
        <v/>
      </c>
      <c r="N636" s="123"/>
      <c r="O636" s="152" t="str">
        <f t="shared" si="58"/>
        <v/>
      </c>
      <c r="P636" s="107"/>
      <c r="Q636" s="37" t="str">
        <f t="shared" si="59"/>
        <v/>
      </c>
    </row>
    <row r="637" spans="1:17">
      <c r="A637" s="107" t="s">
        <v>1648</v>
      </c>
      <c r="B637" s="107"/>
      <c r="C637" s="123"/>
      <c r="D637" s="134"/>
      <c r="E637" s="123"/>
      <c r="F637" s="123"/>
      <c r="G637" s="152" t="str">
        <f t="shared" si="54"/>
        <v/>
      </c>
      <c r="H637" s="123"/>
      <c r="I637" s="152" t="str">
        <f t="shared" si="55"/>
        <v/>
      </c>
      <c r="J637" s="123"/>
      <c r="K637" s="37" t="str">
        <f t="shared" si="56"/>
        <v/>
      </c>
      <c r="L637" s="123"/>
      <c r="M637" s="152" t="str">
        <f t="shared" si="57"/>
        <v/>
      </c>
      <c r="N637" s="123"/>
      <c r="O637" s="152" t="str">
        <f t="shared" si="58"/>
        <v/>
      </c>
      <c r="P637" s="107"/>
      <c r="Q637" s="37" t="str">
        <f t="shared" si="59"/>
        <v/>
      </c>
    </row>
    <row r="638" spans="1:17">
      <c r="A638" s="107" t="s">
        <v>1649</v>
      </c>
      <c r="B638" s="107"/>
      <c r="C638" s="123"/>
      <c r="D638" s="134"/>
      <c r="E638" s="123"/>
      <c r="F638" s="123"/>
      <c r="G638" s="152" t="str">
        <f t="shared" si="54"/>
        <v/>
      </c>
      <c r="H638" s="123"/>
      <c r="I638" s="152" t="str">
        <f t="shared" si="55"/>
        <v/>
      </c>
      <c r="J638" s="123"/>
      <c r="K638" s="37" t="str">
        <f t="shared" si="56"/>
        <v/>
      </c>
      <c r="L638" s="123"/>
      <c r="M638" s="152" t="str">
        <f t="shared" si="57"/>
        <v/>
      </c>
      <c r="N638" s="123"/>
      <c r="O638" s="152" t="str">
        <f t="shared" si="58"/>
        <v/>
      </c>
      <c r="P638" s="107"/>
      <c r="Q638" s="37" t="str">
        <f t="shared" si="59"/>
        <v/>
      </c>
    </row>
    <row r="639" spans="1:17">
      <c r="A639" s="107" t="s">
        <v>1650</v>
      </c>
      <c r="B639" s="107"/>
      <c r="C639" s="123"/>
      <c r="D639" s="134"/>
      <c r="E639" s="123"/>
      <c r="F639" s="123"/>
      <c r="G639" s="152" t="str">
        <f t="shared" si="54"/>
        <v/>
      </c>
      <c r="H639" s="123"/>
      <c r="I639" s="152" t="str">
        <f t="shared" si="55"/>
        <v/>
      </c>
      <c r="J639" s="123"/>
      <c r="K639" s="37" t="str">
        <f t="shared" si="56"/>
        <v/>
      </c>
      <c r="L639" s="123"/>
      <c r="M639" s="152" t="str">
        <f t="shared" si="57"/>
        <v/>
      </c>
      <c r="N639" s="123"/>
      <c r="O639" s="152" t="str">
        <f t="shared" si="58"/>
        <v/>
      </c>
      <c r="P639" s="107"/>
      <c r="Q639" s="37" t="str">
        <f t="shared" si="59"/>
        <v/>
      </c>
    </row>
    <row r="640" spans="1:17">
      <c r="A640" s="107" t="s">
        <v>1651</v>
      </c>
      <c r="B640" s="107"/>
      <c r="C640" s="123"/>
      <c r="D640" s="134"/>
      <c r="E640" s="123"/>
      <c r="F640" s="123"/>
      <c r="G640" s="152" t="str">
        <f t="shared" si="54"/>
        <v/>
      </c>
      <c r="H640" s="123"/>
      <c r="I640" s="152" t="str">
        <f t="shared" si="55"/>
        <v/>
      </c>
      <c r="J640" s="123"/>
      <c r="K640" s="37" t="str">
        <f t="shared" si="56"/>
        <v/>
      </c>
      <c r="L640" s="123"/>
      <c r="M640" s="152" t="str">
        <f t="shared" si="57"/>
        <v/>
      </c>
      <c r="N640" s="123"/>
      <c r="O640" s="152" t="str">
        <f t="shared" si="58"/>
        <v/>
      </c>
      <c r="P640" s="107"/>
      <c r="Q640" s="37" t="str">
        <f t="shared" si="59"/>
        <v/>
      </c>
    </row>
    <row r="641" spans="1:17">
      <c r="A641" s="107" t="s">
        <v>1652</v>
      </c>
      <c r="B641" s="107"/>
      <c r="C641" s="123"/>
      <c r="D641" s="134"/>
      <c r="E641" s="123"/>
      <c r="F641" s="123"/>
      <c r="G641" s="152" t="str">
        <f t="shared" si="54"/>
        <v/>
      </c>
      <c r="H641" s="123"/>
      <c r="I641" s="152" t="str">
        <f t="shared" si="55"/>
        <v/>
      </c>
      <c r="J641" s="123"/>
      <c r="K641" s="37" t="str">
        <f t="shared" si="56"/>
        <v/>
      </c>
      <c r="L641" s="123"/>
      <c r="M641" s="152" t="str">
        <f t="shared" si="57"/>
        <v/>
      </c>
      <c r="N641" s="123"/>
      <c r="O641" s="152" t="str">
        <f t="shared" si="58"/>
        <v/>
      </c>
      <c r="P641" s="107"/>
      <c r="Q641" s="37" t="str">
        <f t="shared" si="59"/>
        <v/>
      </c>
    </row>
    <row r="642" spans="1:17">
      <c r="A642" s="107" t="s">
        <v>1653</v>
      </c>
      <c r="B642" s="107"/>
      <c r="C642" s="123"/>
      <c r="D642" s="134"/>
      <c r="E642" s="123"/>
      <c r="F642" s="123"/>
      <c r="G642" s="152" t="str">
        <f t="shared" si="54"/>
        <v/>
      </c>
      <c r="H642" s="123"/>
      <c r="I642" s="152" t="str">
        <f t="shared" si="55"/>
        <v/>
      </c>
      <c r="J642" s="123"/>
      <c r="K642" s="37" t="str">
        <f t="shared" si="56"/>
        <v/>
      </c>
      <c r="L642" s="123"/>
      <c r="M642" s="152" t="str">
        <f t="shared" si="57"/>
        <v/>
      </c>
      <c r="N642" s="123"/>
      <c r="O642" s="152" t="str">
        <f t="shared" si="58"/>
        <v/>
      </c>
      <c r="P642" s="107"/>
      <c r="Q642" s="37" t="str">
        <f t="shared" si="59"/>
        <v/>
      </c>
    </row>
    <row r="643" spans="1:17">
      <c r="A643" s="107" t="s">
        <v>1654</v>
      </c>
      <c r="B643" s="107"/>
      <c r="C643" s="123"/>
      <c r="D643" s="134"/>
      <c r="E643" s="123"/>
      <c r="F643" s="123"/>
      <c r="G643" s="152" t="str">
        <f t="shared" si="54"/>
        <v/>
      </c>
      <c r="H643" s="123"/>
      <c r="I643" s="152" t="str">
        <f t="shared" si="55"/>
        <v/>
      </c>
      <c r="J643" s="123"/>
      <c r="K643" s="37" t="str">
        <f t="shared" si="56"/>
        <v/>
      </c>
      <c r="L643" s="123"/>
      <c r="M643" s="152" t="str">
        <f t="shared" si="57"/>
        <v/>
      </c>
      <c r="N643" s="123"/>
      <c r="O643" s="152" t="str">
        <f t="shared" si="58"/>
        <v/>
      </c>
      <c r="P643" s="107"/>
      <c r="Q643" s="37" t="str">
        <f t="shared" si="59"/>
        <v/>
      </c>
    </row>
    <row r="644" spans="1:17">
      <c r="A644" s="107" t="s">
        <v>1655</v>
      </c>
      <c r="B644" s="107"/>
      <c r="C644" s="123"/>
      <c r="D644" s="134"/>
      <c r="E644" s="123"/>
      <c r="F644" s="123"/>
      <c r="G644" s="152" t="str">
        <f t="shared" si="54"/>
        <v/>
      </c>
      <c r="H644" s="123"/>
      <c r="I644" s="152" t="str">
        <f t="shared" si="55"/>
        <v/>
      </c>
      <c r="J644" s="123"/>
      <c r="K644" s="37" t="str">
        <f t="shared" si="56"/>
        <v/>
      </c>
      <c r="L644" s="123"/>
      <c r="M644" s="152" t="str">
        <f t="shared" si="57"/>
        <v/>
      </c>
      <c r="N644" s="123"/>
      <c r="O644" s="152" t="str">
        <f t="shared" si="58"/>
        <v/>
      </c>
      <c r="P644" s="107"/>
      <c r="Q644" s="37" t="str">
        <f t="shared" si="59"/>
        <v/>
      </c>
    </row>
    <row r="645" spans="1:17">
      <c r="A645" s="107" t="s">
        <v>1656</v>
      </c>
      <c r="B645" s="107"/>
      <c r="C645" s="123"/>
      <c r="D645" s="134"/>
      <c r="E645" s="123"/>
      <c r="F645" s="123"/>
      <c r="G645" s="152" t="str">
        <f t="shared" si="54"/>
        <v/>
      </c>
      <c r="H645" s="123"/>
      <c r="I645" s="152" t="str">
        <f t="shared" si="55"/>
        <v/>
      </c>
      <c r="J645" s="123"/>
      <c r="K645" s="37" t="str">
        <f t="shared" si="56"/>
        <v/>
      </c>
      <c r="L645" s="123"/>
      <c r="M645" s="152" t="str">
        <f t="shared" si="57"/>
        <v/>
      </c>
      <c r="N645" s="123"/>
      <c r="O645" s="152" t="str">
        <f t="shared" si="58"/>
        <v/>
      </c>
      <c r="P645" s="107"/>
      <c r="Q645" s="37" t="str">
        <f t="shared" si="59"/>
        <v/>
      </c>
    </row>
    <row r="646" spans="1:17">
      <c r="A646" s="107" t="s">
        <v>1657</v>
      </c>
      <c r="B646" s="107"/>
      <c r="C646" s="123"/>
      <c r="D646" s="134"/>
      <c r="E646" s="123"/>
      <c r="F646" s="123"/>
      <c r="G646" s="152" t="str">
        <f t="shared" ref="G646:G709" si="60">IF(E646="","",IFERROR(LEFT(E646, SEARCH("-", E646) - 1), E646))</f>
        <v/>
      </c>
      <c r="H646" s="123"/>
      <c r="I646" s="152" t="str">
        <f t="shared" ref="I646:I709" si="61">IF(LEN(E646)-LEN(SUBSTITUTE(E646,"-",""))=0, "", IF(LEN(E646)-LEN(SUBSTITUTE(E646,"-",""))=1, IFERROR(MID(E646, FIND("-",E646)+1, LEN(E646)), ""), IFERROR(MID(E646, FIND("-",E646)+1, FIND("-",E646,FIND("-",E646)+1)-FIND("-",E646)-1), "")))</f>
        <v/>
      </c>
      <c r="J646" s="123"/>
      <c r="K646" s="37"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123"/>
      <c r="M646" s="152"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123"/>
      <c r="O646" s="152" t="str">
        <f t="shared" ref="O646:O709" si="64">IF(LEN(E646)-LEN(SUBSTITUTE(E646,"-",""))&lt;=3,"",RIGHT(E646,LEN(E646)-FIND("@",SUBSTITUTE(E646,"-","@",LEN(E646)-LEN(SUBSTITUTE(E646,"-",""))))))</f>
        <v/>
      </c>
      <c r="P646" s="107"/>
      <c r="Q646" s="37" t="str">
        <f t="shared" si="59"/>
        <v/>
      </c>
    </row>
    <row r="647" spans="1:17">
      <c r="A647" s="107" t="s">
        <v>1658</v>
      </c>
      <c r="B647" s="107"/>
      <c r="C647" s="123"/>
      <c r="D647" s="134"/>
      <c r="E647" s="123"/>
      <c r="F647" s="123"/>
      <c r="G647" s="152" t="str">
        <f t="shared" si="60"/>
        <v/>
      </c>
      <c r="H647" s="123"/>
      <c r="I647" s="152" t="str">
        <f t="shared" si="61"/>
        <v/>
      </c>
      <c r="J647" s="123"/>
      <c r="K647" s="37" t="str">
        <f t="shared" si="62"/>
        <v/>
      </c>
      <c r="L647" s="123"/>
      <c r="M647" s="152" t="str">
        <f t="shared" si="63"/>
        <v/>
      </c>
      <c r="N647" s="123"/>
      <c r="O647" s="152" t="str">
        <f t="shared" si="64"/>
        <v/>
      </c>
      <c r="P647" s="107"/>
      <c r="Q647" s="37" t="str">
        <f t="shared" ref="Q647:Q710" si="65">IF(G647="","",(IF(I647="",1,IF(K647="",2,IF(M647="",3,IF(O647="",4,5))))))</f>
        <v/>
      </c>
    </row>
    <row r="648" spans="1:17">
      <c r="A648" s="107" t="s">
        <v>1659</v>
      </c>
      <c r="B648" s="107"/>
      <c r="C648" s="123"/>
      <c r="D648" s="134"/>
      <c r="E648" s="123"/>
      <c r="F648" s="123"/>
      <c r="G648" s="152" t="str">
        <f t="shared" si="60"/>
        <v/>
      </c>
      <c r="H648" s="123"/>
      <c r="I648" s="152" t="str">
        <f t="shared" si="61"/>
        <v/>
      </c>
      <c r="J648" s="123"/>
      <c r="K648" s="37" t="str">
        <f t="shared" si="62"/>
        <v/>
      </c>
      <c r="L648" s="123"/>
      <c r="M648" s="152" t="str">
        <f t="shared" si="63"/>
        <v/>
      </c>
      <c r="N648" s="123"/>
      <c r="O648" s="152" t="str">
        <f t="shared" si="64"/>
        <v/>
      </c>
      <c r="P648" s="107"/>
      <c r="Q648" s="37" t="str">
        <f t="shared" si="65"/>
        <v/>
      </c>
    </row>
    <row r="649" spans="1:17">
      <c r="A649" s="107" t="s">
        <v>1660</v>
      </c>
      <c r="B649" s="107"/>
      <c r="C649" s="123"/>
      <c r="D649" s="134"/>
      <c r="E649" s="123"/>
      <c r="F649" s="123"/>
      <c r="G649" s="152" t="str">
        <f t="shared" si="60"/>
        <v/>
      </c>
      <c r="H649" s="123"/>
      <c r="I649" s="152" t="str">
        <f t="shared" si="61"/>
        <v/>
      </c>
      <c r="J649" s="123"/>
      <c r="K649" s="37" t="str">
        <f t="shared" si="62"/>
        <v/>
      </c>
      <c r="L649" s="123"/>
      <c r="M649" s="152" t="str">
        <f t="shared" si="63"/>
        <v/>
      </c>
      <c r="N649" s="123"/>
      <c r="O649" s="152" t="str">
        <f t="shared" si="64"/>
        <v/>
      </c>
      <c r="P649" s="107"/>
      <c r="Q649" s="37" t="str">
        <f t="shared" si="65"/>
        <v/>
      </c>
    </row>
    <row r="650" spans="1:17">
      <c r="A650" s="107" t="s">
        <v>1661</v>
      </c>
      <c r="B650" s="107"/>
      <c r="C650" s="123"/>
      <c r="D650" s="134"/>
      <c r="E650" s="123"/>
      <c r="F650" s="123"/>
      <c r="G650" s="152" t="str">
        <f t="shared" si="60"/>
        <v/>
      </c>
      <c r="H650" s="123"/>
      <c r="I650" s="152" t="str">
        <f t="shared" si="61"/>
        <v/>
      </c>
      <c r="J650" s="123"/>
      <c r="K650" s="37" t="str">
        <f t="shared" si="62"/>
        <v/>
      </c>
      <c r="L650" s="123"/>
      <c r="M650" s="152" t="str">
        <f t="shared" si="63"/>
        <v/>
      </c>
      <c r="N650" s="123"/>
      <c r="O650" s="152" t="str">
        <f t="shared" si="64"/>
        <v/>
      </c>
      <c r="P650" s="107"/>
      <c r="Q650" s="37" t="str">
        <f t="shared" si="65"/>
        <v/>
      </c>
    </row>
    <row r="651" spans="1:17">
      <c r="A651" s="107" t="s">
        <v>1662</v>
      </c>
      <c r="B651" s="107"/>
      <c r="C651" s="123"/>
      <c r="D651" s="134"/>
      <c r="E651" s="123"/>
      <c r="F651" s="123"/>
      <c r="G651" s="152" t="str">
        <f t="shared" si="60"/>
        <v/>
      </c>
      <c r="H651" s="123"/>
      <c r="I651" s="152" t="str">
        <f t="shared" si="61"/>
        <v/>
      </c>
      <c r="J651" s="123"/>
      <c r="K651" s="37" t="str">
        <f t="shared" si="62"/>
        <v/>
      </c>
      <c r="L651" s="123"/>
      <c r="M651" s="152" t="str">
        <f t="shared" si="63"/>
        <v/>
      </c>
      <c r="N651" s="123"/>
      <c r="O651" s="152" t="str">
        <f t="shared" si="64"/>
        <v/>
      </c>
      <c r="P651" s="107"/>
      <c r="Q651" s="37" t="str">
        <f t="shared" si="65"/>
        <v/>
      </c>
    </row>
    <row r="652" spans="1:17">
      <c r="A652" s="107" t="s">
        <v>1663</v>
      </c>
      <c r="B652" s="107"/>
      <c r="C652" s="123"/>
      <c r="D652" s="134"/>
      <c r="E652" s="123"/>
      <c r="F652" s="123"/>
      <c r="G652" s="152" t="str">
        <f t="shared" si="60"/>
        <v/>
      </c>
      <c r="H652" s="123"/>
      <c r="I652" s="152" t="str">
        <f t="shared" si="61"/>
        <v/>
      </c>
      <c r="J652" s="123"/>
      <c r="K652" s="37" t="str">
        <f t="shared" si="62"/>
        <v/>
      </c>
      <c r="L652" s="123"/>
      <c r="M652" s="152" t="str">
        <f t="shared" si="63"/>
        <v/>
      </c>
      <c r="N652" s="123"/>
      <c r="O652" s="152" t="str">
        <f t="shared" si="64"/>
        <v/>
      </c>
      <c r="P652" s="107"/>
      <c r="Q652" s="37" t="str">
        <f t="shared" si="65"/>
        <v/>
      </c>
    </row>
    <row r="653" spans="1:17">
      <c r="A653" s="107" t="s">
        <v>1664</v>
      </c>
      <c r="B653" s="107"/>
      <c r="C653" s="123"/>
      <c r="D653" s="134"/>
      <c r="E653" s="123"/>
      <c r="F653" s="123"/>
      <c r="G653" s="152" t="str">
        <f t="shared" si="60"/>
        <v/>
      </c>
      <c r="H653" s="123"/>
      <c r="I653" s="152" t="str">
        <f t="shared" si="61"/>
        <v/>
      </c>
      <c r="J653" s="123"/>
      <c r="K653" s="37" t="str">
        <f t="shared" si="62"/>
        <v/>
      </c>
      <c r="L653" s="123"/>
      <c r="M653" s="152" t="str">
        <f t="shared" si="63"/>
        <v/>
      </c>
      <c r="N653" s="123"/>
      <c r="O653" s="152" t="str">
        <f t="shared" si="64"/>
        <v/>
      </c>
      <c r="P653" s="107"/>
      <c r="Q653" s="37" t="str">
        <f t="shared" si="65"/>
        <v/>
      </c>
    </row>
    <row r="654" spans="1:17">
      <c r="A654" s="107" t="s">
        <v>1665</v>
      </c>
      <c r="B654" s="107"/>
      <c r="C654" s="123"/>
      <c r="D654" s="134"/>
      <c r="E654" s="123"/>
      <c r="F654" s="123"/>
      <c r="G654" s="152" t="str">
        <f t="shared" si="60"/>
        <v/>
      </c>
      <c r="H654" s="123"/>
      <c r="I654" s="152" t="str">
        <f t="shared" si="61"/>
        <v/>
      </c>
      <c r="J654" s="123"/>
      <c r="K654" s="37" t="str">
        <f t="shared" si="62"/>
        <v/>
      </c>
      <c r="L654" s="123"/>
      <c r="M654" s="152" t="str">
        <f t="shared" si="63"/>
        <v/>
      </c>
      <c r="N654" s="123"/>
      <c r="O654" s="152" t="str">
        <f t="shared" si="64"/>
        <v/>
      </c>
      <c r="P654" s="107"/>
      <c r="Q654" s="37" t="str">
        <f t="shared" si="65"/>
        <v/>
      </c>
    </row>
    <row r="655" spans="1:17">
      <c r="A655" s="107" t="s">
        <v>1666</v>
      </c>
      <c r="B655" s="107"/>
      <c r="C655" s="123"/>
      <c r="D655" s="134"/>
      <c r="E655" s="123"/>
      <c r="F655" s="123"/>
      <c r="G655" s="152" t="str">
        <f t="shared" si="60"/>
        <v/>
      </c>
      <c r="H655" s="123"/>
      <c r="I655" s="152" t="str">
        <f t="shared" si="61"/>
        <v/>
      </c>
      <c r="J655" s="123"/>
      <c r="K655" s="37" t="str">
        <f t="shared" si="62"/>
        <v/>
      </c>
      <c r="L655" s="123"/>
      <c r="M655" s="152" t="str">
        <f t="shared" si="63"/>
        <v/>
      </c>
      <c r="N655" s="123"/>
      <c r="O655" s="152" t="str">
        <f t="shared" si="64"/>
        <v/>
      </c>
      <c r="P655" s="107"/>
      <c r="Q655" s="37" t="str">
        <f t="shared" si="65"/>
        <v/>
      </c>
    </row>
    <row r="656" spans="1:17">
      <c r="A656" s="107" t="s">
        <v>1667</v>
      </c>
      <c r="B656" s="107"/>
      <c r="C656" s="123"/>
      <c r="D656" s="134"/>
      <c r="E656" s="123"/>
      <c r="F656" s="123"/>
      <c r="G656" s="152" t="str">
        <f t="shared" si="60"/>
        <v/>
      </c>
      <c r="H656" s="123"/>
      <c r="I656" s="152" t="str">
        <f t="shared" si="61"/>
        <v/>
      </c>
      <c r="J656" s="123"/>
      <c r="K656" s="37" t="str">
        <f t="shared" si="62"/>
        <v/>
      </c>
      <c r="L656" s="123"/>
      <c r="M656" s="152" t="str">
        <f t="shared" si="63"/>
        <v/>
      </c>
      <c r="N656" s="123"/>
      <c r="O656" s="152" t="str">
        <f t="shared" si="64"/>
        <v/>
      </c>
      <c r="P656" s="107"/>
      <c r="Q656" s="37" t="str">
        <f t="shared" si="65"/>
        <v/>
      </c>
    </row>
    <row r="657" spans="1:17">
      <c r="A657" s="107" t="s">
        <v>1668</v>
      </c>
      <c r="B657" s="107"/>
      <c r="C657" s="123"/>
      <c r="D657" s="134"/>
      <c r="E657" s="123"/>
      <c r="F657" s="123"/>
      <c r="G657" s="152" t="str">
        <f t="shared" si="60"/>
        <v/>
      </c>
      <c r="H657" s="123"/>
      <c r="I657" s="152" t="str">
        <f t="shared" si="61"/>
        <v/>
      </c>
      <c r="J657" s="123"/>
      <c r="K657" s="37" t="str">
        <f t="shared" si="62"/>
        <v/>
      </c>
      <c r="L657" s="123"/>
      <c r="M657" s="152" t="str">
        <f t="shared" si="63"/>
        <v/>
      </c>
      <c r="N657" s="123"/>
      <c r="O657" s="152" t="str">
        <f t="shared" si="64"/>
        <v/>
      </c>
      <c r="P657" s="107"/>
      <c r="Q657" s="37" t="str">
        <f t="shared" si="65"/>
        <v/>
      </c>
    </row>
    <row r="658" spans="1:17">
      <c r="A658" s="107" t="s">
        <v>1669</v>
      </c>
      <c r="B658" s="107"/>
      <c r="C658" s="123"/>
      <c r="D658" s="134"/>
      <c r="E658" s="123"/>
      <c r="F658" s="123"/>
      <c r="G658" s="152" t="str">
        <f t="shared" si="60"/>
        <v/>
      </c>
      <c r="H658" s="123"/>
      <c r="I658" s="152" t="str">
        <f t="shared" si="61"/>
        <v/>
      </c>
      <c r="J658" s="123"/>
      <c r="K658" s="37" t="str">
        <f t="shared" si="62"/>
        <v/>
      </c>
      <c r="L658" s="123"/>
      <c r="M658" s="152" t="str">
        <f t="shared" si="63"/>
        <v/>
      </c>
      <c r="N658" s="123"/>
      <c r="O658" s="152" t="str">
        <f t="shared" si="64"/>
        <v/>
      </c>
      <c r="P658" s="107"/>
      <c r="Q658" s="37" t="str">
        <f t="shared" si="65"/>
        <v/>
      </c>
    </row>
    <row r="659" spans="1:17">
      <c r="A659" s="107" t="s">
        <v>1670</v>
      </c>
      <c r="B659" s="107"/>
      <c r="C659" s="123"/>
      <c r="D659" s="134"/>
      <c r="E659" s="123"/>
      <c r="F659" s="123"/>
      <c r="G659" s="152" t="str">
        <f t="shared" si="60"/>
        <v/>
      </c>
      <c r="H659" s="123"/>
      <c r="I659" s="152" t="str">
        <f t="shared" si="61"/>
        <v/>
      </c>
      <c r="J659" s="123"/>
      <c r="K659" s="37" t="str">
        <f t="shared" si="62"/>
        <v/>
      </c>
      <c r="L659" s="123"/>
      <c r="M659" s="152" t="str">
        <f t="shared" si="63"/>
        <v/>
      </c>
      <c r="N659" s="123"/>
      <c r="O659" s="152" t="str">
        <f t="shared" si="64"/>
        <v/>
      </c>
      <c r="P659" s="107"/>
      <c r="Q659" s="37" t="str">
        <f t="shared" si="65"/>
        <v/>
      </c>
    </row>
    <row r="660" spans="1:17">
      <c r="A660" s="107" t="s">
        <v>1671</v>
      </c>
      <c r="B660" s="107"/>
      <c r="C660" s="123"/>
      <c r="D660" s="134"/>
      <c r="E660" s="123"/>
      <c r="F660" s="123"/>
      <c r="G660" s="152" t="str">
        <f t="shared" si="60"/>
        <v/>
      </c>
      <c r="H660" s="123"/>
      <c r="I660" s="152" t="str">
        <f t="shared" si="61"/>
        <v/>
      </c>
      <c r="J660" s="123"/>
      <c r="K660" s="37" t="str">
        <f t="shared" si="62"/>
        <v/>
      </c>
      <c r="L660" s="123"/>
      <c r="M660" s="152" t="str">
        <f t="shared" si="63"/>
        <v/>
      </c>
      <c r="N660" s="123"/>
      <c r="O660" s="152" t="str">
        <f t="shared" si="64"/>
        <v/>
      </c>
      <c r="P660" s="107"/>
      <c r="Q660" s="37" t="str">
        <f t="shared" si="65"/>
        <v/>
      </c>
    </row>
    <row r="661" spans="1:17">
      <c r="A661" s="107" t="s">
        <v>1672</v>
      </c>
      <c r="B661" s="107"/>
      <c r="C661" s="123"/>
      <c r="D661" s="134"/>
      <c r="E661" s="123"/>
      <c r="F661" s="123"/>
      <c r="G661" s="152" t="str">
        <f t="shared" si="60"/>
        <v/>
      </c>
      <c r="H661" s="123"/>
      <c r="I661" s="152" t="str">
        <f t="shared" si="61"/>
        <v/>
      </c>
      <c r="J661" s="123"/>
      <c r="K661" s="37" t="str">
        <f t="shared" si="62"/>
        <v/>
      </c>
      <c r="L661" s="123"/>
      <c r="M661" s="152" t="str">
        <f t="shared" si="63"/>
        <v/>
      </c>
      <c r="N661" s="123"/>
      <c r="O661" s="152" t="str">
        <f t="shared" si="64"/>
        <v/>
      </c>
      <c r="P661" s="107"/>
      <c r="Q661" s="37" t="str">
        <f t="shared" si="65"/>
        <v/>
      </c>
    </row>
    <row r="662" spans="1:17">
      <c r="A662" s="107" t="s">
        <v>1673</v>
      </c>
      <c r="B662" s="107"/>
      <c r="C662" s="123"/>
      <c r="D662" s="134"/>
      <c r="E662" s="123"/>
      <c r="F662" s="123"/>
      <c r="G662" s="152" t="str">
        <f t="shared" si="60"/>
        <v/>
      </c>
      <c r="H662" s="123"/>
      <c r="I662" s="152" t="str">
        <f t="shared" si="61"/>
        <v/>
      </c>
      <c r="J662" s="123"/>
      <c r="K662" s="37" t="str">
        <f t="shared" si="62"/>
        <v/>
      </c>
      <c r="L662" s="123"/>
      <c r="M662" s="152" t="str">
        <f t="shared" si="63"/>
        <v/>
      </c>
      <c r="N662" s="123"/>
      <c r="O662" s="152" t="str">
        <f t="shared" si="64"/>
        <v/>
      </c>
      <c r="P662" s="107"/>
      <c r="Q662" s="37" t="str">
        <f t="shared" si="65"/>
        <v/>
      </c>
    </row>
    <row r="663" spans="1:17">
      <c r="A663" s="107" t="s">
        <v>1674</v>
      </c>
      <c r="B663" s="107"/>
      <c r="C663" s="123"/>
      <c r="D663" s="134"/>
      <c r="E663" s="123"/>
      <c r="F663" s="123"/>
      <c r="G663" s="152" t="str">
        <f t="shared" si="60"/>
        <v/>
      </c>
      <c r="H663" s="123"/>
      <c r="I663" s="152" t="str">
        <f t="shared" si="61"/>
        <v/>
      </c>
      <c r="J663" s="123"/>
      <c r="K663" s="37" t="str">
        <f t="shared" si="62"/>
        <v/>
      </c>
      <c r="L663" s="123"/>
      <c r="M663" s="152" t="str">
        <f t="shared" si="63"/>
        <v/>
      </c>
      <c r="N663" s="123"/>
      <c r="O663" s="152" t="str">
        <f t="shared" si="64"/>
        <v/>
      </c>
      <c r="P663" s="107"/>
      <c r="Q663" s="37" t="str">
        <f t="shared" si="65"/>
        <v/>
      </c>
    </row>
    <row r="664" spans="1:17">
      <c r="A664" s="107" t="s">
        <v>1675</v>
      </c>
      <c r="B664" s="107"/>
      <c r="C664" s="123"/>
      <c r="D664" s="134"/>
      <c r="E664" s="123"/>
      <c r="F664" s="123"/>
      <c r="G664" s="152" t="str">
        <f t="shared" si="60"/>
        <v/>
      </c>
      <c r="H664" s="123"/>
      <c r="I664" s="152" t="str">
        <f t="shared" si="61"/>
        <v/>
      </c>
      <c r="J664" s="123"/>
      <c r="K664" s="37" t="str">
        <f t="shared" si="62"/>
        <v/>
      </c>
      <c r="L664" s="123"/>
      <c r="M664" s="152" t="str">
        <f t="shared" si="63"/>
        <v/>
      </c>
      <c r="N664" s="123"/>
      <c r="O664" s="152" t="str">
        <f t="shared" si="64"/>
        <v/>
      </c>
      <c r="P664" s="107"/>
      <c r="Q664" s="37" t="str">
        <f t="shared" si="65"/>
        <v/>
      </c>
    </row>
    <row r="665" spans="1:17">
      <c r="A665" s="107" t="s">
        <v>1676</v>
      </c>
      <c r="B665" s="107"/>
      <c r="C665" s="123"/>
      <c r="D665" s="134"/>
      <c r="E665" s="123"/>
      <c r="F665" s="123"/>
      <c r="G665" s="152" t="str">
        <f t="shared" si="60"/>
        <v/>
      </c>
      <c r="H665" s="123"/>
      <c r="I665" s="152" t="str">
        <f t="shared" si="61"/>
        <v/>
      </c>
      <c r="J665" s="123"/>
      <c r="K665" s="37" t="str">
        <f t="shared" si="62"/>
        <v/>
      </c>
      <c r="L665" s="123"/>
      <c r="M665" s="152" t="str">
        <f t="shared" si="63"/>
        <v/>
      </c>
      <c r="N665" s="123"/>
      <c r="O665" s="152" t="str">
        <f t="shared" si="64"/>
        <v/>
      </c>
      <c r="P665" s="107"/>
      <c r="Q665" s="37" t="str">
        <f t="shared" si="65"/>
        <v/>
      </c>
    </row>
    <row r="666" spans="1:17">
      <c r="A666" s="107" t="s">
        <v>1677</v>
      </c>
      <c r="B666" s="107"/>
      <c r="C666" s="123"/>
      <c r="D666" s="134"/>
      <c r="E666" s="123"/>
      <c r="F666" s="123"/>
      <c r="G666" s="152" t="str">
        <f t="shared" si="60"/>
        <v/>
      </c>
      <c r="H666" s="123"/>
      <c r="I666" s="152" t="str">
        <f t="shared" si="61"/>
        <v/>
      </c>
      <c r="J666" s="123"/>
      <c r="K666" s="37" t="str">
        <f t="shared" si="62"/>
        <v/>
      </c>
      <c r="L666" s="123"/>
      <c r="M666" s="152" t="str">
        <f t="shared" si="63"/>
        <v/>
      </c>
      <c r="N666" s="123"/>
      <c r="O666" s="152" t="str">
        <f t="shared" si="64"/>
        <v/>
      </c>
      <c r="P666" s="107"/>
      <c r="Q666" s="37" t="str">
        <f t="shared" si="65"/>
        <v/>
      </c>
    </row>
    <row r="667" spans="1:17">
      <c r="A667" s="107" t="s">
        <v>1678</v>
      </c>
      <c r="B667" s="107"/>
      <c r="C667" s="123"/>
      <c r="D667" s="134"/>
      <c r="E667" s="123"/>
      <c r="F667" s="123"/>
      <c r="G667" s="152" t="str">
        <f t="shared" si="60"/>
        <v/>
      </c>
      <c r="H667" s="123"/>
      <c r="I667" s="152" t="str">
        <f t="shared" si="61"/>
        <v/>
      </c>
      <c r="J667" s="123"/>
      <c r="K667" s="37" t="str">
        <f t="shared" si="62"/>
        <v/>
      </c>
      <c r="L667" s="123"/>
      <c r="M667" s="152" t="str">
        <f t="shared" si="63"/>
        <v/>
      </c>
      <c r="N667" s="123"/>
      <c r="O667" s="152" t="str">
        <f t="shared" si="64"/>
        <v/>
      </c>
      <c r="P667" s="107"/>
      <c r="Q667" s="37" t="str">
        <f t="shared" si="65"/>
        <v/>
      </c>
    </row>
    <row r="668" spans="1:17">
      <c r="A668" s="107" t="s">
        <v>1679</v>
      </c>
      <c r="B668" s="107"/>
      <c r="C668" s="123"/>
      <c r="D668" s="134"/>
      <c r="E668" s="123"/>
      <c r="F668" s="123"/>
      <c r="G668" s="152" t="str">
        <f t="shared" si="60"/>
        <v/>
      </c>
      <c r="H668" s="123"/>
      <c r="I668" s="152" t="str">
        <f t="shared" si="61"/>
        <v/>
      </c>
      <c r="J668" s="123"/>
      <c r="K668" s="37" t="str">
        <f t="shared" si="62"/>
        <v/>
      </c>
      <c r="L668" s="123"/>
      <c r="M668" s="152" t="str">
        <f t="shared" si="63"/>
        <v/>
      </c>
      <c r="N668" s="123"/>
      <c r="O668" s="152" t="str">
        <f t="shared" si="64"/>
        <v/>
      </c>
      <c r="P668" s="107"/>
      <c r="Q668" s="37" t="str">
        <f t="shared" si="65"/>
        <v/>
      </c>
    </row>
    <row r="669" spans="1:17">
      <c r="A669" s="107" t="s">
        <v>1680</v>
      </c>
      <c r="B669" s="107"/>
      <c r="C669" s="123"/>
      <c r="D669" s="134"/>
      <c r="E669" s="123"/>
      <c r="F669" s="123"/>
      <c r="G669" s="152" t="str">
        <f t="shared" si="60"/>
        <v/>
      </c>
      <c r="H669" s="123"/>
      <c r="I669" s="152" t="str">
        <f t="shared" si="61"/>
        <v/>
      </c>
      <c r="J669" s="123"/>
      <c r="K669" s="37" t="str">
        <f t="shared" si="62"/>
        <v/>
      </c>
      <c r="L669" s="123"/>
      <c r="M669" s="152" t="str">
        <f t="shared" si="63"/>
        <v/>
      </c>
      <c r="N669" s="123"/>
      <c r="O669" s="152" t="str">
        <f t="shared" si="64"/>
        <v/>
      </c>
      <c r="P669" s="107"/>
      <c r="Q669" s="37" t="str">
        <f t="shared" si="65"/>
        <v/>
      </c>
    </row>
    <row r="670" spans="1:17">
      <c r="A670" s="107" t="s">
        <v>1681</v>
      </c>
      <c r="B670" s="107"/>
      <c r="C670" s="123"/>
      <c r="D670" s="134"/>
      <c r="E670" s="123"/>
      <c r="F670" s="123"/>
      <c r="G670" s="152" t="str">
        <f t="shared" si="60"/>
        <v/>
      </c>
      <c r="H670" s="123"/>
      <c r="I670" s="152" t="str">
        <f t="shared" si="61"/>
        <v/>
      </c>
      <c r="J670" s="123"/>
      <c r="K670" s="37" t="str">
        <f t="shared" si="62"/>
        <v/>
      </c>
      <c r="L670" s="123"/>
      <c r="M670" s="152" t="str">
        <f t="shared" si="63"/>
        <v/>
      </c>
      <c r="N670" s="123"/>
      <c r="O670" s="152" t="str">
        <f t="shared" si="64"/>
        <v/>
      </c>
      <c r="P670" s="107"/>
      <c r="Q670" s="37" t="str">
        <f t="shared" si="65"/>
        <v/>
      </c>
    </row>
    <row r="671" spans="1:17">
      <c r="A671" s="107" t="s">
        <v>1682</v>
      </c>
      <c r="B671" s="107"/>
      <c r="C671" s="123"/>
      <c r="D671" s="134"/>
      <c r="E671" s="123"/>
      <c r="F671" s="123"/>
      <c r="G671" s="152" t="str">
        <f t="shared" si="60"/>
        <v/>
      </c>
      <c r="H671" s="123"/>
      <c r="I671" s="152" t="str">
        <f t="shared" si="61"/>
        <v/>
      </c>
      <c r="J671" s="123"/>
      <c r="K671" s="37" t="str">
        <f t="shared" si="62"/>
        <v/>
      </c>
      <c r="L671" s="123"/>
      <c r="M671" s="152" t="str">
        <f t="shared" si="63"/>
        <v/>
      </c>
      <c r="N671" s="123"/>
      <c r="O671" s="152" t="str">
        <f t="shared" si="64"/>
        <v/>
      </c>
      <c r="P671" s="107"/>
      <c r="Q671" s="37" t="str">
        <f t="shared" si="65"/>
        <v/>
      </c>
    </row>
    <row r="672" spans="1:17">
      <c r="A672" s="107" t="s">
        <v>1683</v>
      </c>
      <c r="B672" s="107"/>
      <c r="C672" s="123"/>
      <c r="D672" s="134"/>
      <c r="E672" s="123"/>
      <c r="F672" s="123"/>
      <c r="G672" s="152" t="str">
        <f t="shared" si="60"/>
        <v/>
      </c>
      <c r="H672" s="123"/>
      <c r="I672" s="152" t="str">
        <f t="shared" si="61"/>
        <v/>
      </c>
      <c r="J672" s="123"/>
      <c r="K672" s="37" t="str">
        <f t="shared" si="62"/>
        <v/>
      </c>
      <c r="L672" s="123"/>
      <c r="M672" s="152" t="str">
        <f t="shared" si="63"/>
        <v/>
      </c>
      <c r="N672" s="123"/>
      <c r="O672" s="152" t="str">
        <f t="shared" si="64"/>
        <v/>
      </c>
      <c r="P672" s="107"/>
      <c r="Q672" s="37" t="str">
        <f t="shared" si="65"/>
        <v/>
      </c>
    </row>
    <row r="673" spans="1:17">
      <c r="A673" s="107" t="s">
        <v>1684</v>
      </c>
      <c r="B673" s="107"/>
      <c r="C673" s="123"/>
      <c r="D673" s="134"/>
      <c r="E673" s="123"/>
      <c r="F673" s="123"/>
      <c r="G673" s="152" t="str">
        <f t="shared" si="60"/>
        <v/>
      </c>
      <c r="H673" s="123"/>
      <c r="I673" s="152" t="str">
        <f t="shared" si="61"/>
        <v/>
      </c>
      <c r="J673" s="123"/>
      <c r="K673" s="37" t="str">
        <f t="shared" si="62"/>
        <v/>
      </c>
      <c r="L673" s="123"/>
      <c r="M673" s="152" t="str">
        <f t="shared" si="63"/>
        <v/>
      </c>
      <c r="N673" s="123"/>
      <c r="O673" s="152" t="str">
        <f t="shared" si="64"/>
        <v/>
      </c>
      <c r="P673" s="107"/>
      <c r="Q673" s="37" t="str">
        <f t="shared" si="65"/>
        <v/>
      </c>
    </row>
    <row r="674" spans="1:17">
      <c r="A674" s="107" t="s">
        <v>1685</v>
      </c>
      <c r="B674" s="107"/>
      <c r="C674" s="123"/>
      <c r="D674" s="134"/>
      <c r="E674" s="123"/>
      <c r="F674" s="123"/>
      <c r="G674" s="152" t="str">
        <f t="shared" si="60"/>
        <v/>
      </c>
      <c r="H674" s="123"/>
      <c r="I674" s="152" t="str">
        <f t="shared" si="61"/>
        <v/>
      </c>
      <c r="J674" s="123"/>
      <c r="K674" s="37" t="str">
        <f t="shared" si="62"/>
        <v/>
      </c>
      <c r="L674" s="123"/>
      <c r="M674" s="152" t="str">
        <f t="shared" si="63"/>
        <v/>
      </c>
      <c r="N674" s="123"/>
      <c r="O674" s="152" t="str">
        <f t="shared" si="64"/>
        <v/>
      </c>
      <c r="P674" s="107"/>
      <c r="Q674" s="37" t="str">
        <f t="shared" si="65"/>
        <v/>
      </c>
    </row>
    <row r="675" spans="1:17">
      <c r="A675" s="107" t="s">
        <v>1686</v>
      </c>
      <c r="B675" s="107"/>
      <c r="C675" s="123"/>
      <c r="D675" s="134"/>
      <c r="E675" s="123"/>
      <c r="F675" s="123"/>
      <c r="G675" s="152" t="str">
        <f t="shared" si="60"/>
        <v/>
      </c>
      <c r="H675" s="123"/>
      <c r="I675" s="152" t="str">
        <f t="shared" si="61"/>
        <v/>
      </c>
      <c r="J675" s="123"/>
      <c r="K675" s="37" t="str">
        <f t="shared" si="62"/>
        <v/>
      </c>
      <c r="L675" s="123"/>
      <c r="M675" s="152" t="str">
        <f t="shared" si="63"/>
        <v/>
      </c>
      <c r="N675" s="123"/>
      <c r="O675" s="152" t="str">
        <f t="shared" si="64"/>
        <v/>
      </c>
      <c r="P675" s="107"/>
      <c r="Q675" s="37" t="str">
        <f t="shared" si="65"/>
        <v/>
      </c>
    </row>
    <row r="676" spans="1:17">
      <c r="A676" s="107" t="s">
        <v>1687</v>
      </c>
      <c r="B676" s="107"/>
      <c r="C676" s="123"/>
      <c r="D676" s="134"/>
      <c r="E676" s="123"/>
      <c r="F676" s="123"/>
      <c r="G676" s="152" t="str">
        <f t="shared" si="60"/>
        <v/>
      </c>
      <c r="H676" s="123"/>
      <c r="I676" s="152" t="str">
        <f t="shared" si="61"/>
        <v/>
      </c>
      <c r="J676" s="123"/>
      <c r="K676" s="37" t="str">
        <f t="shared" si="62"/>
        <v/>
      </c>
      <c r="L676" s="123"/>
      <c r="M676" s="152" t="str">
        <f t="shared" si="63"/>
        <v/>
      </c>
      <c r="N676" s="123"/>
      <c r="O676" s="152" t="str">
        <f t="shared" si="64"/>
        <v/>
      </c>
      <c r="P676" s="107"/>
      <c r="Q676" s="37" t="str">
        <f t="shared" si="65"/>
        <v/>
      </c>
    </row>
    <row r="677" spans="1:17">
      <c r="A677" s="107" t="s">
        <v>1688</v>
      </c>
      <c r="B677" s="107"/>
      <c r="C677" s="123"/>
      <c r="D677" s="134"/>
      <c r="E677" s="123"/>
      <c r="F677" s="123"/>
      <c r="G677" s="152" t="str">
        <f t="shared" si="60"/>
        <v/>
      </c>
      <c r="H677" s="123"/>
      <c r="I677" s="152" t="str">
        <f t="shared" si="61"/>
        <v/>
      </c>
      <c r="J677" s="123"/>
      <c r="K677" s="37" t="str">
        <f t="shared" si="62"/>
        <v/>
      </c>
      <c r="L677" s="123"/>
      <c r="M677" s="152" t="str">
        <f t="shared" si="63"/>
        <v/>
      </c>
      <c r="N677" s="123"/>
      <c r="O677" s="152" t="str">
        <f t="shared" si="64"/>
        <v/>
      </c>
      <c r="P677" s="107"/>
      <c r="Q677" s="37" t="str">
        <f t="shared" si="65"/>
        <v/>
      </c>
    </row>
    <row r="678" spans="1:17">
      <c r="A678" s="107" t="s">
        <v>1689</v>
      </c>
      <c r="B678" s="107"/>
      <c r="C678" s="123"/>
      <c r="D678" s="134"/>
      <c r="E678" s="123"/>
      <c r="F678" s="123"/>
      <c r="G678" s="152" t="str">
        <f t="shared" si="60"/>
        <v/>
      </c>
      <c r="H678" s="123"/>
      <c r="I678" s="152" t="str">
        <f t="shared" si="61"/>
        <v/>
      </c>
      <c r="J678" s="123"/>
      <c r="K678" s="37" t="str">
        <f t="shared" si="62"/>
        <v/>
      </c>
      <c r="L678" s="123"/>
      <c r="M678" s="152" t="str">
        <f t="shared" si="63"/>
        <v/>
      </c>
      <c r="N678" s="123"/>
      <c r="O678" s="152" t="str">
        <f t="shared" si="64"/>
        <v/>
      </c>
      <c r="P678" s="107"/>
      <c r="Q678" s="37" t="str">
        <f t="shared" si="65"/>
        <v/>
      </c>
    </row>
    <row r="679" spans="1:17">
      <c r="A679" s="107" t="s">
        <v>1690</v>
      </c>
      <c r="B679" s="107"/>
      <c r="C679" s="123"/>
      <c r="D679" s="134"/>
      <c r="E679" s="123"/>
      <c r="F679" s="123"/>
      <c r="G679" s="152" t="str">
        <f t="shared" si="60"/>
        <v/>
      </c>
      <c r="H679" s="123"/>
      <c r="I679" s="152" t="str">
        <f t="shared" si="61"/>
        <v/>
      </c>
      <c r="J679" s="123"/>
      <c r="K679" s="37" t="str">
        <f t="shared" si="62"/>
        <v/>
      </c>
      <c r="L679" s="123"/>
      <c r="M679" s="152" t="str">
        <f t="shared" si="63"/>
        <v/>
      </c>
      <c r="N679" s="123"/>
      <c r="O679" s="152" t="str">
        <f t="shared" si="64"/>
        <v/>
      </c>
      <c r="P679" s="107"/>
      <c r="Q679" s="37" t="str">
        <f t="shared" si="65"/>
        <v/>
      </c>
    </row>
    <row r="680" spans="1:17">
      <c r="A680" s="107" t="s">
        <v>1691</v>
      </c>
      <c r="B680" s="107"/>
      <c r="C680" s="123"/>
      <c r="D680" s="134"/>
      <c r="E680" s="123"/>
      <c r="F680" s="123"/>
      <c r="G680" s="152" t="str">
        <f t="shared" si="60"/>
        <v/>
      </c>
      <c r="H680" s="123"/>
      <c r="I680" s="152" t="str">
        <f t="shared" si="61"/>
        <v/>
      </c>
      <c r="J680" s="123"/>
      <c r="K680" s="37" t="str">
        <f t="shared" si="62"/>
        <v/>
      </c>
      <c r="L680" s="123"/>
      <c r="M680" s="152" t="str">
        <f t="shared" si="63"/>
        <v/>
      </c>
      <c r="N680" s="123"/>
      <c r="O680" s="152" t="str">
        <f t="shared" si="64"/>
        <v/>
      </c>
      <c r="P680" s="107"/>
      <c r="Q680" s="37" t="str">
        <f t="shared" si="65"/>
        <v/>
      </c>
    </row>
    <row r="681" spans="1:17">
      <c r="A681" s="107" t="s">
        <v>1692</v>
      </c>
      <c r="B681" s="107"/>
      <c r="C681" s="123"/>
      <c r="D681" s="134"/>
      <c r="E681" s="123"/>
      <c r="F681" s="123"/>
      <c r="G681" s="152" t="str">
        <f t="shared" si="60"/>
        <v/>
      </c>
      <c r="H681" s="123"/>
      <c r="I681" s="152" t="str">
        <f t="shared" si="61"/>
        <v/>
      </c>
      <c r="J681" s="123"/>
      <c r="K681" s="37" t="str">
        <f t="shared" si="62"/>
        <v/>
      </c>
      <c r="L681" s="123"/>
      <c r="M681" s="152" t="str">
        <f t="shared" si="63"/>
        <v/>
      </c>
      <c r="N681" s="123"/>
      <c r="O681" s="152" t="str">
        <f t="shared" si="64"/>
        <v/>
      </c>
      <c r="P681" s="107"/>
      <c r="Q681" s="37" t="str">
        <f t="shared" si="65"/>
        <v/>
      </c>
    </row>
    <row r="682" spans="1:17">
      <c r="A682" s="107" t="s">
        <v>1693</v>
      </c>
      <c r="B682" s="107"/>
      <c r="C682" s="123"/>
      <c r="D682" s="134"/>
      <c r="E682" s="123"/>
      <c r="F682" s="123"/>
      <c r="G682" s="152" t="str">
        <f t="shared" si="60"/>
        <v/>
      </c>
      <c r="H682" s="123"/>
      <c r="I682" s="152" t="str">
        <f t="shared" si="61"/>
        <v/>
      </c>
      <c r="J682" s="123"/>
      <c r="K682" s="37" t="str">
        <f t="shared" si="62"/>
        <v/>
      </c>
      <c r="L682" s="123"/>
      <c r="M682" s="152" t="str">
        <f t="shared" si="63"/>
        <v/>
      </c>
      <c r="N682" s="123"/>
      <c r="O682" s="152" t="str">
        <f t="shared" si="64"/>
        <v/>
      </c>
      <c r="P682" s="107"/>
      <c r="Q682" s="37" t="str">
        <f t="shared" si="65"/>
        <v/>
      </c>
    </row>
    <row r="683" spans="1:17">
      <c r="A683" s="107" t="s">
        <v>1694</v>
      </c>
      <c r="B683" s="107"/>
      <c r="C683" s="123"/>
      <c r="D683" s="134"/>
      <c r="E683" s="123"/>
      <c r="F683" s="123"/>
      <c r="G683" s="152" t="str">
        <f t="shared" si="60"/>
        <v/>
      </c>
      <c r="H683" s="123"/>
      <c r="I683" s="152" t="str">
        <f t="shared" si="61"/>
        <v/>
      </c>
      <c r="J683" s="123"/>
      <c r="K683" s="37" t="str">
        <f t="shared" si="62"/>
        <v/>
      </c>
      <c r="L683" s="123"/>
      <c r="M683" s="152" t="str">
        <f t="shared" si="63"/>
        <v/>
      </c>
      <c r="N683" s="123"/>
      <c r="O683" s="152" t="str">
        <f t="shared" si="64"/>
        <v/>
      </c>
      <c r="P683" s="107"/>
      <c r="Q683" s="37" t="str">
        <f t="shared" si="65"/>
        <v/>
      </c>
    </row>
    <row r="684" spans="1:17">
      <c r="A684" s="107" t="s">
        <v>1695</v>
      </c>
      <c r="B684" s="107"/>
      <c r="C684" s="123"/>
      <c r="D684" s="134"/>
      <c r="E684" s="123"/>
      <c r="F684" s="123"/>
      <c r="G684" s="152" t="str">
        <f t="shared" si="60"/>
        <v/>
      </c>
      <c r="H684" s="123"/>
      <c r="I684" s="152" t="str">
        <f t="shared" si="61"/>
        <v/>
      </c>
      <c r="J684" s="123"/>
      <c r="K684" s="37" t="str">
        <f t="shared" si="62"/>
        <v/>
      </c>
      <c r="L684" s="123"/>
      <c r="M684" s="152" t="str">
        <f t="shared" si="63"/>
        <v/>
      </c>
      <c r="N684" s="123"/>
      <c r="O684" s="152" t="str">
        <f t="shared" si="64"/>
        <v/>
      </c>
      <c r="P684" s="107"/>
      <c r="Q684" s="37" t="str">
        <f t="shared" si="65"/>
        <v/>
      </c>
    </row>
    <row r="685" spans="1:17">
      <c r="A685" s="107" t="s">
        <v>1696</v>
      </c>
      <c r="B685" s="107"/>
      <c r="C685" s="123"/>
      <c r="D685" s="134"/>
      <c r="E685" s="123"/>
      <c r="F685" s="123"/>
      <c r="G685" s="152" t="str">
        <f t="shared" si="60"/>
        <v/>
      </c>
      <c r="H685" s="123"/>
      <c r="I685" s="152" t="str">
        <f t="shared" si="61"/>
        <v/>
      </c>
      <c r="J685" s="123"/>
      <c r="K685" s="37" t="str">
        <f t="shared" si="62"/>
        <v/>
      </c>
      <c r="L685" s="123"/>
      <c r="M685" s="152" t="str">
        <f t="shared" si="63"/>
        <v/>
      </c>
      <c r="N685" s="123"/>
      <c r="O685" s="152" t="str">
        <f t="shared" si="64"/>
        <v/>
      </c>
      <c r="P685" s="107"/>
      <c r="Q685" s="37" t="str">
        <f t="shared" si="65"/>
        <v/>
      </c>
    </row>
    <row r="686" spans="1:17">
      <c r="A686" s="107" t="s">
        <v>1697</v>
      </c>
      <c r="B686" s="107"/>
      <c r="C686" s="123"/>
      <c r="D686" s="134"/>
      <c r="E686" s="123"/>
      <c r="F686" s="123"/>
      <c r="G686" s="152" t="str">
        <f t="shared" si="60"/>
        <v/>
      </c>
      <c r="H686" s="123"/>
      <c r="I686" s="152" t="str">
        <f t="shared" si="61"/>
        <v/>
      </c>
      <c r="J686" s="123"/>
      <c r="K686" s="37" t="str">
        <f t="shared" si="62"/>
        <v/>
      </c>
      <c r="L686" s="123"/>
      <c r="M686" s="152" t="str">
        <f t="shared" si="63"/>
        <v/>
      </c>
      <c r="N686" s="123"/>
      <c r="O686" s="152" t="str">
        <f t="shared" si="64"/>
        <v/>
      </c>
      <c r="P686" s="107"/>
      <c r="Q686" s="37" t="str">
        <f t="shared" si="65"/>
        <v/>
      </c>
    </row>
    <row r="687" spans="1:17">
      <c r="A687" s="107" t="s">
        <v>1698</v>
      </c>
      <c r="B687" s="107"/>
      <c r="C687" s="123"/>
      <c r="D687" s="134"/>
      <c r="E687" s="123"/>
      <c r="F687" s="123"/>
      <c r="G687" s="152" t="str">
        <f t="shared" si="60"/>
        <v/>
      </c>
      <c r="H687" s="123"/>
      <c r="I687" s="152" t="str">
        <f t="shared" si="61"/>
        <v/>
      </c>
      <c r="J687" s="123"/>
      <c r="K687" s="37" t="str">
        <f t="shared" si="62"/>
        <v/>
      </c>
      <c r="L687" s="123"/>
      <c r="M687" s="152" t="str">
        <f t="shared" si="63"/>
        <v/>
      </c>
      <c r="N687" s="123"/>
      <c r="O687" s="152" t="str">
        <f t="shared" si="64"/>
        <v/>
      </c>
      <c r="P687" s="107"/>
      <c r="Q687" s="37" t="str">
        <f t="shared" si="65"/>
        <v/>
      </c>
    </row>
    <row r="688" spans="1:17">
      <c r="A688" s="107" t="s">
        <v>1699</v>
      </c>
      <c r="B688" s="107"/>
      <c r="C688" s="123"/>
      <c r="D688" s="134"/>
      <c r="E688" s="123"/>
      <c r="F688" s="123"/>
      <c r="G688" s="152" t="str">
        <f t="shared" si="60"/>
        <v/>
      </c>
      <c r="H688" s="123"/>
      <c r="I688" s="152" t="str">
        <f t="shared" si="61"/>
        <v/>
      </c>
      <c r="J688" s="123"/>
      <c r="K688" s="37" t="str">
        <f t="shared" si="62"/>
        <v/>
      </c>
      <c r="L688" s="123"/>
      <c r="M688" s="152" t="str">
        <f t="shared" si="63"/>
        <v/>
      </c>
      <c r="N688" s="123"/>
      <c r="O688" s="152" t="str">
        <f t="shared" si="64"/>
        <v/>
      </c>
      <c r="P688" s="107"/>
      <c r="Q688" s="37" t="str">
        <f t="shared" si="65"/>
        <v/>
      </c>
    </row>
    <row r="689" spans="1:17">
      <c r="A689" s="107" t="s">
        <v>1700</v>
      </c>
      <c r="B689" s="107"/>
      <c r="C689" s="123"/>
      <c r="D689" s="134"/>
      <c r="E689" s="123"/>
      <c r="F689" s="123"/>
      <c r="G689" s="152" t="str">
        <f t="shared" si="60"/>
        <v/>
      </c>
      <c r="H689" s="123"/>
      <c r="I689" s="152" t="str">
        <f t="shared" si="61"/>
        <v/>
      </c>
      <c r="J689" s="123"/>
      <c r="K689" s="37" t="str">
        <f t="shared" si="62"/>
        <v/>
      </c>
      <c r="L689" s="123"/>
      <c r="M689" s="152" t="str">
        <f t="shared" si="63"/>
        <v/>
      </c>
      <c r="N689" s="123"/>
      <c r="O689" s="152" t="str">
        <f t="shared" si="64"/>
        <v/>
      </c>
      <c r="P689" s="107"/>
      <c r="Q689" s="37" t="str">
        <f t="shared" si="65"/>
        <v/>
      </c>
    </row>
    <row r="690" spans="1:17">
      <c r="A690" s="107" t="s">
        <v>1701</v>
      </c>
      <c r="B690" s="107"/>
      <c r="C690" s="123"/>
      <c r="D690" s="134"/>
      <c r="E690" s="123"/>
      <c r="F690" s="123"/>
      <c r="G690" s="152" t="str">
        <f t="shared" si="60"/>
        <v/>
      </c>
      <c r="H690" s="123"/>
      <c r="I690" s="152" t="str">
        <f t="shared" si="61"/>
        <v/>
      </c>
      <c r="J690" s="123"/>
      <c r="K690" s="37" t="str">
        <f t="shared" si="62"/>
        <v/>
      </c>
      <c r="L690" s="123"/>
      <c r="M690" s="152" t="str">
        <f t="shared" si="63"/>
        <v/>
      </c>
      <c r="N690" s="123"/>
      <c r="O690" s="152" t="str">
        <f t="shared" si="64"/>
        <v/>
      </c>
      <c r="P690" s="107"/>
      <c r="Q690" s="37" t="str">
        <f t="shared" si="65"/>
        <v/>
      </c>
    </row>
    <row r="691" spans="1:17">
      <c r="A691" s="107" t="s">
        <v>1702</v>
      </c>
      <c r="B691" s="107"/>
      <c r="C691" s="123"/>
      <c r="D691" s="134"/>
      <c r="E691" s="123"/>
      <c r="F691" s="123"/>
      <c r="G691" s="152" t="str">
        <f t="shared" si="60"/>
        <v/>
      </c>
      <c r="H691" s="123"/>
      <c r="I691" s="152" t="str">
        <f t="shared" si="61"/>
        <v/>
      </c>
      <c r="J691" s="123"/>
      <c r="K691" s="37" t="str">
        <f t="shared" si="62"/>
        <v/>
      </c>
      <c r="L691" s="123"/>
      <c r="M691" s="152" t="str">
        <f t="shared" si="63"/>
        <v/>
      </c>
      <c r="N691" s="123"/>
      <c r="O691" s="152" t="str">
        <f t="shared" si="64"/>
        <v/>
      </c>
      <c r="P691" s="107"/>
      <c r="Q691" s="37" t="str">
        <f t="shared" si="65"/>
        <v/>
      </c>
    </row>
    <row r="692" spans="1:17">
      <c r="A692" s="107" t="s">
        <v>1703</v>
      </c>
      <c r="B692" s="107"/>
      <c r="C692" s="123"/>
      <c r="D692" s="134"/>
      <c r="E692" s="123"/>
      <c r="F692" s="123"/>
      <c r="G692" s="152" t="str">
        <f t="shared" si="60"/>
        <v/>
      </c>
      <c r="H692" s="123"/>
      <c r="I692" s="152" t="str">
        <f t="shared" si="61"/>
        <v/>
      </c>
      <c r="J692" s="123"/>
      <c r="K692" s="37" t="str">
        <f t="shared" si="62"/>
        <v/>
      </c>
      <c r="L692" s="123"/>
      <c r="M692" s="152" t="str">
        <f t="shared" si="63"/>
        <v/>
      </c>
      <c r="N692" s="123"/>
      <c r="O692" s="152" t="str">
        <f t="shared" si="64"/>
        <v/>
      </c>
      <c r="P692" s="107"/>
      <c r="Q692" s="37" t="str">
        <f t="shared" si="65"/>
        <v/>
      </c>
    </row>
    <row r="693" spans="1:17">
      <c r="A693" s="107" t="s">
        <v>1704</v>
      </c>
      <c r="B693" s="107"/>
      <c r="C693" s="123"/>
      <c r="D693" s="134"/>
      <c r="E693" s="123"/>
      <c r="F693" s="123"/>
      <c r="G693" s="152" t="str">
        <f t="shared" si="60"/>
        <v/>
      </c>
      <c r="H693" s="123"/>
      <c r="I693" s="152" t="str">
        <f t="shared" si="61"/>
        <v/>
      </c>
      <c r="J693" s="123"/>
      <c r="K693" s="37" t="str">
        <f t="shared" si="62"/>
        <v/>
      </c>
      <c r="L693" s="123"/>
      <c r="M693" s="152" t="str">
        <f t="shared" si="63"/>
        <v/>
      </c>
      <c r="N693" s="123"/>
      <c r="O693" s="152" t="str">
        <f t="shared" si="64"/>
        <v/>
      </c>
      <c r="P693" s="107"/>
      <c r="Q693" s="37" t="str">
        <f t="shared" si="65"/>
        <v/>
      </c>
    </row>
    <row r="694" spans="1:17">
      <c r="A694" s="107" t="s">
        <v>1705</v>
      </c>
      <c r="B694" s="107"/>
      <c r="C694" s="123"/>
      <c r="D694" s="134"/>
      <c r="E694" s="123"/>
      <c r="F694" s="123"/>
      <c r="G694" s="152" t="str">
        <f t="shared" si="60"/>
        <v/>
      </c>
      <c r="H694" s="123"/>
      <c r="I694" s="152" t="str">
        <f t="shared" si="61"/>
        <v/>
      </c>
      <c r="J694" s="123"/>
      <c r="K694" s="37" t="str">
        <f t="shared" si="62"/>
        <v/>
      </c>
      <c r="L694" s="123"/>
      <c r="M694" s="152" t="str">
        <f t="shared" si="63"/>
        <v/>
      </c>
      <c r="N694" s="123"/>
      <c r="O694" s="152" t="str">
        <f t="shared" si="64"/>
        <v/>
      </c>
      <c r="P694" s="107"/>
      <c r="Q694" s="37" t="str">
        <f t="shared" si="65"/>
        <v/>
      </c>
    </row>
    <row r="695" spans="1:17">
      <c r="A695" s="107" t="s">
        <v>1706</v>
      </c>
      <c r="B695" s="107"/>
      <c r="C695" s="123"/>
      <c r="D695" s="134"/>
      <c r="E695" s="123"/>
      <c r="F695" s="123"/>
      <c r="G695" s="152" t="str">
        <f t="shared" si="60"/>
        <v/>
      </c>
      <c r="H695" s="123"/>
      <c r="I695" s="152" t="str">
        <f t="shared" si="61"/>
        <v/>
      </c>
      <c r="J695" s="123"/>
      <c r="K695" s="37" t="str">
        <f t="shared" si="62"/>
        <v/>
      </c>
      <c r="L695" s="123"/>
      <c r="M695" s="152" t="str">
        <f t="shared" si="63"/>
        <v/>
      </c>
      <c r="N695" s="123"/>
      <c r="O695" s="152" t="str">
        <f t="shared" si="64"/>
        <v/>
      </c>
      <c r="P695" s="107"/>
      <c r="Q695" s="37" t="str">
        <f t="shared" si="65"/>
        <v/>
      </c>
    </row>
    <row r="696" spans="1:17">
      <c r="A696" s="107" t="s">
        <v>1707</v>
      </c>
      <c r="B696" s="107"/>
      <c r="C696" s="123"/>
      <c r="D696" s="134"/>
      <c r="E696" s="123"/>
      <c r="F696" s="123"/>
      <c r="G696" s="152" t="str">
        <f t="shared" si="60"/>
        <v/>
      </c>
      <c r="H696" s="123"/>
      <c r="I696" s="152" t="str">
        <f t="shared" si="61"/>
        <v/>
      </c>
      <c r="J696" s="123"/>
      <c r="K696" s="37" t="str">
        <f t="shared" si="62"/>
        <v/>
      </c>
      <c r="L696" s="123"/>
      <c r="M696" s="152" t="str">
        <f t="shared" si="63"/>
        <v/>
      </c>
      <c r="N696" s="123"/>
      <c r="O696" s="152" t="str">
        <f t="shared" si="64"/>
        <v/>
      </c>
      <c r="P696" s="107"/>
      <c r="Q696" s="37" t="str">
        <f t="shared" si="65"/>
        <v/>
      </c>
    </row>
    <row r="697" spans="1:17">
      <c r="A697" s="107" t="s">
        <v>1708</v>
      </c>
      <c r="B697" s="107"/>
      <c r="C697" s="123"/>
      <c r="D697" s="134"/>
      <c r="E697" s="123"/>
      <c r="F697" s="123"/>
      <c r="G697" s="152" t="str">
        <f t="shared" si="60"/>
        <v/>
      </c>
      <c r="H697" s="123"/>
      <c r="I697" s="152" t="str">
        <f t="shared" si="61"/>
        <v/>
      </c>
      <c r="J697" s="123"/>
      <c r="K697" s="37" t="str">
        <f t="shared" si="62"/>
        <v/>
      </c>
      <c r="L697" s="123"/>
      <c r="M697" s="152" t="str">
        <f t="shared" si="63"/>
        <v/>
      </c>
      <c r="N697" s="123"/>
      <c r="O697" s="152" t="str">
        <f t="shared" si="64"/>
        <v/>
      </c>
      <c r="P697" s="107"/>
      <c r="Q697" s="37" t="str">
        <f t="shared" si="65"/>
        <v/>
      </c>
    </row>
    <row r="698" spans="1:17">
      <c r="A698" s="107" t="s">
        <v>1709</v>
      </c>
      <c r="B698" s="107"/>
      <c r="C698" s="123"/>
      <c r="D698" s="134"/>
      <c r="E698" s="123"/>
      <c r="F698" s="123"/>
      <c r="G698" s="152" t="str">
        <f t="shared" si="60"/>
        <v/>
      </c>
      <c r="H698" s="123"/>
      <c r="I698" s="152" t="str">
        <f t="shared" si="61"/>
        <v/>
      </c>
      <c r="J698" s="123"/>
      <c r="K698" s="37" t="str">
        <f t="shared" si="62"/>
        <v/>
      </c>
      <c r="L698" s="123"/>
      <c r="M698" s="152" t="str">
        <f t="shared" si="63"/>
        <v/>
      </c>
      <c r="N698" s="123"/>
      <c r="O698" s="152" t="str">
        <f t="shared" si="64"/>
        <v/>
      </c>
      <c r="P698" s="107"/>
      <c r="Q698" s="37" t="str">
        <f t="shared" si="65"/>
        <v/>
      </c>
    </row>
    <row r="699" spans="1:17">
      <c r="A699" s="107" t="s">
        <v>1710</v>
      </c>
      <c r="B699" s="107"/>
      <c r="C699" s="123"/>
      <c r="D699" s="134"/>
      <c r="E699" s="123"/>
      <c r="F699" s="123"/>
      <c r="G699" s="152" t="str">
        <f t="shared" si="60"/>
        <v/>
      </c>
      <c r="H699" s="123"/>
      <c r="I699" s="152" t="str">
        <f t="shared" si="61"/>
        <v/>
      </c>
      <c r="J699" s="123"/>
      <c r="K699" s="37" t="str">
        <f t="shared" si="62"/>
        <v/>
      </c>
      <c r="L699" s="123"/>
      <c r="M699" s="152" t="str">
        <f t="shared" si="63"/>
        <v/>
      </c>
      <c r="N699" s="123"/>
      <c r="O699" s="152" t="str">
        <f t="shared" si="64"/>
        <v/>
      </c>
      <c r="P699" s="107"/>
      <c r="Q699" s="37" t="str">
        <f t="shared" si="65"/>
        <v/>
      </c>
    </row>
    <row r="700" spans="1:17">
      <c r="A700" s="107" t="s">
        <v>1711</v>
      </c>
      <c r="B700" s="107"/>
      <c r="C700" s="123"/>
      <c r="D700" s="134"/>
      <c r="E700" s="123"/>
      <c r="F700" s="123"/>
      <c r="G700" s="152" t="str">
        <f t="shared" si="60"/>
        <v/>
      </c>
      <c r="H700" s="123"/>
      <c r="I700" s="152" t="str">
        <f t="shared" si="61"/>
        <v/>
      </c>
      <c r="J700" s="123"/>
      <c r="K700" s="37" t="str">
        <f t="shared" si="62"/>
        <v/>
      </c>
      <c r="L700" s="123"/>
      <c r="M700" s="152" t="str">
        <f t="shared" si="63"/>
        <v/>
      </c>
      <c r="N700" s="123"/>
      <c r="O700" s="152" t="str">
        <f t="shared" si="64"/>
        <v/>
      </c>
      <c r="P700" s="107"/>
      <c r="Q700" s="37" t="str">
        <f t="shared" si="65"/>
        <v/>
      </c>
    </row>
    <row r="701" spans="1:17">
      <c r="A701" s="107" t="s">
        <v>1712</v>
      </c>
      <c r="B701" s="107"/>
      <c r="C701" s="123"/>
      <c r="D701" s="134"/>
      <c r="E701" s="123"/>
      <c r="F701" s="123"/>
      <c r="G701" s="152" t="str">
        <f t="shared" si="60"/>
        <v/>
      </c>
      <c r="H701" s="123"/>
      <c r="I701" s="152" t="str">
        <f t="shared" si="61"/>
        <v/>
      </c>
      <c r="J701" s="123"/>
      <c r="K701" s="37" t="str">
        <f t="shared" si="62"/>
        <v/>
      </c>
      <c r="L701" s="123"/>
      <c r="M701" s="152" t="str">
        <f t="shared" si="63"/>
        <v/>
      </c>
      <c r="N701" s="123"/>
      <c r="O701" s="152" t="str">
        <f t="shared" si="64"/>
        <v/>
      </c>
      <c r="P701" s="107"/>
      <c r="Q701" s="37" t="str">
        <f t="shared" si="65"/>
        <v/>
      </c>
    </row>
    <row r="702" spans="1:17">
      <c r="A702" s="107" t="s">
        <v>1713</v>
      </c>
      <c r="B702" s="107"/>
      <c r="C702" s="123"/>
      <c r="D702" s="134"/>
      <c r="E702" s="123"/>
      <c r="F702" s="123"/>
      <c r="G702" s="152" t="str">
        <f t="shared" si="60"/>
        <v/>
      </c>
      <c r="H702" s="123"/>
      <c r="I702" s="152" t="str">
        <f t="shared" si="61"/>
        <v/>
      </c>
      <c r="J702" s="123"/>
      <c r="K702" s="37" t="str">
        <f t="shared" si="62"/>
        <v/>
      </c>
      <c r="L702" s="123"/>
      <c r="M702" s="152" t="str">
        <f t="shared" si="63"/>
        <v/>
      </c>
      <c r="N702" s="123"/>
      <c r="O702" s="152" t="str">
        <f t="shared" si="64"/>
        <v/>
      </c>
      <c r="P702" s="107"/>
      <c r="Q702" s="37" t="str">
        <f t="shared" si="65"/>
        <v/>
      </c>
    </row>
    <row r="703" spans="1:17">
      <c r="A703" s="107" t="s">
        <v>1714</v>
      </c>
      <c r="B703" s="107"/>
      <c r="C703" s="123"/>
      <c r="D703" s="134"/>
      <c r="E703" s="123"/>
      <c r="F703" s="123"/>
      <c r="G703" s="152" t="str">
        <f t="shared" si="60"/>
        <v/>
      </c>
      <c r="H703" s="123"/>
      <c r="I703" s="152" t="str">
        <f t="shared" si="61"/>
        <v/>
      </c>
      <c r="J703" s="123"/>
      <c r="K703" s="37" t="str">
        <f t="shared" si="62"/>
        <v/>
      </c>
      <c r="L703" s="123"/>
      <c r="M703" s="152" t="str">
        <f t="shared" si="63"/>
        <v/>
      </c>
      <c r="N703" s="123"/>
      <c r="O703" s="152" t="str">
        <f t="shared" si="64"/>
        <v/>
      </c>
      <c r="P703" s="107"/>
      <c r="Q703" s="37" t="str">
        <f t="shared" si="65"/>
        <v/>
      </c>
    </row>
    <row r="704" spans="1:17">
      <c r="A704" s="107" t="s">
        <v>1715</v>
      </c>
      <c r="B704" s="107"/>
      <c r="C704" s="123"/>
      <c r="D704" s="134"/>
      <c r="E704" s="123"/>
      <c r="F704" s="123"/>
      <c r="G704" s="152" t="str">
        <f t="shared" si="60"/>
        <v/>
      </c>
      <c r="H704" s="123"/>
      <c r="I704" s="152" t="str">
        <f t="shared" si="61"/>
        <v/>
      </c>
      <c r="J704" s="123"/>
      <c r="K704" s="37" t="str">
        <f t="shared" si="62"/>
        <v/>
      </c>
      <c r="L704" s="123"/>
      <c r="M704" s="152" t="str">
        <f t="shared" si="63"/>
        <v/>
      </c>
      <c r="N704" s="123"/>
      <c r="O704" s="152" t="str">
        <f t="shared" si="64"/>
        <v/>
      </c>
      <c r="P704" s="107"/>
      <c r="Q704" s="37" t="str">
        <f t="shared" si="65"/>
        <v/>
      </c>
    </row>
    <row r="705" spans="1:17">
      <c r="A705" s="107" t="s">
        <v>1716</v>
      </c>
      <c r="B705" s="107"/>
      <c r="C705" s="123"/>
      <c r="D705" s="134"/>
      <c r="E705" s="123"/>
      <c r="F705" s="123"/>
      <c r="G705" s="152" t="str">
        <f t="shared" si="60"/>
        <v/>
      </c>
      <c r="H705" s="123"/>
      <c r="I705" s="152" t="str">
        <f t="shared" si="61"/>
        <v/>
      </c>
      <c r="J705" s="123"/>
      <c r="K705" s="37" t="str">
        <f t="shared" si="62"/>
        <v/>
      </c>
      <c r="L705" s="123"/>
      <c r="M705" s="152" t="str">
        <f t="shared" si="63"/>
        <v/>
      </c>
      <c r="N705" s="123"/>
      <c r="O705" s="152" t="str">
        <f t="shared" si="64"/>
        <v/>
      </c>
      <c r="P705" s="107"/>
      <c r="Q705" s="37" t="str">
        <f t="shared" si="65"/>
        <v/>
      </c>
    </row>
    <row r="706" spans="1:17">
      <c r="A706" s="107" t="s">
        <v>1717</v>
      </c>
      <c r="B706" s="107"/>
      <c r="C706" s="123"/>
      <c r="D706" s="134"/>
      <c r="E706" s="123"/>
      <c r="F706" s="123"/>
      <c r="G706" s="152" t="str">
        <f t="shared" si="60"/>
        <v/>
      </c>
      <c r="H706" s="123"/>
      <c r="I706" s="152" t="str">
        <f t="shared" si="61"/>
        <v/>
      </c>
      <c r="J706" s="123"/>
      <c r="K706" s="37" t="str">
        <f t="shared" si="62"/>
        <v/>
      </c>
      <c r="L706" s="123"/>
      <c r="M706" s="152" t="str">
        <f t="shared" si="63"/>
        <v/>
      </c>
      <c r="N706" s="123"/>
      <c r="O706" s="152" t="str">
        <f t="shared" si="64"/>
        <v/>
      </c>
      <c r="P706" s="107"/>
      <c r="Q706" s="37" t="str">
        <f t="shared" si="65"/>
        <v/>
      </c>
    </row>
    <row r="707" spans="1:17">
      <c r="A707" s="107" t="s">
        <v>1718</v>
      </c>
      <c r="B707" s="107"/>
      <c r="C707" s="123"/>
      <c r="D707" s="134"/>
      <c r="E707" s="123"/>
      <c r="F707" s="123"/>
      <c r="G707" s="152" t="str">
        <f t="shared" si="60"/>
        <v/>
      </c>
      <c r="H707" s="123"/>
      <c r="I707" s="152" t="str">
        <f t="shared" si="61"/>
        <v/>
      </c>
      <c r="J707" s="123"/>
      <c r="K707" s="37" t="str">
        <f t="shared" si="62"/>
        <v/>
      </c>
      <c r="L707" s="123"/>
      <c r="M707" s="152" t="str">
        <f t="shared" si="63"/>
        <v/>
      </c>
      <c r="N707" s="123"/>
      <c r="O707" s="152" t="str">
        <f t="shared" si="64"/>
        <v/>
      </c>
      <c r="P707" s="107"/>
      <c r="Q707" s="37" t="str">
        <f t="shared" si="65"/>
        <v/>
      </c>
    </row>
    <row r="708" spans="1:17">
      <c r="A708" s="107" t="s">
        <v>1719</v>
      </c>
      <c r="B708" s="107"/>
      <c r="C708" s="123"/>
      <c r="D708" s="134"/>
      <c r="E708" s="123"/>
      <c r="F708" s="123"/>
      <c r="G708" s="152" t="str">
        <f t="shared" si="60"/>
        <v/>
      </c>
      <c r="H708" s="123"/>
      <c r="I708" s="152" t="str">
        <f t="shared" si="61"/>
        <v/>
      </c>
      <c r="J708" s="123"/>
      <c r="K708" s="37" t="str">
        <f t="shared" si="62"/>
        <v/>
      </c>
      <c r="L708" s="123"/>
      <c r="M708" s="152" t="str">
        <f t="shared" si="63"/>
        <v/>
      </c>
      <c r="N708" s="123"/>
      <c r="O708" s="152" t="str">
        <f t="shared" si="64"/>
        <v/>
      </c>
      <c r="P708" s="107"/>
      <c r="Q708" s="37" t="str">
        <f t="shared" si="65"/>
        <v/>
      </c>
    </row>
    <row r="709" spans="1:17">
      <c r="A709" s="107" t="s">
        <v>1720</v>
      </c>
      <c r="B709" s="107"/>
      <c r="C709" s="123"/>
      <c r="D709" s="134"/>
      <c r="E709" s="123"/>
      <c r="F709" s="123"/>
      <c r="G709" s="152" t="str">
        <f t="shared" si="60"/>
        <v/>
      </c>
      <c r="H709" s="123"/>
      <c r="I709" s="152" t="str">
        <f t="shared" si="61"/>
        <v/>
      </c>
      <c r="J709" s="123"/>
      <c r="K709" s="37" t="str">
        <f t="shared" si="62"/>
        <v/>
      </c>
      <c r="L709" s="123"/>
      <c r="M709" s="152" t="str">
        <f t="shared" si="63"/>
        <v/>
      </c>
      <c r="N709" s="123"/>
      <c r="O709" s="152" t="str">
        <f t="shared" si="64"/>
        <v/>
      </c>
      <c r="P709" s="107"/>
      <c r="Q709" s="37" t="str">
        <f t="shared" si="65"/>
        <v/>
      </c>
    </row>
    <row r="710" spans="1:17">
      <c r="A710" s="107" t="s">
        <v>1721</v>
      </c>
      <c r="B710" s="107"/>
      <c r="C710" s="123"/>
      <c r="D710" s="134"/>
      <c r="E710" s="123"/>
      <c r="F710" s="123"/>
      <c r="G710" s="152" t="str">
        <f t="shared" ref="G710:G773" si="66">IF(E710="","",IFERROR(LEFT(E710, SEARCH("-", E710) - 1), E710))</f>
        <v/>
      </c>
      <c r="H710" s="123"/>
      <c r="I710" s="152" t="str">
        <f t="shared" ref="I710:I773" si="67">IF(LEN(E710)-LEN(SUBSTITUTE(E710,"-",""))=0, "", IF(LEN(E710)-LEN(SUBSTITUTE(E710,"-",""))=1, IFERROR(MID(E710, FIND("-",E710)+1, LEN(E710)), ""), IFERROR(MID(E710, FIND("-",E710)+1, FIND("-",E710,FIND("-",E710)+1)-FIND("-",E710)-1), "")))</f>
        <v/>
      </c>
      <c r="J710" s="123"/>
      <c r="K710" s="37"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123"/>
      <c r="M710" s="152"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123"/>
      <c r="O710" s="152" t="str">
        <f t="shared" ref="O710:O773" si="70">IF(LEN(E710)-LEN(SUBSTITUTE(E710,"-",""))&lt;=3,"",RIGHT(E710,LEN(E710)-FIND("@",SUBSTITUTE(E710,"-","@",LEN(E710)-LEN(SUBSTITUTE(E710,"-",""))))))</f>
        <v/>
      </c>
      <c r="P710" s="107"/>
      <c r="Q710" s="37" t="str">
        <f t="shared" si="65"/>
        <v/>
      </c>
    </row>
    <row r="711" spans="1:17">
      <c r="A711" s="107" t="s">
        <v>1722</v>
      </c>
      <c r="B711" s="107"/>
      <c r="C711" s="123"/>
      <c r="D711" s="134"/>
      <c r="E711" s="123"/>
      <c r="F711" s="123"/>
      <c r="G711" s="152" t="str">
        <f t="shared" si="66"/>
        <v/>
      </c>
      <c r="H711" s="123"/>
      <c r="I711" s="152" t="str">
        <f t="shared" si="67"/>
        <v/>
      </c>
      <c r="J711" s="123"/>
      <c r="K711" s="37" t="str">
        <f t="shared" si="68"/>
        <v/>
      </c>
      <c r="L711" s="123"/>
      <c r="M711" s="152" t="str">
        <f t="shared" si="69"/>
        <v/>
      </c>
      <c r="N711" s="123"/>
      <c r="O711" s="152" t="str">
        <f t="shared" si="70"/>
        <v/>
      </c>
      <c r="P711" s="107"/>
      <c r="Q711" s="37" t="str">
        <f t="shared" ref="Q711:Q774" si="71">IF(G711="","",(IF(I711="",1,IF(K711="",2,IF(M711="",3,IF(O711="",4,5))))))</f>
        <v/>
      </c>
    </row>
    <row r="712" spans="1:17">
      <c r="A712" s="107" t="s">
        <v>1723</v>
      </c>
      <c r="B712" s="107"/>
      <c r="C712" s="123"/>
      <c r="D712" s="134"/>
      <c r="E712" s="123"/>
      <c r="F712" s="123"/>
      <c r="G712" s="152" t="str">
        <f t="shared" si="66"/>
        <v/>
      </c>
      <c r="H712" s="123"/>
      <c r="I712" s="152" t="str">
        <f t="shared" si="67"/>
        <v/>
      </c>
      <c r="J712" s="123"/>
      <c r="K712" s="37" t="str">
        <f t="shared" si="68"/>
        <v/>
      </c>
      <c r="L712" s="123"/>
      <c r="M712" s="152" t="str">
        <f t="shared" si="69"/>
        <v/>
      </c>
      <c r="N712" s="123"/>
      <c r="O712" s="152" t="str">
        <f t="shared" si="70"/>
        <v/>
      </c>
      <c r="P712" s="107"/>
      <c r="Q712" s="37" t="str">
        <f t="shared" si="71"/>
        <v/>
      </c>
    </row>
    <row r="713" spans="1:17">
      <c r="A713" s="107" t="s">
        <v>1724</v>
      </c>
      <c r="B713" s="107"/>
      <c r="C713" s="123"/>
      <c r="D713" s="134"/>
      <c r="E713" s="123"/>
      <c r="F713" s="123"/>
      <c r="G713" s="152" t="str">
        <f t="shared" si="66"/>
        <v/>
      </c>
      <c r="H713" s="123"/>
      <c r="I713" s="152" t="str">
        <f t="shared" si="67"/>
        <v/>
      </c>
      <c r="J713" s="123"/>
      <c r="K713" s="37" t="str">
        <f t="shared" si="68"/>
        <v/>
      </c>
      <c r="L713" s="123"/>
      <c r="M713" s="152" t="str">
        <f t="shared" si="69"/>
        <v/>
      </c>
      <c r="N713" s="123"/>
      <c r="O713" s="152" t="str">
        <f t="shared" si="70"/>
        <v/>
      </c>
      <c r="P713" s="107"/>
      <c r="Q713" s="37" t="str">
        <f t="shared" si="71"/>
        <v/>
      </c>
    </row>
    <row r="714" spans="1:17">
      <c r="A714" s="107" t="s">
        <v>1725</v>
      </c>
      <c r="B714" s="107"/>
      <c r="C714" s="123"/>
      <c r="D714" s="134"/>
      <c r="E714" s="123"/>
      <c r="F714" s="123"/>
      <c r="G714" s="152" t="str">
        <f t="shared" si="66"/>
        <v/>
      </c>
      <c r="H714" s="123"/>
      <c r="I714" s="152" t="str">
        <f t="shared" si="67"/>
        <v/>
      </c>
      <c r="J714" s="123"/>
      <c r="K714" s="37" t="str">
        <f t="shared" si="68"/>
        <v/>
      </c>
      <c r="L714" s="123"/>
      <c r="M714" s="152" t="str">
        <f t="shared" si="69"/>
        <v/>
      </c>
      <c r="N714" s="123"/>
      <c r="O714" s="152" t="str">
        <f t="shared" si="70"/>
        <v/>
      </c>
      <c r="P714" s="107"/>
      <c r="Q714" s="37" t="str">
        <f t="shared" si="71"/>
        <v/>
      </c>
    </row>
    <row r="715" spans="1:17">
      <c r="A715" s="107" t="s">
        <v>1726</v>
      </c>
      <c r="B715" s="107"/>
      <c r="C715" s="123"/>
      <c r="D715" s="134"/>
      <c r="E715" s="123"/>
      <c r="F715" s="123"/>
      <c r="G715" s="152" t="str">
        <f t="shared" si="66"/>
        <v/>
      </c>
      <c r="H715" s="123"/>
      <c r="I715" s="152" t="str">
        <f t="shared" si="67"/>
        <v/>
      </c>
      <c r="J715" s="123"/>
      <c r="K715" s="37" t="str">
        <f t="shared" si="68"/>
        <v/>
      </c>
      <c r="L715" s="123"/>
      <c r="M715" s="152" t="str">
        <f t="shared" si="69"/>
        <v/>
      </c>
      <c r="N715" s="123"/>
      <c r="O715" s="152" t="str">
        <f t="shared" si="70"/>
        <v/>
      </c>
      <c r="P715" s="107"/>
      <c r="Q715" s="37" t="str">
        <f t="shared" si="71"/>
        <v/>
      </c>
    </row>
    <row r="716" spans="1:17">
      <c r="A716" s="107" t="s">
        <v>1727</v>
      </c>
      <c r="B716" s="107"/>
      <c r="C716" s="123"/>
      <c r="D716" s="134"/>
      <c r="E716" s="123"/>
      <c r="F716" s="123"/>
      <c r="G716" s="152" t="str">
        <f t="shared" si="66"/>
        <v/>
      </c>
      <c r="H716" s="123"/>
      <c r="I716" s="152" t="str">
        <f t="shared" si="67"/>
        <v/>
      </c>
      <c r="J716" s="123"/>
      <c r="K716" s="37" t="str">
        <f t="shared" si="68"/>
        <v/>
      </c>
      <c r="L716" s="123"/>
      <c r="M716" s="152" t="str">
        <f t="shared" si="69"/>
        <v/>
      </c>
      <c r="N716" s="123"/>
      <c r="O716" s="152" t="str">
        <f t="shared" si="70"/>
        <v/>
      </c>
      <c r="P716" s="107"/>
      <c r="Q716" s="37" t="str">
        <f t="shared" si="71"/>
        <v/>
      </c>
    </row>
    <row r="717" spans="1:17">
      <c r="A717" s="107" t="s">
        <v>1728</v>
      </c>
      <c r="B717" s="107"/>
      <c r="C717" s="123"/>
      <c r="D717" s="134"/>
      <c r="E717" s="123"/>
      <c r="F717" s="123"/>
      <c r="G717" s="152" t="str">
        <f t="shared" si="66"/>
        <v/>
      </c>
      <c r="H717" s="123"/>
      <c r="I717" s="152" t="str">
        <f t="shared" si="67"/>
        <v/>
      </c>
      <c r="J717" s="123"/>
      <c r="K717" s="37" t="str">
        <f t="shared" si="68"/>
        <v/>
      </c>
      <c r="L717" s="123"/>
      <c r="M717" s="152" t="str">
        <f t="shared" si="69"/>
        <v/>
      </c>
      <c r="N717" s="123"/>
      <c r="O717" s="152" t="str">
        <f t="shared" si="70"/>
        <v/>
      </c>
      <c r="P717" s="107"/>
      <c r="Q717" s="37" t="str">
        <f t="shared" si="71"/>
        <v/>
      </c>
    </row>
    <row r="718" spans="1:17">
      <c r="A718" s="107" t="s">
        <v>1729</v>
      </c>
      <c r="B718" s="107"/>
      <c r="C718" s="123"/>
      <c r="D718" s="134"/>
      <c r="E718" s="123"/>
      <c r="F718" s="123"/>
      <c r="G718" s="152" t="str">
        <f t="shared" si="66"/>
        <v/>
      </c>
      <c r="H718" s="123"/>
      <c r="I718" s="152" t="str">
        <f t="shared" si="67"/>
        <v/>
      </c>
      <c r="J718" s="123"/>
      <c r="K718" s="37" t="str">
        <f t="shared" si="68"/>
        <v/>
      </c>
      <c r="L718" s="123"/>
      <c r="M718" s="152" t="str">
        <f t="shared" si="69"/>
        <v/>
      </c>
      <c r="N718" s="123"/>
      <c r="O718" s="152" t="str">
        <f t="shared" si="70"/>
        <v/>
      </c>
      <c r="P718" s="107"/>
      <c r="Q718" s="37" t="str">
        <f t="shared" si="71"/>
        <v/>
      </c>
    </row>
    <row r="719" spans="1:17">
      <c r="A719" s="107" t="s">
        <v>1730</v>
      </c>
      <c r="B719" s="107"/>
      <c r="C719" s="123"/>
      <c r="D719" s="134"/>
      <c r="E719" s="123"/>
      <c r="F719" s="123"/>
      <c r="G719" s="152" t="str">
        <f t="shared" si="66"/>
        <v/>
      </c>
      <c r="H719" s="123"/>
      <c r="I719" s="152" t="str">
        <f t="shared" si="67"/>
        <v/>
      </c>
      <c r="J719" s="123"/>
      <c r="K719" s="37" t="str">
        <f t="shared" si="68"/>
        <v/>
      </c>
      <c r="L719" s="123"/>
      <c r="M719" s="152" t="str">
        <f t="shared" si="69"/>
        <v/>
      </c>
      <c r="N719" s="123"/>
      <c r="O719" s="152" t="str">
        <f t="shared" si="70"/>
        <v/>
      </c>
      <c r="P719" s="107"/>
      <c r="Q719" s="37" t="str">
        <f t="shared" si="71"/>
        <v/>
      </c>
    </row>
    <row r="720" spans="1:17">
      <c r="A720" s="107" t="s">
        <v>1731</v>
      </c>
      <c r="B720" s="107"/>
      <c r="C720" s="123"/>
      <c r="D720" s="134"/>
      <c r="E720" s="123"/>
      <c r="F720" s="123"/>
      <c r="G720" s="152" t="str">
        <f t="shared" si="66"/>
        <v/>
      </c>
      <c r="H720" s="123"/>
      <c r="I720" s="152" t="str">
        <f t="shared" si="67"/>
        <v/>
      </c>
      <c r="J720" s="123"/>
      <c r="K720" s="37" t="str">
        <f t="shared" si="68"/>
        <v/>
      </c>
      <c r="L720" s="123"/>
      <c r="M720" s="152" t="str">
        <f t="shared" si="69"/>
        <v/>
      </c>
      <c r="N720" s="123"/>
      <c r="O720" s="152" t="str">
        <f t="shared" si="70"/>
        <v/>
      </c>
      <c r="P720" s="107"/>
      <c r="Q720" s="37" t="str">
        <f t="shared" si="71"/>
        <v/>
      </c>
    </row>
    <row r="721" spans="1:17">
      <c r="A721" s="107" t="s">
        <v>1732</v>
      </c>
      <c r="B721" s="107"/>
      <c r="C721" s="123"/>
      <c r="D721" s="134"/>
      <c r="E721" s="123"/>
      <c r="F721" s="123"/>
      <c r="G721" s="152" t="str">
        <f t="shared" si="66"/>
        <v/>
      </c>
      <c r="H721" s="123"/>
      <c r="I721" s="152" t="str">
        <f t="shared" si="67"/>
        <v/>
      </c>
      <c r="J721" s="123"/>
      <c r="K721" s="37" t="str">
        <f t="shared" si="68"/>
        <v/>
      </c>
      <c r="L721" s="123"/>
      <c r="M721" s="152" t="str">
        <f t="shared" si="69"/>
        <v/>
      </c>
      <c r="N721" s="123"/>
      <c r="O721" s="152" t="str">
        <f t="shared" si="70"/>
        <v/>
      </c>
      <c r="P721" s="107"/>
      <c r="Q721" s="37" t="str">
        <f t="shared" si="71"/>
        <v/>
      </c>
    </row>
    <row r="722" spans="1:17">
      <c r="A722" s="107" t="s">
        <v>1733</v>
      </c>
      <c r="B722" s="107"/>
      <c r="C722" s="123"/>
      <c r="D722" s="134"/>
      <c r="E722" s="123"/>
      <c r="F722" s="123"/>
      <c r="G722" s="152" t="str">
        <f t="shared" si="66"/>
        <v/>
      </c>
      <c r="H722" s="123"/>
      <c r="I722" s="152" t="str">
        <f t="shared" si="67"/>
        <v/>
      </c>
      <c r="J722" s="123"/>
      <c r="K722" s="37" t="str">
        <f t="shared" si="68"/>
        <v/>
      </c>
      <c r="L722" s="123"/>
      <c r="M722" s="152" t="str">
        <f t="shared" si="69"/>
        <v/>
      </c>
      <c r="N722" s="123"/>
      <c r="O722" s="152" t="str">
        <f t="shared" si="70"/>
        <v/>
      </c>
      <c r="P722" s="107"/>
      <c r="Q722" s="37" t="str">
        <f t="shared" si="71"/>
        <v/>
      </c>
    </row>
    <row r="723" spans="1:17">
      <c r="A723" s="107" t="s">
        <v>1734</v>
      </c>
      <c r="B723" s="107"/>
      <c r="C723" s="123"/>
      <c r="D723" s="134"/>
      <c r="E723" s="123"/>
      <c r="F723" s="123"/>
      <c r="G723" s="152" t="str">
        <f t="shared" si="66"/>
        <v/>
      </c>
      <c r="H723" s="123"/>
      <c r="I723" s="152" t="str">
        <f t="shared" si="67"/>
        <v/>
      </c>
      <c r="J723" s="123"/>
      <c r="K723" s="37" t="str">
        <f t="shared" si="68"/>
        <v/>
      </c>
      <c r="L723" s="123"/>
      <c r="M723" s="152" t="str">
        <f t="shared" si="69"/>
        <v/>
      </c>
      <c r="N723" s="123"/>
      <c r="O723" s="152" t="str">
        <f t="shared" si="70"/>
        <v/>
      </c>
      <c r="P723" s="107"/>
      <c r="Q723" s="37" t="str">
        <f t="shared" si="71"/>
        <v/>
      </c>
    </row>
    <row r="724" spans="1:17">
      <c r="A724" s="107" t="s">
        <v>1735</v>
      </c>
      <c r="B724" s="107"/>
      <c r="C724" s="123"/>
      <c r="D724" s="134"/>
      <c r="E724" s="123"/>
      <c r="F724" s="123"/>
      <c r="G724" s="152" t="str">
        <f t="shared" si="66"/>
        <v/>
      </c>
      <c r="H724" s="123"/>
      <c r="I724" s="152" t="str">
        <f t="shared" si="67"/>
        <v/>
      </c>
      <c r="J724" s="123"/>
      <c r="K724" s="37" t="str">
        <f t="shared" si="68"/>
        <v/>
      </c>
      <c r="L724" s="123"/>
      <c r="M724" s="152" t="str">
        <f t="shared" si="69"/>
        <v/>
      </c>
      <c r="N724" s="123"/>
      <c r="O724" s="152" t="str">
        <f t="shared" si="70"/>
        <v/>
      </c>
      <c r="P724" s="107"/>
      <c r="Q724" s="37" t="str">
        <f t="shared" si="71"/>
        <v/>
      </c>
    </row>
    <row r="725" spans="1:17">
      <c r="A725" s="107" t="s">
        <v>1736</v>
      </c>
      <c r="B725" s="107"/>
      <c r="C725" s="123"/>
      <c r="D725" s="134"/>
      <c r="E725" s="123"/>
      <c r="F725" s="123"/>
      <c r="G725" s="152" t="str">
        <f t="shared" si="66"/>
        <v/>
      </c>
      <c r="H725" s="123"/>
      <c r="I725" s="152" t="str">
        <f t="shared" si="67"/>
        <v/>
      </c>
      <c r="J725" s="123"/>
      <c r="K725" s="37" t="str">
        <f t="shared" si="68"/>
        <v/>
      </c>
      <c r="L725" s="123"/>
      <c r="M725" s="152" t="str">
        <f t="shared" si="69"/>
        <v/>
      </c>
      <c r="N725" s="123"/>
      <c r="O725" s="152" t="str">
        <f t="shared" si="70"/>
        <v/>
      </c>
      <c r="P725" s="107"/>
      <c r="Q725" s="37" t="str">
        <f t="shared" si="71"/>
        <v/>
      </c>
    </row>
    <row r="726" spans="1:17">
      <c r="A726" s="107" t="s">
        <v>1737</v>
      </c>
      <c r="B726" s="107"/>
      <c r="C726" s="123"/>
      <c r="D726" s="134"/>
      <c r="E726" s="123"/>
      <c r="F726" s="123"/>
      <c r="G726" s="152" t="str">
        <f t="shared" si="66"/>
        <v/>
      </c>
      <c r="H726" s="123"/>
      <c r="I726" s="152" t="str">
        <f t="shared" si="67"/>
        <v/>
      </c>
      <c r="J726" s="123"/>
      <c r="K726" s="37" t="str">
        <f t="shared" si="68"/>
        <v/>
      </c>
      <c r="L726" s="123"/>
      <c r="M726" s="152" t="str">
        <f t="shared" si="69"/>
        <v/>
      </c>
      <c r="N726" s="123"/>
      <c r="O726" s="152" t="str">
        <f t="shared" si="70"/>
        <v/>
      </c>
      <c r="P726" s="107"/>
      <c r="Q726" s="37" t="str">
        <f t="shared" si="71"/>
        <v/>
      </c>
    </row>
    <row r="727" spans="1:17">
      <c r="A727" s="107" t="s">
        <v>1738</v>
      </c>
      <c r="B727" s="107"/>
      <c r="C727" s="123"/>
      <c r="D727" s="134"/>
      <c r="E727" s="123"/>
      <c r="F727" s="123"/>
      <c r="G727" s="152" t="str">
        <f t="shared" si="66"/>
        <v/>
      </c>
      <c r="H727" s="123"/>
      <c r="I727" s="152" t="str">
        <f t="shared" si="67"/>
        <v/>
      </c>
      <c r="J727" s="123"/>
      <c r="K727" s="37" t="str">
        <f t="shared" si="68"/>
        <v/>
      </c>
      <c r="L727" s="123"/>
      <c r="M727" s="152" t="str">
        <f t="shared" si="69"/>
        <v/>
      </c>
      <c r="N727" s="123"/>
      <c r="O727" s="152" t="str">
        <f t="shared" si="70"/>
        <v/>
      </c>
      <c r="P727" s="107"/>
      <c r="Q727" s="37" t="str">
        <f t="shared" si="71"/>
        <v/>
      </c>
    </row>
    <row r="728" spans="1:17">
      <c r="A728" s="107" t="s">
        <v>1739</v>
      </c>
      <c r="B728" s="107"/>
      <c r="C728" s="123"/>
      <c r="D728" s="134"/>
      <c r="E728" s="123"/>
      <c r="F728" s="123"/>
      <c r="G728" s="152" t="str">
        <f t="shared" si="66"/>
        <v/>
      </c>
      <c r="H728" s="123"/>
      <c r="I728" s="152" t="str">
        <f t="shared" si="67"/>
        <v/>
      </c>
      <c r="J728" s="123"/>
      <c r="K728" s="37" t="str">
        <f t="shared" si="68"/>
        <v/>
      </c>
      <c r="L728" s="123"/>
      <c r="M728" s="152" t="str">
        <f t="shared" si="69"/>
        <v/>
      </c>
      <c r="N728" s="123"/>
      <c r="O728" s="152" t="str">
        <f t="shared" si="70"/>
        <v/>
      </c>
      <c r="P728" s="107"/>
      <c r="Q728" s="37" t="str">
        <f t="shared" si="71"/>
        <v/>
      </c>
    </row>
    <row r="729" spans="1:17">
      <c r="A729" s="107" t="s">
        <v>1740</v>
      </c>
      <c r="B729" s="107"/>
      <c r="C729" s="123"/>
      <c r="D729" s="134"/>
      <c r="E729" s="123"/>
      <c r="F729" s="123"/>
      <c r="G729" s="152" t="str">
        <f t="shared" si="66"/>
        <v/>
      </c>
      <c r="H729" s="123"/>
      <c r="I729" s="152" t="str">
        <f t="shared" si="67"/>
        <v/>
      </c>
      <c r="J729" s="123"/>
      <c r="K729" s="37" t="str">
        <f t="shared" si="68"/>
        <v/>
      </c>
      <c r="L729" s="123"/>
      <c r="M729" s="152" t="str">
        <f t="shared" si="69"/>
        <v/>
      </c>
      <c r="N729" s="123"/>
      <c r="O729" s="152" t="str">
        <f t="shared" si="70"/>
        <v/>
      </c>
      <c r="P729" s="107"/>
      <c r="Q729" s="37" t="str">
        <f t="shared" si="71"/>
        <v/>
      </c>
    </row>
    <row r="730" spans="1:17">
      <c r="A730" s="107" t="s">
        <v>1741</v>
      </c>
      <c r="B730" s="107"/>
      <c r="C730" s="123"/>
      <c r="D730" s="134"/>
      <c r="E730" s="123"/>
      <c r="F730" s="123"/>
      <c r="G730" s="152" t="str">
        <f t="shared" si="66"/>
        <v/>
      </c>
      <c r="H730" s="123"/>
      <c r="I730" s="152" t="str">
        <f t="shared" si="67"/>
        <v/>
      </c>
      <c r="J730" s="123"/>
      <c r="K730" s="37" t="str">
        <f t="shared" si="68"/>
        <v/>
      </c>
      <c r="L730" s="123"/>
      <c r="M730" s="152" t="str">
        <f t="shared" si="69"/>
        <v/>
      </c>
      <c r="N730" s="123"/>
      <c r="O730" s="152" t="str">
        <f t="shared" si="70"/>
        <v/>
      </c>
      <c r="P730" s="107"/>
      <c r="Q730" s="37" t="str">
        <f t="shared" si="71"/>
        <v/>
      </c>
    </row>
    <row r="731" spans="1:17">
      <c r="A731" s="107" t="s">
        <v>1742</v>
      </c>
      <c r="B731" s="107"/>
      <c r="C731" s="123"/>
      <c r="D731" s="134"/>
      <c r="E731" s="123"/>
      <c r="F731" s="123"/>
      <c r="G731" s="152" t="str">
        <f t="shared" si="66"/>
        <v/>
      </c>
      <c r="H731" s="123"/>
      <c r="I731" s="152" t="str">
        <f t="shared" si="67"/>
        <v/>
      </c>
      <c r="J731" s="123"/>
      <c r="K731" s="37" t="str">
        <f t="shared" si="68"/>
        <v/>
      </c>
      <c r="L731" s="123"/>
      <c r="M731" s="152" t="str">
        <f t="shared" si="69"/>
        <v/>
      </c>
      <c r="N731" s="123"/>
      <c r="O731" s="152" t="str">
        <f t="shared" si="70"/>
        <v/>
      </c>
      <c r="P731" s="107"/>
      <c r="Q731" s="37" t="str">
        <f t="shared" si="71"/>
        <v/>
      </c>
    </row>
    <row r="732" spans="1:17">
      <c r="A732" s="107" t="s">
        <v>1743</v>
      </c>
      <c r="B732" s="107"/>
      <c r="C732" s="123"/>
      <c r="D732" s="134"/>
      <c r="E732" s="123"/>
      <c r="F732" s="123"/>
      <c r="G732" s="152" t="str">
        <f t="shared" si="66"/>
        <v/>
      </c>
      <c r="H732" s="123"/>
      <c r="I732" s="152" t="str">
        <f t="shared" si="67"/>
        <v/>
      </c>
      <c r="J732" s="123"/>
      <c r="K732" s="37" t="str">
        <f t="shared" si="68"/>
        <v/>
      </c>
      <c r="L732" s="123"/>
      <c r="M732" s="152" t="str">
        <f t="shared" si="69"/>
        <v/>
      </c>
      <c r="N732" s="123"/>
      <c r="O732" s="152" t="str">
        <f t="shared" si="70"/>
        <v/>
      </c>
      <c r="P732" s="107"/>
      <c r="Q732" s="37" t="str">
        <f t="shared" si="71"/>
        <v/>
      </c>
    </row>
    <row r="733" spans="1:17">
      <c r="A733" s="107" t="s">
        <v>1744</v>
      </c>
      <c r="B733" s="107"/>
      <c r="C733" s="123"/>
      <c r="D733" s="134"/>
      <c r="E733" s="123"/>
      <c r="F733" s="123"/>
      <c r="G733" s="152" t="str">
        <f t="shared" si="66"/>
        <v/>
      </c>
      <c r="H733" s="123"/>
      <c r="I733" s="152" t="str">
        <f t="shared" si="67"/>
        <v/>
      </c>
      <c r="J733" s="123"/>
      <c r="K733" s="37" t="str">
        <f t="shared" si="68"/>
        <v/>
      </c>
      <c r="L733" s="123"/>
      <c r="M733" s="152" t="str">
        <f t="shared" si="69"/>
        <v/>
      </c>
      <c r="N733" s="123"/>
      <c r="O733" s="152" t="str">
        <f t="shared" si="70"/>
        <v/>
      </c>
      <c r="P733" s="107"/>
      <c r="Q733" s="37" t="str">
        <f t="shared" si="71"/>
        <v/>
      </c>
    </row>
    <row r="734" spans="1:17">
      <c r="A734" s="107" t="s">
        <v>1745</v>
      </c>
      <c r="B734" s="107"/>
      <c r="C734" s="123"/>
      <c r="D734" s="134"/>
      <c r="E734" s="123"/>
      <c r="F734" s="123"/>
      <c r="G734" s="152" t="str">
        <f t="shared" si="66"/>
        <v/>
      </c>
      <c r="H734" s="123"/>
      <c r="I734" s="152" t="str">
        <f t="shared" si="67"/>
        <v/>
      </c>
      <c r="J734" s="123"/>
      <c r="K734" s="37" t="str">
        <f t="shared" si="68"/>
        <v/>
      </c>
      <c r="L734" s="123"/>
      <c r="M734" s="152" t="str">
        <f t="shared" si="69"/>
        <v/>
      </c>
      <c r="N734" s="123"/>
      <c r="O734" s="152" t="str">
        <f t="shared" si="70"/>
        <v/>
      </c>
      <c r="P734" s="107"/>
      <c r="Q734" s="37" t="str">
        <f t="shared" si="71"/>
        <v/>
      </c>
    </row>
    <row r="735" spans="1:17">
      <c r="A735" s="107" t="s">
        <v>1746</v>
      </c>
      <c r="B735" s="107"/>
      <c r="C735" s="123"/>
      <c r="D735" s="134"/>
      <c r="E735" s="123"/>
      <c r="F735" s="123"/>
      <c r="G735" s="152" t="str">
        <f t="shared" si="66"/>
        <v/>
      </c>
      <c r="H735" s="123"/>
      <c r="I735" s="152" t="str">
        <f t="shared" si="67"/>
        <v/>
      </c>
      <c r="J735" s="123"/>
      <c r="K735" s="37" t="str">
        <f t="shared" si="68"/>
        <v/>
      </c>
      <c r="L735" s="123"/>
      <c r="M735" s="152" t="str">
        <f t="shared" si="69"/>
        <v/>
      </c>
      <c r="N735" s="123"/>
      <c r="O735" s="152" t="str">
        <f t="shared" si="70"/>
        <v/>
      </c>
      <c r="P735" s="107"/>
      <c r="Q735" s="37" t="str">
        <f t="shared" si="71"/>
        <v/>
      </c>
    </row>
    <row r="736" spans="1:17">
      <c r="A736" s="107" t="s">
        <v>1747</v>
      </c>
      <c r="B736" s="107"/>
      <c r="C736" s="123"/>
      <c r="D736" s="134"/>
      <c r="E736" s="123"/>
      <c r="F736" s="123"/>
      <c r="G736" s="152" t="str">
        <f t="shared" si="66"/>
        <v/>
      </c>
      <c r="H736" s="123"/>
      <c r="I736" s="152" t="str">
        <f t="shared" si="67"/>
        <v/>
      </c>
      <c r="J736" s="123"/>
      <c r="K736" s="37" t="str">
        <f t="shared" si="68"/>
        <v/>
      </c>
      <c r="L736" s="123"/>
      <c r="M736" s="152" t="str">
        <f t="shared" si="69"/>
        <v/>
      </c>
      <c r="N736" s="123"/>
      <c r="O736" s="152" t="str">
        <f t="shared" si="70"/>
        <v/>
      </c>
      <c r="P736" s="107"/>
      <c r="Q736" s="37" t="str">
        <f t="shared" si="71"/>
        <v/>
      </c>
    </row>
    <row r="737" spans="1:17">
      <c r="A737" s="107" t="s">
        <v>1748</v>
      </c>
      <c r="B737" s="107"/>
      <c r="C737" s="123"/>
      <c r="D737" s="134"/>
      <c r="E737" s="123"/>
      <c r="F737" s="123"/>
      <c r="G737" s="152" t="str">
        <f t="shared" si="66"/>
        <v/>
      </c>
      <c r="H737" s="123"/>
      <c r="I737" s="152" t="str">
        <f t="shared" si="67"/>
        <v/>
      </c>
      <c r="J737" s="123"/>
      <c r="K737" s="37" t="str">
        <f t="shared" si="68"/>
        <v/>
      </c>
      <c r="L737" s="123"/>
      <c r="M737" s="152" t="str">
        <f t="shared" si="69"/>
        <v/>
      </c>
      <c r="N737" s="123"/>
      <c r="O737" s="152" t="str">
        <f t="shared" si="70"/>
        <v/>
      </c>
      <c r="P737" s="107"/>
      <c r="Q737" s="37" t="str">
        <f t="shared" si="71"/>
        <v/>
      </c>
    </row>
    <row r="738" spans="1:17">
      <c r="A738" s="107" t="s">
        <v>1749</v>
      </c>
      <c r="B738" s="107"/>
      <c r="C738" s="123"/>
      <c r="D738" s="134"/>
      <c r="E738" s="123"/>
      <c r="F738" s="123"/>
      <c r="G738" s="152" t="str">
        <f t="shared" si="66"/>
        <v/>
      </c>
      <c r="H738" s="123"/>
      <c r="I738" s="152" t="str">
        <f t="shared" si="67"/>
        <v/>
      </c>
      <c r="J738" s="123"/>
      <c r="K738" s="37" t="str">
        <f t="shared" si="68"/>
        <v/>
      </c>
      <c r="L738" s="123"/>
      <c r="M738" s="152" t="str">
        <f t="shared" si="69"/>
        <v/>
      </c>
      <c r="N738" s="123"/>
      <c r="O738" s="152" t="str">
        <f t="shared" si="70"/>
        <v/>
      </c>
      <c r="P738" s="107"/>
      <c r="Q738" s="37" t="str">
        <f t="shared" si="71"/>
        <v/>
      </c>
    </row>
    <row r="739" spans="1:17">
      <c r="A739" s="107" t="s">
        <v>1750</v>
      </c>
      <c r="B739" s="107"/>
      <c r="C739" s="123"/>
      <c r="D739" s="134"/>
      <c r="E739" s="123"/>
      <c r="F739" s="123"/>
      <c r="G739" s="152" t="str">
        <f t="shared" si="66"/>
        <v/>
      </c>
      <c r="H739" s="123"/>
      <c r="I739" s="152" t="str">
        <f t="shared" si="67"/>
        <v/>
      </c>
      <c r="J739" s="123"/>
      <c r="K739" s="37" t="str">
        <f t="shared" si="68"/>
        <v/>
      </c>
      <c r="L739" s="123"/>
      <c r="M739" s="152" t="str">
        <f t="shared" si="69"/>
        <v/>
      </c>
      <c r="N739" s="123"/>
      <c r="O739" s="152" t="str">
        <f t="shared" si="70"/>
        <v/>
      </c>
      <c r="P739" s="107"/>
      <c r="Q739" s="37" t="str">
        <f t="shared" si="71"/>
        <v/>
      </c>
    </row>
    <row r="740" spans="1:17">
      <c r="A740" s="107" t="s">
        <v>1751</v>
      </c>
      <c r="B740" s="107"/>
      <c r="C740" s="123"/>
      <c r="D740" s="134"/>
      <c r="E740" s="123"/>
      <c r="F740" s="123"/>
      <c r="G740" s="152" t="str">
        <f t="shared" si="66"/>
        <v/>
      </c>
      <c r="H740" s="123"/>
      <c r="I740" s="152" t="str">
        <f t="shared" si="67"/>
        <v/>
      </c>
      <c r="J740" s="123"/>
      <c r="K740" s="37" t="str">
        <f t="shared" si="68"/>
        <v/>
      </c>
      <c r="L740" s="123"/>
      <c r="M740" s="152" t="str">
        <f t="shared" si="69"/>
        <v/>
      </c>
      <c r="N740" s="123"/>
      <c r="O740" s="152" t="str">
        <f t="shared" si="70"/>
        <v/>
      </c>
      <c r="P740" s="107"/>
      <c r="Q740" s="37" t="str">
        <f t="shared" si="71"/>
        <v/>
      </c>
    </row>
    <row r="741" spans="1:17">
      <c r="A741" s="107" t="s">
        <v>1752</v>
      </c>
      <c r="B741" s="107"/>
      <c r="C741" s="123"/>
      <c r="D741" s="134"/>
      <c r="E741" s="123"/>
      <c r="F741" s="123"/>
      <c r="G741" s="152" t="str">
        <f t="shared" si="66"/>
        <v/>
      </c>
      <c r="H741" s="123"/>
      <c r="I741" s="152" t="str">
        <f t="shared" si="67"/>
        <v/>
      </c>
      <c r="J741" s="123"/>
      <c r="K741" s="37" t="str">
        <f t="shared" si="68"/>
        <v/>
      </c>
      <c r="L741" s="123"/>
      <c r="M741" s="152" t="str">
        <f t="shared" si="69"/>
        <v/>
      </c>
      <c r="N741" s="123"/>
      <c r="O741" s="152" t="str">
        <f t="shared" si="70"/>
        <v/>
      </c>
      <c r="P741" s="107"/>
      <c r="Q741" s="37" t="str">
        <f t="shared" si="71"/>
        <v/>
      </c>
    </row>
    <row r="742" spans="1:17">
      <c r="A742" s="107" t="s">
        <v>1753</v>
      </c>
      <c r="B742" s="107"/>
      <c r="C742" s="123"/>
      <c r="D742" s="134"/>
      <c r="E742" s="123"/>
      <c r="F742" s="123"/>
      <c r="G742" s="152" t="str">
        <f t="shared" si="66"/>
        <v/>
      </c>
      <c r="H742" s="123"/>
      <c r="I742" s="152" t="str">
        <f t="shared" si="67"/>
        <v/>
      </c>
      <c r="J742" s="123"/>
      <c r="K742" s="37" t="str">
        <f t="shared" si="68"/>
        <v/>
      </c>
      <c r="L742" s="123"/>
      <c r="M742" s="152" t="str">
        <f t="shared" si="69"/>
        <v/>
      </c>
      <c r="N742" s="123"/>
      <c r="O742" s="152" t="str">
        <f t="shared" si="70"/>
        <v/>
      </c>
      <c r="P742" s="107"/>
      <c r="Q742" s="37" t="str">
        <f t="shared" si="71"/>
        <v/>
      </c>
    </row>
    <row r="743" spans="1:17">
      <c r="A743" s="107" t="s">
        <v>1754</v>
      </c>
      <c r="B743" s="107"/>
      <c r="C743" s="123"/>
      <c r="D743" s="134"/>
      <c r="E743" s="123"/>
      <c r="F743" s="123"/>
      <c r="G743" s="152" t="str">
        <f t="shared" si="66"/>
        <v/>
      </c>
      <c r="H743" s="123"/>
      <c r="I743" s="152" t="str">
        <f t="shared" si="67"/>
        <v/>
      </c>
      <c r="J743" s="123"/>
      <c r="K743" s="37" t="str">
        <f t="shared" si="68"/>
        <v/>
      </c>
      <c r="L743" s="123"/>
      <c r="M743" s="152" t="str">
        <f t="shared" si="69"/>
        <v/>
      </c>
      <c r="N743" s="123"/>
      <c r="O743" s="152" t="str">
        <f t="shared" si="70"/>
        <v/>
      </c>
      <c r="P743" s="107"/>
      <c r="Q743" s="37" t="str">
        <f t="shared" si="71"/>
        <v/>
      </c>
    </row>
    <row r="744" spans="1:17">
      <c r="A744" s="107" t="s">
        <v>1755</v>
      </c>
      <c r="B744" s="107"/>
      <c r="C744" s="123"/>
      <c r="D744" s="134"/>
      <c r="E744" s="123"/>
      <c r="F744" s="123"/>
      <c r="G744" s="152" t="str">
        <f t="shared" si="66"/>
        <v/>
      </c>
      <c r="H744" s="123"/>
      <c r="I744" s="152" t="str">
        <f t="shared" si="67"/>
        <v/>
      </c>
      <c r="J744" s="123"/>
      <c r="K744" s="37" t="str">
        <f t="shared" si="68"/>
        <v/>
      </c>
      <c r="L744" s="123"/>
      <c r="M744" s="152" t="str">
        <f t="shared" si="69"/>
        <v/>
      </c>
      <c r="N744" s="123"/>
      <c r="O744" s="152" t="str">
        <f t="shared" si="70"/>
        <v/>
      </c>
      <c r="P744" s="107"/>
      <c r="Q744" s="37" t="str">
        <f t="shared" si="71"/>
        <v/>
      </c>
    </row>
    <row r="745" spans="1:17">
      <c r="A745" s="107" t="s">
        <v>1756</v>
      </c>
      <c r="B745" s="107"/>
      <c r="C745" s="123"/>
      <c r="D745" s="134"/>
      <c r="E745" s="123"/>
      <c r="F745" s="123"/>
      <c r="G745" s="152" t="str">
        <f t="shared" si="66"/>
        <v/>
      </c>
      <c r="H745" s="123"/>
      <c r="I745" s="152" t="str">
        <f t="shared" si="67"/>
        <v/>
      </c>
      <c r="J745" s="123"/>
      <c r="K745" s="37" t="str">
        <f t="shared" si="68"/>
        <v/>
      </c>
      <c r="L745" s="123"/>
      <c r="M745" s="152" t="str">
        <f t="shared" si="69"/>
        <v/>
      </c>
      <c r="N745" s="123"/>
      <c r="O745" s="152" t="str">
        <f t="shared" si="70"/>
        <v/>
      </c>
      <c r="P745" s="107"/>
      <c r="Q745" s="37" t="str">
        <f t="shared" si="71"/>
        <v/>
      </c>
    </row>
    <row r="746" spans="1:17">
      <c r="A746" s="107" t="s">
        <v>1757</v>
      </c>
      <c r="B746" s="107"/>
      <c r="C746" s="123"/>
      <c r="D746" s="134"/>
      <c r="E746" s="123"/>
      <c r="F746" s="123"/>
      <c r="G746" s="152" t="str">
        <f t="shared" si="66"/>
        <v/>
      </c>
      <c r="H746" s="123"/>
      <c r="I746" s="152" t="str">
        <f t="shared" si="67"/>
        <v/>
      </c>
      <c r="J746" s="123"/>
      <c r="K746" s="37" t="str">
        <f t="shared" si="68"/>
        <v/>
      </c>
      <c r="L746" s="123"/>
      <c r="M746" s="152" t="str">
        <f t="shared" si="69"/>
        <v/>
      </c>
      <c r="N746" s="123"/>
      <c r="O746" s="152" t="str">
        <f t="shared" si="70"/>
        <v/>
      </c>
      <c r="P746" s="107"/>
      <c r="Q746" s="37" t="str">
        <f t="shared" si="71"/>
        <v/>
      </c>
    </row>
    <row r="747" spans="1:17">
      <c r="A747" s="107" t="s">
        <v>1758</v>
      </c>
      <c r="B747" s="107"/>
      <c r="C747" s="123"/>
      <c r="D747" s="134"/>
      <c r="E747" s="123"/>
      <c r="F747" s="123"/>
      <c r="G747" s="152" t="str">
        <f t="shared" si="66"/>
        <v/>
      </c>
      <c r="H747" s="123"/>
      <c r="I747" s="152" t="str">
        <f t="shared" si="67"/>
        <v/>
      </c>
      <c r="J747" s="123"/>
      <c r="K747" s="37" t="str">
        <f t="shared" si="68"/>
        <v/>
      </c>
      <c r="L747" s="123"/>
      <c r="M747" s="152" t="str">
        <f t="shared" si="69"/>
        <v/>
      </c>
      <c r="N747" s="123"/>
      <c r="O747" s="152" t="str">
        <f t="shared" si="70"/>
        <v/>
      </c>
      <c r="P747" s="107"/>
      <c r="Q747" s="37" t="str">
        <f t="shared" si="71"/>
        <v/>
      </c>
    </row>
    <row r="748" spans="1:17">
      <c r="A748" s="107" t="s">
        <v>1759</v>
      </c>
      <c r="B748" s="107"/>
      <c r="C748" s="123"/>
      <c r="D748" s="134"/>
      <c r="E748" s="123"/>
      <c r="F748" s="123"/>
      <c r="G748" s="152" t="str">
        <f t="shared" si="66"/>
        <v/>
      </c>
      <c r="H748" s="123"/>
      <c r="I748" s="152" t="str">
        <f t="shared" si="67"/>
        <v/>
      </c>
      <c r="J748" s="123"/>
      <c r="K748" s="37" t="str">
        <f t="shared" si="68"/>
        <v/>
      </c>
      <c r="L748" s="123"/>
      <c r="M748" s="152" t="str">
        <f t="shared" si="69"/>
        <v/>
      </c>
      <c r="N748" s="123"/>
      <c r="O748" s="152" t="str">
        <f t="shared" si="70"/>
        <v/>
      </c>
      <c r="P748" s="107"/>
      <c r="Q748" s="37" t="str">
        <f t="shared" si="71"/>
        <v/>
      </c>
    </row>
    <row r="749" spans="1:17">
      <c r="A749" s="107" t="s">
        <v>1760</v>
      </c>
      <c r="B749" s="107"/>
      <c r="C749" s="123"/>
      <c r="D749" s="134"/>
      <c r="E749" s="123"/>
      <c r="F749" s="123"/>
      <c r="G749" s="152" t="str">
        <f t="shared" si="66"/>
        <v/>
      </c>
      <c r="H749" s="123"/>
      <c r="I749" s="152" t="str">
        <f t="shared" si="67"/>
        <v/>
      </c>
      <c r="J749" s="123"/>
      <c r="K749" s="37" t="str">
        <f t="shared" si="68"/>
        <v/>
      </c>
      <c r="L749" s="123"/>
      <c r="M749" s="152" t="str">
        <f t="shared" si="69"/>
        <v/>
      </c>
      <c r="N749" s="123"/>
      <c r="O749" s="152" t="str">
        <f t="shared" si="70"/>
        <v/>
      </c>
      <c r="P749" s="107"/>
      <c r="Q749" s="37" t="str">
        <f t="shared" si="71"/>
        <v/>
      </c>
    </row>
    <row r="750" spans="1:17">
      <c r="A750" s="107" t="s">
        <v>1761</v>
      </c>
      <c r="B750" s="107"/>
      <c r="C750" s="123"/>
      <c r="D750" s="134"/>
      <c r="E750" s="123"/>
      <c r="F750" s="123"/>
      <c r="G750" s="152" t="str">
        <f t="shared" si="66"/>
        <v/>
      </c>
      <c r="H750" s="123"/>
      <c r="I750" s="152" t="str">
        <f t="shared" si="67"/>
        <v/>
      </c>
      <c r="J750" s="123"/>
      <c r="K750" s="37" t="str">
        <f t="shared" si="68"/>
        <v/>
      </c>
      <c r="L750" s="123"/>
      <c r="M750" s="152" t="str">
        <f t="shared" si="69"/>
        <v/>
      </c>
      <c r="N750" s="123"/>
      <c r="O750" s="152" t="str">
        <f t="shared" si="70"/>
        <v/>
      </c>
      <c r="P750" s="107"/>
      <c r="Q750" s="37" t="str">
        <f t="shared" si="71"/>
        <v/>
      </c>
    </row>
    <row r="751" spans="1:17">
      <c r="A751" s="107" t="s">
        <v>1762</v>
      </c>
      <c r="B751" s="107"/>
      <c r="C751" s="123"/>
      <c r="D751" s="134"/>
      <c r="E751" s="123"/>
      <c r="F751" s="123"/>
      <c r="G751" s="152" t="str">
        <f t="shared" si="66"/>
        <v/>
      </c>
      <c r="H751" s="123"/>
      <c r="I751" s="152" t="str">
        <f t="shared" si="67"/>
        <v/>
      </c>
      <c r="J751" s="123"/>
      <c r="K751" s="37" t="str">
        <f t="shared" si="68"/>
        <v/>
      </c>
      <c r="L751" s="123"/>
      <c r="M751" s="152" t="str">
        <f t="shared" si="69"/>
        <v/>
      </c>
      <c r="N751" s="123"/>
      <c r="O751" s="152" t="str">
        <f t="shared" si="70"/>
        <v/>
      </c>
      <c r="P751" s="107"/>
      <c r="Q751" s="37" t="str">
        <f t="shared" si="71"/>
        <v/>
      </c>
    </row>
    <row r="752" spans="1:17">
      <c r="A752" s="107" t="s">
        <v>1763</v>
      </c>
      <c r="B752" s="107"/>
      <c r="C752" s="123"/>
      <c r="D752" s="134"/>
      <c r="E752" s="123"/>
      <c r="F752" s="123"/>
      <c r="G752" s="152" t="str">
        <f t="shared" si="66"/>
        <v/>
      </c>
      <c r="H752" s="123"/>
      <c r="I752" s="152" t="str">
        <f t="shared" si="67"/>
        <v/>
      </c>
      <c r="J752" s="123"/>
      <c r="K752" s="37" t="str">
        <f t="shared" si="68"/>
        <v/>
      </c>
      <c r="L752" s="123"/>
      <c r="M752" s="152" t="str">
        <f t="shared" si="69"/>
        <v/>
      </c>
      <c r="N752" s="123"/>
      <c r="O752" s="152" t="str">
        <f t="shared" si="70"/>
        <v/>
      </c>
      <c r="P752" s="107"/>
      <c r="Q752" s="37" t="str">
        <f t="shared" si="71"/>
        <v/>
      </c>
    </row>
    <row r="753" spans="1:17">
      <c r="A753" s="107" t="s">
        <v>1764</v>
      </c>
      <c r="B753" s="107"/>
      <c r="C753" s="123"/>
      <c r="D753" s="134"/>
      <c r="E753" s="123"/>
      <c r="F753" s="123"/>
      <c r="G753" s="152" t="str">
        <f t="shared" si="66"/>
        <v/>
      </c>
      <c r="H753" s="123"/>
      <c r="I753" s="152" t="str">
        <f t="shared" si="67"/>
        <v/>
      </c>
      <c r="J753" s="123"/>
      <c r="K753" s="37" t="str">
        <f t="shared" si="68"/>
        <v/>
      </c>
      <c r="L753" s="123"/>
      <c r="M753" s="152" t="str">
        <f t="shared" si="69"/>
        <v/>
      </c>
      <c r="N753" s="123"/>
      <c r="O753" s="152" t="str">
        <f t="shared" si="70"/>
        <v/>
      </c>
      <c r="P753" s="107"/>
      <c r="Q753" s="37" t="str">
        <f t="shared" si="71"/>
        <v/>
      </c>
    </row>
    <row r="754" spans="1:17">
      <c r="A754" s="107" t="s">
        <v>1765</v>
      </c>
      <c r="B754" s="107"/>
      <c r="C754" s="123"/>
      <c r="D754" s="134"/>
      <c r="E754" s="123"/>
      <c r="F754" s="123"/>
      <c r="G754" s="152" t="str">
        <f t="shared" si="66"/>
        <v/>
      </c>
      <c r="H754" s="123"/>
      <c r="I754" s="152" t="str">
        <f t="shared" si="67"/>
        <v/>
      </c>
      <c r="J754" s="123"/>
      <c r="K754" s="37" t="str">
        <f t="shared" si="68"/>
        <v/>
      </c>
      <c r="L754" s="123"/>
      <c r="M754" s="152" t="str">
        <f t="shared" si="69"/>
        <v/>
      </c>
      <c r="N754" s="123"/>
      <c r="O754" s="152" t="str">
        <f t="shared" si="70"/>
        <v/>
      </c>
      <c r="P754" s="107"/>
      <c r="Q754" s="37" t="str">
        <f t="shared" si="71"/>
        <v/>
      </c>
    </row>
    <row r="755" spans="1:17">
      <c r="A755" s="107" t="s">
        <v>1766</v>
      </c>
      <c r="B755" s="107"/>
      <c r="C755" s="123"/>
      <c r="D755" s="134"/>
      <c r="E755" s="123"/>
      <c r="F755" s="123"/>
      <c r="G755" s="152" t="str">
        <f t="shared" si="66"/>
        <v/>
      </c>
      <c r="H755" s="123"/>
      <c r="I755" s="152" t="str">
        <f t="shared" si="67"/>
        <v/>
      </c>
      <c r="J755" s="123"/>
      <c r="K755" s="37" t="str">
        <f t="shared" si="68"/>
        <v/>
      </c>
      <c r="L755" s="123"/>
      <c r="M755" s="152" t="str">
        <f t="shared" si="69"/>
        <v/>
      </c>
      <c r="N755" s="123"/>
      <c r="O755" s="152" t="str">
        <f t="shared" si="70"/>
        <v/>
      </c>
      <c r="P755" s="107"/>
      <c r="Q755" s="37" t="str">
        <f t="shared" si="71"/>
        <v/>
      </c>
    </row>
    <row r="756" spans="1:17">
      <c r="A756" s="107" t="s">
        <v>1767</v>
      </c>
      <c r="B756" s="107"/>
      <c r="C756" s="123"/>
      <c r="D756" s="134"/>
      <c r="E756" s="123"/>
      <c r="F756" s="123"/>
      <c r="G756" s="152" t="str">
        <f t="shared" si="66"/>
        <v/>
      </c>
      <c r="H756" s="123"/>
      <c r="I756" s="152" t="str">
        <f t="shared" si="67"/>
        <v/>
      </c>
      <c r="J756" s="123"/>
      <c r="K756" s="37" t="str">
        <f t="shared" si="68"/>
        <v/>
      </c>
      <c r="L756" s="123"/>
      <c r="M756" s="152" t="str">
        <f t="shared" si="69"/>
        <v/>
      </c>
      <c r="N756" s="123"/>
      <c r="O756" s="152" t="str">
        <f t="shared" si="70"/>
        <v/>
      </c>
      <c r="P756" s="107"/>
      <c r="Q756" s="37" t="str">
        <f t="shared" si="71"/>
        <v/>
      </c>
    </row>
    <row r="757" spans="1:17">
      <c r="A757" s="107" t="s">
        <v>1768</v>
      </c>
      <c r="B757" s="107"/>
      <c r="C757" s="123"/>
      <c r="D757" s="134"/>
      <c r="E757" s="123"/>
      <c r="F757" s="123"/>
      <c r="G757" s="152" t="str">
        <f t="shared" si="66"/>
        <v/>
      </c>
      <c r="H757" s="123"/>
      <c r="I757" s="152" t="str">
        <f t="shared" si="67"/>
        <v/>
      </c>
      <c r="J757" s="123"/>
      <c r="K757" s="37" t="str">
        <f t="shared" si="68"/>
        <v/>
      </c>
      <c r="L757" s="123"/>
      <c r="M757" s="152" t="str">
        <f t="shared" si="69"/>
        <v/>
      </c>
      <c r="N757" s="123"/>
      <c r="O757" s="152" t="str">
        <f t="shared" si="70"/>
        <v/>
      </c>
      <c r="P757" s="107"/>
      <c r="Q757" s="37" t="str">
        <f t="shared" si="71"/>
        <v/>
      </c>
    </row>
    <row r="758" spans="1:17">
      <c r="A758" s="107" t="s">
        <v>1769</v>
      </c>
      <c r="B758" s="107"/>
      <c r="C758" s="123"/>
      <c r="D758" s="134"/>
      <c r="E758" s="123"/>
      <c r="F758" s="123"/>
      <c r="G758" s="152" t="str">
        <f t="shared" si="66"/>
        <v/>
      </c>
      <c r="H758" s="123"/>
      <c r="I758" s="152" t="str">
        <f t="shared" si="67"/>
        <v/>
      </c>
      <c r="J758" s="123"/>
      <c r="K758" s="37" t="str">
        <f t="shared" si="68"/>
        <v/>
      </c>
      <c r="L758" s="123"/>
      <c r="M758" s="152" t="str">
        <f t="shared" si="69"/>
        <v/>
      </c>
      <c r="N758" s="123"/>
      <c r="O758" s="152" t="str">
        <f t="shared" si="70"/>
        <v/>
      </c>
      <c r="P758" s="107"/>
      <c r="Q758" s="37" t="str">
        <f t="shared" si="71"/>
        <v/>
      </c>
    </row>
    <row r="759" spans="1:17">
      <c r="A759" s="107" t="s">
        <v>1770</v>
      </c>
      <c r="B759" s="107"/>
      <c r="C759" s="123"/>
      <c r="D759" s="134"/>
      <c r="E759" s="123"/>
      <c r="F759" s="123"/>
      <c r="G759" s="152" t="str">
        <f t="shared" si="66"/>
        <v/>
      </c>
      <c r="H759" s="123"/>
      <c r="I759" s="152" t="str">
        <f t="shared" si="67"/>
        <v/>
      </c>
      <c r="J759" s="123"/>
      <c r="K759" s="37" t="str">
        <f t="shared" si="68"/>
        <v/>
      </c>
      <c r="L759" s="123"/>
      <c r="M759" s="152" t="str">
        <f t="shared" si="69"/>
        <v/>
      </c>
      <c r="N759" s="123"/>
      <c r="O759" s="152" t="str">
        <f t="shared" si="70"/>
        <v/>
      </c>
      <c r="P759" s="107"/>
      <c r="Q759" s="37" t="str">
        <f t="shared" si="71"/>
        <v/>
      </c>
    </row>
    <row r="760" spans="1:17">
      <c r="A760" s="107" t="s">
        <v>1771</v>
      </c>
      <c r="B760" s="107"/>
      <c r="C760" s="123"/>
      <c r="D760" s="134"/>
      <c r="E760" s="123"/>
      <c r="F760" s="123"/>
      <c r="G760" s="152" t="str">
        <f t="shared" si="66"/>
        <v/>
      </c>
      <c r="H760" s="123"/>
      <c r="I760" s="152" t="str">
        <f t="shared" si="67"/>
        <v/>
      </c>
      <c r="J760" s="123"/>
      <c r="K760" s="37" t="str">
        <f t="shared" si="68"/>
        <v/>
      </c>
      <c r="L760" s="123"/>
      <c r="M760" s="152" t="str">
        <f t="shared" si="69"/>
        <v/>
      </c>
      <c r="N760" s="123"/>
      <c r="O760" s="152" t="str">
        <f t="shared" si="70"/>
        <v/>
      </c>
      <c r="P760" s="107"/>
      <c r="Q760" s="37" t="str">
        <f t="shared" si="71"/>
        <v/>
      </c>
    </row>
    <row r="761" spans="1:17">
      <c r="A761" s="107" t="s">
        <v>1772</v>
      </c>
      <c r="B761" s="107"/>
      <c r="C761" s="123"/>
      <c r="D761" s="134"/>
      <c r="E761" s="123"/>
      <c r="F761" s="123"/>
      <c r="G761" s="152" t="str">
        <f t="shared" si="66"/>
        <v/>
      </c>
      <c r="H761" s="123"/>
      <c r="I761" s="152" t="str">
        <f t="shared" si="67"/>
        <v/>
      </c>
      <c r="J761" s="123"/>
      <c r="K761" s="37" t="str">
        <f t="shared" si="68"/>
        <v/>
      </c>
      <c r="L761" s="123"/>
      <c r="M761" s="152" t="str">
        <f t="shared" si="69"/>
        <v/>
      </c>
      <c r="N761" s="123"/>
      <c r="O761" s="152" t="str">
        <f t="shared" si="70"/>
        <v/>
      </c>
      <c r="P761" s="107"/>
      <c r="Q761" s="37" t="str">
        <f t="shared" si="71"/>
        <v/>
      </c>
    </row>
    <row r="762" spans="1:17">
      <c r="A762" s="107" t="s">
        <v>1773</v>
      </c>
      <c r="B762" s="107"/>
      <c r="C762" s="123"/>
      <c r="D762" s="134"/>
      <c r="E762" s="123"/>
      <c r="F762" s="123"/>
      <c r="G762" s="152" t="str">
        <f t="shared" si="66"/>
        <v/>
      </c>
      <c r="H762" s="123"/>
      <c r="I762" s="152" t="str">
        <f t="shared" si="67"/>
        <v/>
      </c>
      <c r="J762" s="123"/>
      <c r="K762" s="37" t="str">
        <f t="shared" si="68"/>
        <v/>
      </c>
      <c r="L762" s="123"/>
      <c r="M762" s="152" t="str">
        <f t="shared" si="69"/>
        <v/>
      </c>
      <c r="N762" s="123"/>
      <c r="O762" s="152" t="str">
        <f t="shared" si="70"/>
        <v/>
      </c>
      <c r="P762" s="107"/>
      <c r="Q762" s="37" t="str">
        <f t="shared" si="71"/>
        <v/>
      </c>
    </row>
    <row r="763" spans="1:17">
      <c r="A763" s="107" t="s">
        <v>1774</v>
      </c>
      <c r="B763" s="107"/>
      <c r="C763" s="123"/>
      <c r="D763" s="134"/>
      <c r="E763" s="123"/>
      <c r="F763" s="123"/>
      <c r="G763" s="152" t="str">
        <f t="shared" si="66"/>
        <v/>
      </c>
      <c r="H763" s="123"/>
      <c r="I763" s="152" t="str">
        <f t="shared" si="67"/>
        <v/>
      </c>
      <c r="J763" s="123"/>
      <c r="K763" s="37" t="str">
        <f t="shared" si="68"/>
        <v/>
      </c>
      <c r="L763" s="123"/>
      <c r="M763" s="152" t="str">
        <f t="shared" si="69"/>
        <v/>
      </c>
      <c r="N763" s="123"/>
      <c r="O763" s="152" t="str">
        <f t="shared" si="70"/>
        <v/>
      </c>
      <c r="P763" s="107"/>
      <c r="Q763" s="37" t="str">
        <f t="shared" si="71"/>
        <v/>
      </c>
    </row>
    <row r="764" spans="1:17">
      <c r="A764" s="107" t="s">
        <v>1775</v>
      </c>
      <c r="B764" s="107"/>
      <c r="C764" s="123"/>
      <c r="D764" s="134"/>
      <c r="E764" s="123"/>
      <c r="F764" s="123"/>
      <c r="G764" s="152" t="str">
        <f t="shared" si="66"/>
        <v/>
      </c>
      <c r="H764" s="123"/>
      <c r="I764" s="152" t="str">
        <f t="shared" si="67"/>
        <v/>
      </c>
      <c r="J764" s="123"/>
      <c r="K764" s="37" t="str">
        <f t="shared" si="68"/>
        <v/>
      </c>
      <c r="L764" s="123"/>
      <c r="M764" s="152" t="str">
        <f t="shared" si="69"/>
        <v/>
      </c>
      <c r="N764" s="123"/>
      <c r="O764" s="152" t="str">
        <f t="shared" si="70"/>
        <v/>
      </c>
      <c r="P764" s="107"/>
      <c r="Q764" s="37" t="str">
        <f t="shared" si="71"/>
        <v/>
      </c>
    </row>
    <row r="765" spans="1:17">
      <c r="A765" s="107" t="s">
        <v>1776</v>
      </c>
      <c r="B765" s="107"/>
      <c r="C765" s="123"/>
      <c r="D765" s="134"/>
      <c r="E765" s="123"/>
      <c r="F765" s="123"/>
      <c r="G765" s="152" t="str">
        <f t="shared" si="66"/>
        <v/>
      </c>
      <c r="H765" s="123"/>
      <c r="I765" s="152" t="str">
        <f t="shared" si="67"/>
        <v/>
      </c>
      <c r="J765" s="123"/>
      <c r="K765" s="37" t="str">
        <f t="shared" si="68"/>
        <v/>
      </c>
      <c r="L765" s="123"/>
      <c r="M765" s="152" t="str">
        <f t="shared" si="69"/>
        <v/>
      </c>
      <c r="N765" s="123"/>
      <c r="O765" s="152" t="str">
        <f t="shared" si="70"/>
        <v/>
      </c>
      <c r="P765" s="107"/>
      <c r="Q765" s="37" t="str">
        <f t="shared" si="71"/>
        <v/>
      </c>
    </row>
    <row r="766" spans="1:17">
      <c r="A766" s="107" t="s">
        <v>1777</v>
      </c>
      <c r="B766" s="107"/>
      <c r="C766" s="123"/>
      <c r="D766" s="134"/>
      <c r="E766" s="123"/>
      <c r="F766" s="123"/>
      <c r="G766" s="152" t="str">
        <f t="shared" si="66"/>
        <v/>
      </c>
      <c r="H766" s="123"/>
      <c r="I766" s="152" t="str">
        <f t="shared" si="67"/>
        <v/>
      </c>
      <c r="J766" s="123"/>
      <c r="K766" s="37" t="str">
        <f t="shared" si="68"/>
        <v/>
      </c>
      <c r="L766" s="123"/>
      <c r="M766" s="152" t="str">
        <f t="shared" si="69"/>
        <v/>
      </c>
      <c r="N766" s="123"/>
      <c r="O766" s="152" t="str">
        <f t="shared" si="70"/>
        <v/>
      </c>
      <c r="P766" s="107"/>
      <c r="Q766" s="37" t="str">
        <f t="shared" si="71"/>
        <v/>
      </c>
    </row>
    <row r="767" spans="1:17">
      <c r="A767" s="107" t="s">
        <v>1778</v>
      </c>
      <c r="B767" s="107"/>
      <c r="C767" s="123"/>
      <c r="D767" s="134"/>
      <c r="E767" s="123"/>
      <c r="F767" s="123"/>
      <c r="G767" s="152" t="str">
        <f t="shared" si="66"/>
        <v/>
      </c>
      <c r="H767" s="123"/>
      <c r="I767" s="152" t="str">
        <f t="shared" si="67"/>
        <v/>
      </c>
      <c r="J767" s="123"/>
      <c r="K767" s="37" t="str">
        <f t="shared" si="68"/>
        <v/>
      </c>
      <c r="L767" s="123"/>
      <c r="M767" s="152" t="str">
        <f t="shared" si="69"/>
        <v/>
      </c>
      <c r="N767" s="123"/>
      <c r="O767" s="152" t="str">
        <f t="shared" si="70"/>
        <v/>
      </c>
      <c r="P767" s="107"/>
      <c r="Q767" s="37" t="str">
        <f t="shared" si="71"/>
        <v/>
      </c>
    </row>
    <row r="768" spans="1:17">
      <c r="A768" s="107" t="s">
        <v>1779</v>
      </c>
      <c r="B768" s="107"/>
      <c r="C768" s="123"/>
      <c r="D768" s="134"/>
      <c r="E768" s="123"/>
      <c r="F768" s="123"/>
      <c r="G768" s="152" t="str">
        <f t="shared" si="66"/>
        <v/>
      </c>
      <c r="H768" s="123"/>
      <c r="I768" s="152" t="str">
        <f t="shared" si="67"/>
        <v/>
      </c>
      <c r="J768" s="123"/>
      <c r="K768" s="37" t="str">
        <f t="shared" si="68"/>
        <v/>
      </c>
      <c r="L768" s="123"/>
      <c r="M768" s="152" t="str">
        <f t="shared" si="69"/>
        <v/>
      </c>
      <c r="N768" s="123"/>
      <c r="O768" s="152" t="str">
        <f t="shared" si="70"/>
        <v/>
      </c>
      <c r="P768" s="107"/>
      <c r="Q768" s="37" t="str">
        <f t="shared" si="71"/>
        <v/>
      </c>
    </row>
    <row r="769" spans="1:17">
      <c r="A769" s="107" t="s">
        <v>1780</v>
      </c>
      <c r="B769" s="107"/>
      <c r="C769" s="123"/>
      <c r="D769" s="134"/>
      <c r="E769" s="123"/>
      <c r="F769" s="123"/>
      <c r="G769" s="152" t="str">
        <f t="shared" si="66"/>
        <v/>
      </c>
      <c r="H769" s="123"/>
      <c r="I769" s="152" t="str">
        <f t="shared" si="67"/>
        <v/>
      </c>
      <c r="J769" s="123"/>
      <c r="K769" s="37" t="str">
        <f t="shared" si="68"/>
        <v/>
      </c>
      <c r="L769" s="123"/>
      <c r="M769" s="152" t="str">
        <f t="shared" si="69"/>
        <v/>
      </c>
      <c r="N769" s="123"/>
      <c r="O769" s="152" t="str">
        <f t="shared" si="70"/>
        <v/>
      </c>
      <c r="P769" s="107"/>
      <c r="Q769" s="37" t="str">
        <f t="shared" si="71"/>
        <v/>
      </c>
    </row>
    <row r="770" spans="1:17">
      <c r="A770" s="107" t="s">
        <v>1781</v>
      </c>
      <c r="B770" s="107"/>
      <c r="C770" s="123"/>
      <c r="D770" s="134"/>
      <c r="E770" s="123"/>
      <c r="F770" s="123"/>
      <c r="G770" s="152" t="str">
        <f t="shared" si="66"/>
        <v/>
      </c>
      <c r="H770" s="123"/>
      <c r="I770" s="152" t="str">
        <f t="shared" si="67"/>
        <v/>
      </c>
      <c r="J770" s="123"/>
      <c r="K770" s="37" t="str">
        <f t="shared" si="68"/>
        <v/>
      </c>
      <c r="L770" s="123"/>
      <c r="M770" s="152" t="str">
        <f t="shared" si="69"/>
        <v/>
      </c>
      <c r="N770" s="123"/>
      <c r="O770" s="152" t="str">
        <f t="shared" si="70"/>
        <v/>
      </c>
      <c r="P770" s="107"/>
      <c r="Q770" s="37" t="str">
        <f t="shared" si="71"/>
        <v/>
      </c>
    </row>
    <row r="771" spans="1:17">
      <c r="A771" s="107" t="s">
        <v>1782</v>
      </c>
      <c r="B771" s="107"/>
      <c r="C771" s="123"/>
      <c r="D771" s="134"/>
      <c r="E771" s="123"/>
      <c r="F771" s="123"/>
      <c r="G771" s="152" t="str">
        <f t="shared" si="66"/>
        <v/>
      </c>
      <c r="H771" s="123"/>
      <c r="I771" s="152" t="str">
        <f t="shared" si="67"/>
        <v/>
      </c>
      <c r="J771" s="123"/>
      <c r="K771" s="37" t="str">
        <f t="shared" si="68"/>
        <v/>
      </c>
      <c r="L771" s="123"/>
      <c r="M771" s="152" t="str">
        <f t="shared" si="69"/>
        <v/>
      </c>
      <c r="N771" s="123"/>
      <c r="O771" s="152" t="str">
        <f t="shared" si="70"/>
        <v/>
      </c>
      <c r="P771" s="107"/>
      <c r="Q771" s="37" t="str">
        <f t="shared" si="71"/>
        <v/>
      </c>
    </row>
    <row r="772" spans="1:17">
      <c r="A772" s="107" t="s">
        <v>1783</v>
      </c>
      <c r="B772" s="107"/>
      <c r="C772" s="123"/>
      <c r="D772" s="134"/>
      <c r="E772" s="123"/>
      <c r="F772" s="123"/>
      <c r="G772" s="152" t="str">
        <f t="shared" si="66"/>
        <v/>
      </c>
      <c r="H772" s="123"/>
      <c r="I772" s="152" t="str">
        <f t="shared" si="67"/>
        <v/>
      </c>
      <c r="J772" s="123"/>
      <c r="K772" s="37" t="str">
        <f t="shared" si="68"/>
        <v/>
      </c>
      <c r="L772" s="123"/>
      <c r="M772" s="152" t="str">
        <f t="shared" si="69"/>
        <v/>
      </c>
      <c r="N772" s="123"/>
      <c r="O772" s="152" t="str">
        <f t="shared" si="70"/>
        <v/>
      </c>
      <c r="P772" s="107"/>
      <c r="Q772" s="37" t="str">
        <f t="shared" si="71"/>
        <v/>
      </c>
    </row>
    <row r="773" spans="1:17">
      <c r="A773" s="107" t="s">
        <v>1784</v>
      </c>
      <c r="B773" s="107"/>
      <c r="C773" s="123"/>
      <c r="D773" s="134"/>
      <c r="E773" s="123"/>
      <c r="F773" s="123"/>
      <c r="G773" s="152" t="str">
        <f t="shared" si="66"/>
        <v/>
      </c>
      <c r="H773" s="123"/>
      <c r="I773" s="152" t="str">
        <f t="shared" si="67"/>
        <v/>
      </c>
      <c r="J773" s="123"/>
      <c r="K773" s="37" t="str">
        <f t="shared" si="68"/>
        <v/>
      </c>
      <c r="L773" s="123"/>
      <c r="M773" s="152" t="str">
        <f t="shared" si="69"/>
        <v/>
      </c>
      <c r="N773" s="123"/>
      <c r="O773" s="152" t="str">
        <f t="shared" si="70"/>
        <v/>
      </c>
      <c r="P773" s="107"/>
      <c r="Q773" s="37" t="str">
        <f t="shared" si="71"/>
        <v/>
      </c>
    </row>
    <row r="774" spans="1:17">
      <c r="A774" s="107" t="s">
        <v>1785</v>
      </c>
      <c r="B774" s="107"/>
      <c r="C774" s="123"/>
      <c r="D774" s="134"/>
      <c r="E774" s="123"/>
      <c r="F774" s="123"/>
      <c r="G774" s="152" t="str">
        <f t="shared" ref="G774:G805" si="72">IF(E774="","",IFERROR(LEFT(E774, SEARCH("-", E774) - 1), E774))</f>
        <v/>
      </c>
      <c r="H774" s="123"/>
      <c r="I774" s="152" t="str">
        <f t="shared" ref="I774:I805" si="73">IF(LEN(E774)-LEN(SUBSTITUTE(E774,"-",""))=0, "", IF(LEN(E774)-LEN(SUBSTITUTE(E774,"-",""))=1, IFERROR(MID(E774, FIND("-",E774)+1, LEN(E774)), ""), IFERROR(MID(E774, FIND("-",E774)+1, FIND("-",E774,FIND("-",E774)+1)-FIND("-",E774)-1), "")))</f>
        <v/>
      </c>
      <c r="J774" s="123"/>
      <c r="K774" s="37"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123"/>
      <c r="M774" s="152"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123"/>
      <c r="O774" s="152" t="str">
        <f t="shared" ref="O774:O805" si="76">IF(LEN(E774)-LEN(SUBSTITUTE(E774,"-",""))&lt;=3,"",RIGHT(E774,LEN(E774)-FIND("@",SUBSTITUTE(E774,"-","@",LEN(E774)-LEN(SUBSTITUTE(E774,"-",""))))))</f>
        <v/>
      </c>
      <c r="P774" s="107"/>
      <c r="Q774" s="37" t="str">
        <f t="shared" si="71"/>
        <v/>
      </c>
    </row>
    <row r="775" spans="1:17">
      <c r="A775" s="107" t="s">
        <v>1786</v>
      </c>
      <c r="B775" s="107"/>
      <c r="C775" s="123"/>
      <c r="D775" s="134"/>
      <c r="E775" s="123"/>
      <c r="F775" s="123"/>
      <c r="G775" s="152" t="str">
        <f t="shared" si="72"/>
        <v/>
      </c>
      <c r="H775" s="123"/>
      <c r="I775" s="152" t="str">
        <f t="shared" si="73"/>
        <v/>
      </c>
      <c r="J775" s="123"/>
      <c r="K775" s="37" t="str">
        <f t="shared" si="74"/>
        <v/>
      </c>
      <c r="L775" s="123"/>
      <c r="M775" s="152" t="str">
        <f t="shared" si="75"/>
        <v/>
      </c>
      <c r="N775" s="123"/>
      <c r="O775" s="152" t="str">
        <f t="shared" si="76"/>
        <v/>
      </c>
      <c r="P775" s="107"/>
      <c r="Q775" s="37" t="str">
        <f t="shared" ref="Q775:Q805" si="77">IF(G775="","",(IF(I775="",1,IF(K775="",2,IF(M775="",3,IF(O775="",4,5))))))</f>
        <v/>
      </c>
    </row>
    <row r="776" spans="1:17">
      <c r="A776" s="107" t="s">
        <v>1787</v>
      </c>
      <c r="B776" s="107"/>
      <c r="C776" s="123"/>
      <c r="D776" s="134"/>
      <c r="E776" s="123"/>
      <c r="F776" s="123"/>
      <c r="G776" s="152" t="str">
        <f t="shared" si="72"/>
        <v/>
      </c>
      <c r="H776" s="123"/>
      <c r="I776" s="152" t="str">
        <f t="shared" si="73"/>
        <v/>
      </c>
      <c r="J776" s="123"/>
      <c r="K776" s="37" t="str">
        <f t="shared" si="74"/>
        <v/>
      </c>
      <c r="L776" s="123"/>
      <c r="M776" s="152" t="str">
        <f t="shared" si="75"/>
        <v/>
      </c>
      <c r="N776" s="123"/>
      <c r="O776" s="152" t="str">
        <f t="shared" si="76"/>
        <v/>
      </c>
      <c r="P776" s="107"/>
      <c r="Q776" s="37" t="str">
        <f t="shared" si="77"/>
        <v/>
      </c>
    </row>
    <row r="777" spans="1:17">
      <c r="A777" s="107" t="s">
        <v>1788</v>
      </c>
      <c r="B777" s="107"/>
      <c r="C777" s="123"/>
      <c r="D777" s="134"/>
      <c r="E777" s="123"/>
      <c r="F777" s="123"/>
      <c r="G777" s="152" t="str">
        <f t="shared" si="72"/>
        <v/>
      </c>
      <c r="H777" s="123"/>
      <c r="I777" s="152" t="str">
        <f t="shared" si="73"/>
        <v/>
      </c>
      <c r="J777" s="123"/>
      <c r="K777" s="37" t="str">
        <f t="shared" si="74"/>
        <v/>
      </c>
      <c r="L777" s="123"/>
      <c r="M777" s="152" t="str">
        <f t="shared" si="75"/>
        <v/>
      </c>
      <c r="N777" s="123"/>
      <c r="O777" s="152" t="str">
        <f t="shared" si="76"/>
        <v/>
      </c>
      <c r="P777" s="107"/>
      <c r="Q777" s="37" t="str">
        <f t="shared" si="77"/>
        <v/>
      </c>
    </row>
    <row r="778" spans="1:17">
      <c r="A778" s="107" t="s">
        <v>1789</v>
      </c>
      <c r="B778" s="107"/>
      <c r="C778" s="123"/>
      <c r="D778" s="134"/>
      <c r="E778" s="123"/>
      <c r="F778" s="123"/>
      <c r="G778" s="152" t="str">
        <f t="shared" si="72"/>
        <v/>
      </c>
      <c r="H778" s="123"/>
      <c r="I778" s="152" t="str">
        <f t="shared" si="73"/>
        <v/>
      </c>
      <c r="J778" s="123"/>
      <c r="K778" s="37" t="str">
        <f t="shared" si="74"/>
        <v/>
      </c>
      <c r="L778" s="123"/>
      <c r="M778" s="152" t="str">
        <f t="shared" si="75"/>
        <v/>
      </c>
      <c r="N778" s="123"/>
      <c r="O778" s="152" t="str">
        <f t="shared" si="76"/>
        <v/>
      </c>
      <c r="P778" s="107"/>
      <c r="Q778" s="37" t="str">
        <f t="shared" si="77"/>
        <v/>
      </c>
    </row>
    <row r="779" spans="1:17">
      <c r="A779" s="107" t="s">
        <v>1790</v>
      </c>
      <c r="B779" s="107"/>
      <c r="C779" s="123"/>
      <c r="D779" s="134"/>
      <c r="E779" s="123"/>
      <c r="F779" s="123"/>
      <c r="G779" s="152" t="str">
        <f t="shared" si="72"/>
        <v/>
      </c>
      <c r="H779" s="123"/>
      <c r="I779" s="152" t="str">
        <f t="shared" si="73"/>
        <v/>
      </c>
      <c r="J779" s="123"/>
      <c r="K779" s="37" t="str">
        <f t="shared" si="74"/>
        <v/>
      </c>
      <c r="L779" s="123"/>
      <c r="M779" s="152" t="str">
        <f t="shared" si="75"/>
        <v/>
      </c>
      <c r="N779" s="123"/>
      <c r="O779" s="152" t="str">
        <f t="shared" si="76"/>
        <v/>
      </c>
      <c r="P779" s="107"/>
      <c r="Q779" s="37" t="str">
        <f t="shared" si="77"/>
        <v/>
      </c>
    </row>
    <row r="780" spans="1:17">
      <c r="A780" s="107" t="s">
        <v>1791</v>
      </c>
      <c r="B780" s="107"/>
      <c r="C780" s="123"/>
      <c r="D780" s="134"/>
      <c r="E780" s="123"/>
      <c r="F780" s="123"/>
      <c r="G780" s="152" t="str">
        <f t="shared" si="72"/>
        <v/>
      </c>
      <c r="H780" s="123"/>
      <c r="I780" s="152" t="str">
        <f t="shared" si="73"/>
        <v/>
      </c>
      <c r="J780" s="123"/>
      <c r="K780" s="37" t="str">
        <f t="shared" si="74"/>
        <v/>
      </c>
      <c r="L780" s="123"/>
      <c r="M780" s="152" t="str">
        <f t="shared" si="75"/>
        <v/>
      </c>
      <c r="N780" s="123"/>
      <c r="O780" s="152" t="str">
        <f t="shared" si="76"/>
        <v/>
      </c>
      <c r="P780" s="107"/>
      <c r="Q780" s="37" t="str">
        <f t="shared" si="77"/>
        <v/>
      </c>
    </row>
    <row r="781" spans="1:17">
      <c r="A781" s="107" t="s">
        <v>1792</v>
      </c>
      <c r="B781" s="107"/>
      <c r="C781" s="123"/>
      <c r="D781" s="134"/>
      <c r="E781" s="123"/>
      <c r="F781" s="123"/>
      <c r="G781" s="152" t="str">
        <f t="shared" si="72"/>
        <v/>
      </c>
      <c r="H781" s="123"/>
      <c r="I781" s="152" t="str">
        <f t="shared" si="73"/>
        <v/>
      </c>
      <c r="J781" s="123"/>
      <c r="K781" s="37" t="str">
        <f t="shared" si="74"/>
        <v/>
      </c>
      <c r="L781" s="123"/>
      <c r="M781" s="152" t="str">
        <f t="shared" si="75"/>
        <v/>
      </c>
      <c r="N781" s="123"/>
      <c r="O781" s="152" t="str">
        <f t="shared" si="76"/>
        <v/>
      </c>
      <c r="P781" s="107"/>
      <c r="Q781" s="37" t="str">
        <f t="shared" si="77"/>
        <v/>
      </c>
    </row>
    <row r="782" spans="1:17">
      <c r="A782" s="107" t="s">
        <v>1793</v>
      </c>
      <c r="B782" s="107"/>
      <c r="C782" s="123"/>
      <c r="D782" s="134"/>
      <c r="E782" s="123"/>
      <c r="F782" s="123"/>
      <c r="G782" s="152" t="str">
        <f t="shared" si="72"/>
        <v/>
      </c>
      <c r="H782" s="123"/>
      <c r="I782" s="152" t="str">
        <f t="shared" si="73"/>
        <v/>
      </c>
      <c r="J782" s="123"/>
      <c r="K782" s="37" t="str">
        <f t="shared" si="74"/>
        <v/>
      </c>
      <c r="L782" s="123"/>
      <c r="M782" s="152" t="str">
        <f t="shared" si="75"/>
        <v/>
      </c>
      <c r="N782" s="123"/>
      <c r="O782" s="152" t="str">
        <f t="shared" si="76"/>
        <v/>
      </c>
      <c r="P782" s="107"/>
      <c r="Q782" s="37" t="str">
        <f t="shared" si="77"/>
        <v/>
      </c>
    </row>
    <row r="783" spans="1:17">
      <c r="A783" s="107" t="s">
        <v>1794</v>
      </c>
      <c r="B783" s="107"/>
      <c r="C783" s="123"/>
      <c r="D783" s="134"/>
      <c r="E783" s="123"/>
      <c r="F783" s="123"/>
      <c r="G783" s="152" t="str">
        <f t="shared" si="72"/>
        <v/>
      </c>
      <c r="H783" s="123"/>
      <c r="I783" s="152" t="str">
        <f t="shared" si="73"/>
        <v/>
      </c>
      <c r="J783" s="123"/>
      <c r="K783" s="37" t="str">
        <f t="shared" si="74"/>
        <v/>
      </c>
      <c r="L783" s="123"/>
      <c r="M783" s="152" t="str">
        <f t="shared" si="75"/>
        <v/>
      </c>
      <c r="N783" s="123"/>
      <c r="O783" s="152" t="str">
        <f t="shared" si="76"/>
        <v/>
      </c>
      <c r="P783" s="107"/>
      <c r="Q783" s="37" t="str">
        <f t="shared" si="77"/>
        <v/>
      </c>
    </row>
    <row r="784" spans="1:17">
      <c r="A784" s="107" t="s">
        <v>1795</v>
      </c>
      <c r="B784" s="107"/>
      <c r="C784" s="123"/>
      <c r="D784" s="134"/>
      <c r="E784" s="123"/>
      <c r="F784" s="123"/>
      <c r="G784" s="152" t="str">
        <f t="shared" si="72"/>
        <v/>
      </c>
      <c r="H784" s="123"/>
      <c r="I784" s="152" t="str">
        <f t="shared" si="73"/>
        <v/>
      </c>
      <c r="J784" s="123"/>
      <c r="K784" s="37" t="str">
        <f t="shared" si="74"/>
        <v/>
      </c>
      <c r="L784" s="123"/>
      <c r="M784" s="152" t="str">
        <f t="shared" si="75"/>
        <v/>
      </c>
      <c r="N784" s="123"/>
      <c r="O784" s="152" t="str">
        <f t="shared" si="76"/>
        <v/>
      </c>
      <c r="P784" s="107"/>
      <c r="Q784" s="37" t="str">
        <f t="shared" si="77"/>
        <v/>
      </c>
    </row>
    <row r="785" spans="1:17">
      <c r="A785" s="107" t="s">
        <v>1796</v>
      </c>
      <c r="B785" s="107"/>
      <c r="C785" s="123"/>
      <c r="D785" s="134"/>
      <c r="E785" s="123"/>
      <c r="F785" s="123"/>
      <c r="G785" s="152" t="str">
        <f t="shared" si="72"/>
        <v/>
      </c>
      <c r="H785" s="123"/>
      <c r="I785" s="152" t="str">
        <f t="shared" si="73"/>
        <v/>
      </c>
      <c r="J785" s="123"/>
      <c r="K785" s="37" t="str">
        <f t="shared" si="74"/>
        <v/>
      </c>
      <c r="L785" s="123"/>
      <c r="M785" s="152" t="str">
        <f t="shared" si="75"/>
        <v/>
      </c>
      <c r="N785" s="123"/>
      <c r="O785" s="152" t="str">
        <f t="shared" si="76"/>
        <v/>
      </c>
      <c r="P785" s="107"/>
      <c r="Q785" s="37" t="str">
        <f t="shared" si="77"/>
        <v/>
      </c>
    </row>
    <row r="786" spans="1:17">
      <c r="A786" s="107" t="s">
        <v>1797</v>
      </c>
      <c r="B786" s="107"/>
      <c r="C786" s="123"/>
      <c r="D786" s="134"/>
      <c r="E786" s="123"/>
      <c r="F786" s="123"/>
      <c r="G786" s="152" t="str">
        <f t="shared" si="72"/>
        <v/>
      </c>
      <c r="H786" s="123"/>
      <c r="I786" s="152" t="str">
        <f t="shared" si="73"/>
        <v/>
      </c>
      <c r="J786" s="123"/>
      <c r="K786" s="37" t="str">
        <f t="shared" si="74"/>
        <v/>
      </c>
      <c r="L786" s="123"/>
      <c r="M786" s="152" t="str">
        <f t="shared" si="75"/>
        <v/>
      </c>
      <c r="N786" s="123"/>
      <c r="O786" s="152" t="str">
        <f t="shared" si="76"/>
        <v/>
      </c>
      <c r="P786" s="107"/>
      <c r="Q786" s="37" t="str">
        <f t="shared" si="77"/>
        <v/>
      </c>
    </row>
    <row r="787" spans="1:17">
      <c r="A787" s="107" t="s">
        <v>1798</v>
      </c>
      <c r="B787" s="107"/>
      <c r="C787" s="123"/>
      <c r="D787" s="134"/>
      <c r="E787" s="123"/>
      <c r="F787" s="123"/>
      <c r="G787" s="152" t="str">
        <f t="shared" si="72"/>
        <v/>
      </c>
      <c r="H787" s="123"/>
      <c r="I787" s="152" t="str">
        <f t="shared" si="73"/>
        <v/>
      </c>
      <c r="J787" s="123"/>
      <c r="K787" s="37" t="str">
        <f t="shared" si="74"/>
        <v/>
      </c>
      <c r="L787" s="123"/>
      <c r="M787" s="152" t="str">
        <f t="shared" si="75"/>
        <v/>
      </c>
      <c r="N787" s="123"/>
      <c r="O787" s="152" t="str">
        <f t="shared" si="76"/>
        <v/>
      </c>
      <c r="P787" s="107"/>
      <c r="Q787" s="37" t="str">
        <f t="shared" si="77"/>
        <v/>
      </c>
    </row>
    <row r="788" spans="1:17">
      <c r="A788" s="107" t="s">
        <v>1799</v>
      </c>
      <c r="B788" s="107"/>
      <c r="C788" s="123"/>
      <c r="D788" s="134"/>
      <c r="E788" s="123"/>
      <c r="F788" s="123"/>
      <c r="G788" s="152" t="str">
        <f t="shared" si="72"/>
        <v/>
      </c>
      <c r="H788" s="123"/>
      <c r="I788" s="152" t="str">
        <f t="shared" si="73"/>
        <v/>
      </c>
      <c r="J788" s="123"/>
      <c r="K788" s="37" t="str">
        <f t="shared" si="74"/>
        <v/>
      </c>
      <c r="L788" s="123"/>
      <c r="M788" s="152" t="str">
        <f t="shared" si="75"/>
        <v/>
      </c>
      <c r="N788" s="123"/>
      <c r="O788" s="152" t="str">
        <f t="shared" si="76"/>
        <v/>
      </c>
      <c r="P788" s="107"/>
      <c r="Q788" s="37" t="str">
        <f t="shared" si="77"/>
        <v/>
      </c>
    </row>
    <row r="789" spans="1:17">
      <c r="A789" s="107" t="s">
        <v>1800</v>
      </c>
      <c r="B789" s="107"/>
      <c r="C789" s="123"/>
      <c r="D789" s="134"/>
      <c r="E789" s="123"/>
      <c r="F789" s="123"/>
      <c r="G789" s="152" t="str">
        <f t="shared" si="72"/>
        <v/>
      </c>
      <c r="H789" s="123"/>
      <c r="I789" s="152" t="str">
        <f t="shared" si="73"/>
        <v/>
      </c>
      <c r="J789" s="123"/>
      <c r="K789" s="37" t="str">
        <f t="shared" si="74"/>
        <v/>
      </c>
      <c r="L789" s="123"/>
      <c r="M789" s="152" t="str">
        <f t="shared" si="75"/>
        <v/>
      </c>
      <c r="N789" s="123"/>
      <c r="O789" s="152" t="str">
        <f t="shared" si="76"/>
        <v/>
      </c>
      <c r="P789" s="107"/>
      <c r="Q789" s="37" t="str">
        <f t="shared" si="77"/>
        <v/>
      </c>
    </row>
    <row r="790" spans="1:17">
      <c r="A790" s="107" t="s">
        <v>1801</v>
      </c>
      <c r="B790" s="107"/>
      <c r="C790" s="123"/>
      <c r="D790" s="134"/>
      <c r="E790" s="123"/>
      <c r="F790" s="123"/>
      <c r="G790" s="152" t="str">
        <f t="shared" si="72"/>
        <v/>
      </c>
      <c r="H790" s="123"/>
      <c r="I790" s="152" t="str">
        <f t="shared" si="73"/>
        <v/>
      </c>
      <c r="J790" s="123"/>
      <c r="K790" s="37" t="str">
        <f t="shared" si="74"/>
        <v/>
      </c>
      <c r="L790" s="123"/>
      <c r="M790" s="152" t="str">
        <f t="shared" si="75"/>
        <v/>
      </c>
      <c r="N790" s="123"/>
      <c r="O790" s="152" t="str">
        <f t="shared" si="76"/>
        <v/>
      </c>
      <c r="P790" s="107"/>
      <c r="Q790" s="37" t="str">
        <f t="shared" si="77"/>
        <v/>
      </c>
    </row>
    <row r="791" spans="1:17">
      <c r="A791" s="107" t="s">
        <v>1802</v>
      </c>
      <c r="B791" s="107"/>
      <c r="C791" s="123"/>
      <c r="D791" s="134"/>
      <c r="E791" s="123"/>
      <c r="F791" s="123"/>
      <c r="G791" s="152" t="str">
        <f t="shared" si="72"/>
        <v/>
      </c>
      <c r="H791" s="123"/>
      <c r="I791" s="152" t="str">
        <f t="shared" si="73"/>
        <v/>
      </c>
      <c r="J791" s="123"/>
      <c r="K791" s="37" t="str">
        <f t="shared" si="74"/>
        <v/>
      </c>
      <c r="L791" s="123"/>
      <c r="M791" s="152" t="str">
        <f t="shared" si="75"/>
        <v/>
      </c>
      <c r="N791" s="123"/>
      <c r="O791" s="152" t="str">
        <f t="shared" si="76"/>
        <v/>
      </c>
      <c r="P791" s="107"/>
      <c r="Q791" s="37" t="str">
        <f t="shared" si="77"/>
        <v/>
      </c>
    </row>
    <row r="792" spans="1:17">
      <c r="A792" s="107" t="s">
        <v>1803</v>
      </c>
      <c r="B792" s="107"/>
      <c r="C792" s="123"/>
      <c r="D792" s="134"/>
      <c r="E792" s="123"/>
      <c r="F792" s="123"/>
      <c r="G792" s="152" t="str">
        <f t="shared" si="72"/>
        <v/>
      </c>
      <c r="H792" s="123"/>
      <c r="I792" s="152" t="str">
        <f t="shared" si="73"/>
        <v/>
      </c>
      <c r="J792" s="123"/>
      <c r="K792" s="37" t="str">
        <f t="shared" si="74"/>
        <v/>
      </c>
      <c r="L792" s="123"/>
      <c r="M792" s="152" t="str">
        <f t="shared" si="75"/>
        <v/>
      </c>
      <c r="N792" s="123"/>
      <c r="O792" s="152" t="str">
        <f t="shared" si="76"/>
        <v/>
      </c>
      <c r="P792" s="107"/>
      <c r="Q792" s="37" t="str">
        <f t="shared" si="77"/>
        <v/>
      </c>
    </row>
    <row r="793" spans="1:17">
      <c r="A793" s="107" t="s">
        <v>1804</v>
      </c>
      <c r="B793" s="107"/>
      <c r="C793" s="123"/>
      <c r="D793" s="134"/>
      <c r="E793" s="123"/>
      <c r="F793" s="123"/>
      <c r="G793" s="152" t="str">
        <f t="shared" si="72"/>
        <v/>
      </c>
      <c r="H793" s="123"/>
      <c r="I793" s="152" t="str">
        <f t="shared" si="73"/>
        <v/>
      </c>
      <c r="J793" s="123"/>
      <c r="K793" s="37" t="str">
        <f t="shared" si="74"/>
        <v/>
      </c>
      <c r="L793" s="123"/>
      <c r="M793" s="152" t="str">
        <f t="shared" si="75"/>
        <v/>
      </c>
      <c r="N793" s="123"/>
      <c r="O793" s="152" t="str">
        <f t="shared" si="76"/>
        <v/>
      </c>
      <c r="P793" s="107"/>
      <c r="Q793" s="37" t="str">
        <f t="shared" si="77"/>
        <v/>
      </c>
    </row>
    <row r="794" spans="1:17">
      <c r="A794" s="107" t="s">
        <v>1805</v>
      </c>
      <c r="B794" s="107"/>
      <c r="C794" s="123"/>
      <c r="D794" s="134"/>
      <c r="E794" s="123"/>
      <c r="F794" s="123"/>
      <c r="G794" s="152" t="str">
        <f t="shared" si="72"/>
        <v/>
      </c>
      <c r="H794" s="123"/>
      <c r="I794" s="152" t="str">
        <f t="shared" si="73"/>
        <v/>
      </c>
      <c r="J794" s="123"/>
      <c r="K794" s="37" t="str">
        <f t="shared" si="74"/>
        <v/>
      </c>
      <c r="L794" s="123"/>
      <c r="M794" s="152" t="str">
        <f t="shared" si="75"/>
        <v/>
      </c>
      <c r="N794" s="123"/>
      <c r="O794" s="152" t="str">
        <f t="shared" si="76"/>
        <v/>
      </c>
      <c r="P794" s="107"/>
      <c r="Q794" s="37" t="str">
        <f t="shared" si="77"/>
        <v/>
      </c>
    </row>
    <row r="795" spans="1:17">
      <c r="A795" s="107" t="s">
        <v>1806</v>
      </c>
      <c r="B795" s="107"/>
      <c r="C795" s="123"/>
      <c r="D795" s="134"/>
      <c r="E795" s="123"/>
      <c r="F795" s="123"/>
      <c r="G795" s="152" t="str">
        <f t="shared" si="72"/>
        <v/>
      </c>
      <c r="H795" s="123"/>
      <c r="I795" s="152" t="str">
        <f t="shared" si="73"/>
        <v/>
      </c>
      <c r="J795" s="123"/>
      <c r="K795" s="37" t="str">
        <f t="shared" si="74"/>
        <v/>
      </c>
      <c r="L795" s="123"/>
      <c r="M795" s="152" t="str">
        <f t="shared" si="75"/>
        <v/>
      </c>
      <c r="N795" s="123"/>
      <c r="O795" s="152" t="str">
        <f t="shared" si="76"/>
        <v/>
      </c>
      <c r="P795" s="107"/>
      <c r="Q795" s="37" t="str">
        <f t="shared" si="77"/>
        <v/>
      </c>
    </row>
    <row r="796" spans="1:17">
      <c r="A796" s="107" t="s">
        <v>1807</v>
      </c>
      <c r="B796" s="107"/>
      <c r="C796" s="123"/>
      <c r="D796" s="134"/>
      <c r="E796" s="123"/>
      <c r="F796" s="123"/>
      <c r="G796" s="152" t="str">
        <f t="shared" si="72"/>
        <v/>
      </c>
      <c r="H796" s="123"/>
      <c r="I796" s="152" t="str">
        <f t="shared" si="73"/>
        <v/>
      </c>
      <c r="J796" s="123"/>
      <c r="K796" s="37" t="str">
        <f t="shared" si="74"/>
        <v/>
      </c>
      <c r="L796" s="123"/>
      <c r="M796" s="152" t="str">
        <f t="shared" si="75"/>
        <v/>
      </c>
      <c r="N796" s="123"/>
      <c r="O796" s="152" t="str">
        <f t="shared" si="76"/>
        <v/>
      </c>
      <c r="P796" s="107"/>
      <c r="Q796" s="37" t="str">
        <f t="shared" si="77"/>
        <v/>
      </c>
    </row>
    <row r="797" spans="1:17">
      <c r="A797" s="107" t="s">
        <v>1808</v>
      </c>
      <c r="B797" s="107"/>
      <c r="C797" s="123"/>
      <c r="D797" s="134"/>
      <c r="E797" s="123"/>
      <c r="F797" s="123"/>
      <c r="G797" s="152" t="str">
        <f t="shared" si="72"/>
        <v/>
      </c>
      <c r="H797" s="123"/>
      <c r="I797" s="152" t="str">
        <f t="shared" si="73"/>
        <v/>
      </c>
      <c r="J797" s="123"/>
      <c r="K797" s="37" t="str">
        <f t="shared" si="74"/>
        <v/>
      </c>
      <c r="L797" s="123"/>
      <c r="M797" s="152" t="str">
        <f t="shared" si="75"/>
        <v/>
      </c>
      <c r="N797" s="123"/>
      <c r="O797" s="152" t="str">
        <f t="shared" si="76"/>
        <v/>
      </c>
      <c r="P797" s="107"/>
      <c r="Q797" s="37" t="str">
        <f t="shared" si="77"/>
        <v/>
      </c>
    </row>
    <row r="798" spans="1:17">
      <c r="A798" s="107" t="s">
        <v>1809</v>
      </c>
      <c r="B798" s="107"/>
      <c r="C798" s="123"/>
      <c r="D798" s="134"/>
      <c r="E798" s="123"/>
      <c r="F798" s="123"/>
      <c r="G798" s="152" t="str">
        <f t="shared" si="72"/>
        <v/>
      </c>
      <c r="H798" s="123"/>
      <c r="I798" s="152" t="str">
        <f t="shared" si="73"/>
        <v/>
      </c>
      <c r="J798" s="123"/>
      <c r="K798" s="37" t="str">
        <f t="shared" si="74"/>
        <v/>
      </c>
      <c r="L798" s="123"/>
      <c r="M798" s="152" t="str">
        <f t="shared" si="75"/>
        <v/>
      </c>
      <c r="N798" s="123"/>
      <c r="O798" s="152" t="str">
        <f t="shared" si="76"/>
        <v/>
      </c>
      <c r="P798" s="107"/>
      <c r="Q798" s="37" t="str">
        <f t="shared" si="77"/>
        <v/>
      </c>
    </row>
    <row r="799" spans="1:17">
      <c r="A799" s="107" t="s">
        <v>1810</v>
      </c>
      <c r="B799" s="107"/>
      <c r="C799" s="123"/>
      <c r="D799" s="134"/>
      <c r="E799" s="123"/>
      <c r="F799" s="123"/>
      <c r="G799" s="152" t="str">
        <f t="shared" si="72"/>
        <v/>
      </c>
      <c r="H799" s="123"/>
      <c r="I799" s="152" t="str">
        <f t="shared" si="73"/>
        <v/>
      </c>
      <c r="J799" s="123"/>
      <c r="K799" s="37" t="str">
        <f t="shared" si="74"/>
        <v/>
      </c>
      <c r="L799" s="123"/>
      <c r="M799" s="152" t="str">
        <f t="shared" si="75"/>
        <v/>
      </c>
      <c r="N799" s="123"/>
      <c r="O799" s="152" t="str">
        <f t="shared" si="76"/>
        <v/>
      </c>
      <c r="P799" s="107"/>
      <c r="Q799" s="37" t="str">
        <f t="shared" si="77"/>
        <v/>
      </c>
    </row>
    <row r="800" spans="1:17">
      <c r="A800" s="107" t="s">
        <v>1811</v>
      </c>
      <c r="B800" s="107"/>
      <c r="C800" s="123"/>
      <c r="D800" s="134"/>
      <c r="E800" s="123"/>
      <c r="F800" s="123"/>
      <c r="G800" s="152" t="str">
        <f t="shared" si="72"/>
        <v/>
      </c>
      <c r="H800" s="123"/>
      <c r="I800" s="152" t="str">
        <f t="shared" si="73"/>
        <v/>
      </c>
      <c r="J800" s="123"/>
      <c r="K800" s="37" t="str">
        <f t="shared" si="74"/>
        <v/>
      </c>
      <c r="L800" s="123"/>
      <c r="M800" s="152" t="str">
        <f t="shared" si="75"/>
        <v/>
      </c>
      <c r="N800" s="123"/>
      <c r="O800" s="152" t="str">
        <f t="shared" si="76"/>
        <v/>
      </c>
      <c r="P800" s="107"/>
      <c r="Q800" s="37" t="str">
        <f t="shared" si="77"/>
        <v/>
      </c>
    </row>
    <row r="801" spans="1:17">
      <c r="A801" s="107" t="s">
        <v>1812</v>
      </c>
      <c r="B801" s="107"/>
      <c r="C801" s="123"/>
      <c r="D801" s="134"/>
      <c r="E801" s="123"/>
      <c r="F801" s="123"/>
      <c r="G801" s="152" t="str">
        <f t="shared" si="72"/>
        <v/>
      </c>
      <c r="H801" s="123"/>
      <c r="I801" s="152" t="str">
        <f t="shared" si="73"/>
        <v/>
      </c>
      <c r="J801" s="123"/>
      <c r="K801" s="37" t="str">
        <f t="shared" si="74"/>
        <v/>
      </c>
      <c r="L801" s="123"/>
      <c r="M801" s="152" t="str">
        <f t="shared" si="75"/>
        <v/>
      </c>
      <c r="N801" s="123"/>
      <c r="O801" s="152" t="str">
        <f t="shared" si="76"/>
        <v/>
      </c>
      <c r="P801" s="107"/>
      <c r="Q801" s="37" t="str">
        <f t="shared" si="77"/>
        <v/>
      </c>
    </row>
    <row r="802" spans="1:17">
      <c r="A802" s="107" t="s">
        <v>1813</v>
      </c>
      <c r="B802" s="107"/>
      <c r="C802" s="123"/>
      <c r="D802" s="134"/>
      <c r="E802" s="123"/>
      <c r="F802" s="123"/>
      <c r="G802" s="152" t="str">
        <f t="shared" si="72"/>
        <v/>
      </c>
      <c r="H802" s="123"/>
      <c r="I802" s="152" t="str">
        <f t="shared" si="73"/>
        <v/>
      </c>
      <c r="J802" s="123"/>
      <c r="K802" s="37" t="str">
        <f t="shared" si="74"/>
        <v/>
      </c>
      <c r="L802" s="123"/>
      <c r="M802" s="152" t="str">
        <f t="shared" si="75"/>
        <v/>
      </c>
      <c r="N802" s="123"/>
      <c r="O802" s="152" t="str">
        <f t="shared" si="76"/>
        <v/>
      </c>
      <c r="P802" s="107"/>
      <c r="Q802" s="37" t="str">
        <f t="shared" si="77"/>
        <v/>
      </c>
    </row>
    <row r="803" spans="1:17">
      <c r="A803" s="107" t="s">
        <v>1814</v>
      </c>
      <c r="B803" s="107"/>
      <c r="C803" s="123"/>
      <c r="D803" s="134"/>
      <c r="E803" s="123"/>
      <c r="F803" s="123"/>
      <c r="G803" s="152" t="str">
        <f t="shared" si="72"/>
        <v/>
      </c>
      <c r="H803" s="123"/>
      <c r="I803" s="152" t="str">
        <f t="shared" si="73"/>
        <v/>
      </c>
      <c r="J803" s="123"/>
      <c r="K803" s="37" t="str">
        <f t="shared" si="74"/>
        <v/>
      </c>
      <c r="L803" s="123"/>
      <c r="M803" s="152" t="str">
        <f t="shared" si="75"/>
        <v/>
      </c>
      <c r="N803" s="123"/>
      <c r="O803" s="152" t="str">
        <f t="shared" si="76"/>
        <v/>
      </c>
      <c r="P803" s="107"/>
      <c r="Q803" s="37" t="str">
        <f t="shared" si="77"/>
        <v/>
      </c>
    </row>
    <row r="804" spans="1:17">
      <c r="A804" s="107" t="s">
        <v>1815</v>
      </c>
      <c r="B804" s="107"/>
      <c r="C804" s="123"/>
      <c r="D804" s="134"/>
      <c r="E804" s="123"/>
      <c r="F804" s="123"/>
      <c r="G804" s="152" t="str">
        <f t="shared" si="72"/>
        <v/>
      </c>
      <c r="H804" s="123"/>
      <c r="I804" s="152" t="str">
        <f t="shared" si="73"/>
        <v/>
      </c>
      <c r="J804" s="123"/>
      <c r="K804" s="37" t="str">
        <f t="shared" si="74"/>
        <v/>
      </c>
      <c r="L804" s="123"/>
      <c r="M804" s="152" t="str">
        <f t="shared" si="75"/>
        <v/>
      </c>
      <c r="N804" s="123"/>
      <c r="O804" s="152" t="str">
        <f t="shared" si="76"/>
        <v/>
      </c>
      <c r="P804" s="107"/>
      <c r="Q804" s="37" t="str">
        <f t="shared" si="77"/>
        <v/>
      </c>
    </row>
    <row r="805" spans="1:17">
      <c r="A805" s="107" t="s">
        <v>1816</v>
      </c>
      <c r="B805" s="107"/>
      <c r="C805" s="123"/>
      <c r="D805" s="134"/>
      <c r="E805" s="123"/>
      <c r="F805" s="123"/>
      <c r="G805" s="152" t="str">
        <f t="shared" si="72"/>
        <v/>
      </c>
      <c r="H805" s="123"/>
      <c r="I805" s="152" t="str">
        <f t="shared" si="73"/>
        <v/>
      </c>
      <c r="J805" s="123"/>
      <c r="K805" s="37" t="str">
        <f t="shared" si="74"/>
        <v/>
      </c>
      <c r="L805" s="123"/>
      <c r="M805" s="152" t="str">
        <f t="shared" si="75"/>
        <v/>
      </c>
      <c r="N805" s="123"/>
      <c r="O805" s="152" t="str">
        <f t="shared" si="76"/>
        <v/>
      </c>
      <c r="P805" s="107"/>
      <c r="Q805" s="37"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AH1" zoomScale="85" zoomScaleNormal="85" workbookViewId="0">
      <pane ySplit="5" topLeftCell="A21" activePane="bottomLeft" state="frozen"/>
      <selection activeCell="C1" sqref="C1"/>
      <selection pane="bottomLeft" activeCell="AK7" sqref="AK7:AL38"/>
    </sheetView>
  </sheetViews>
  <sheetFormatPr defaultColWidth="9" defaultRowHeight="18.75" outlineLevelRow="1"/>
  <cols>
    <col min="1" max="1" width="20.25" style="138" hidden="1" customWidth="1"/>
    <col min="2" max="2" width="19.625" style="139" hidden="1" customWidth="1"/>
    <col min="3" max="3" width="43.125" style="138" customWidth="1"/>
    <col min="4" max="5" width="26.25" style="140" hidden="1" customWidth="1"/>
    <col min="6" max="6" width="25.5" style="138" hidden="1" customWidth="1"/>
    <col min="7" max="7" width="30.75" style="138" hidden="1" customWidth="1"/>
    <col min="8" max="8" width="30.375" style="138" hidden="1" customWidth="1"/>
    <col min="9" max="9" width="38.875" style="138" hidden="1" customWidth="1"/>
    <col min="10" max="10" width="38" style="138" hidden="1" customWidth="1"/>
    <col min="11" max="11" width="53.5" style="138" hidden="1" customWidth="1"/>
    <col min="12" max="12" width="39.5" style="138" hidden="1" customWidth="1"/>
    <col min="13" max="13" width="62.25" style="138" hidden="1" customWidth="1"/>
    <col min="14" max="14" width="43.375" style="138" hidden="1" customWidth="1"/>
    <col min="15" max="15" width="50.5" style="138" bestFit="1" customWidth="1"/>
    <col min="16" max="16" width="37.625" style="138" customWidth="1"/>
    <col min="17" max="17" width="47.625" style="138" bestFit="1" customWidth="1"/>
    <col min="18" max="18" width="43.625" style="138" customWidth="1"/>
    <col min="19" max="19" width="47.625" style="138" bestFit="1" customWidth="1"/>
    <col min="20" max="20" width="46.375" style="138" bestFit="1" customWidth="1"/>
    <col min="21" max="21" width="47.625" style="138" bestFit="1" customWidth="1"/>
    <col min="22" max="22" width="51.875" style="138" customWidth="1"/>
    <col min="23" max="23" width="47.625" style="138" bestFit="1" customWidth="1"/>
    <col min="24" max="24" width="54.25" style="138" customWidth="1"/>
    <col min="25" max="25" width="23.5" style="139" hidden="1" customWidth="1"/>
    <col min="26" max="26" width="27.375" style="139" customWidth="1"/>
    <col min="27" max="28" width="9" style="138"/>
    <col min="29" max="29" width="28.75" style="138" bestFit="1" customWidth="1"/>
    <col min="30" max="30" width="20.375" style="138" bestFit="1" customWidth="1"/>
    <col min="31" max="31" width="29.375" style="138" bestFit="1" customWidth="1"/>
    <col min="32" max="32" width="19.5" style="138" bestFit="1" customWidth="1"/>
    <col min="33" max="33" width="38.875" style="138" bestFit="1" customWidth="1"/>
    <col min="34" max="34" width="33" style="138" bestFit="1" customWidth="1"/>
    <col min="35" max="35" width="53.5" style="138" bestFit="1" customWidth="1"/>
    <col min="36" max="36" width="38.125" style="138" bestFit="1" customWidth="1"/>
    <col min="37" max="37" width="62.25" style="138" bestFit="1" customWidth="1"/>
    <col min="38" max="38" width="45.625" style="138" bestFit="1" customWidth="1"/>
    <col min="39" max="16384" width="9" style="138"/>
  </cols>
  <sheetData>
    <row r="1" spans="1:38" ht="79.5" customHeight="1">
      <c r="E1" s="224"/>
      <c r="F1" s="225"/>
      <c r="G1" s="225"/>
      <c r="H1" s="225"/>
      <c r="I1" s="225"/>
      <c r="J1" s="225"/>
      <c r="K1" s="225"/>
      <c r="L1" s="225"/>
      <c r="M1" s="225"/>
      <c r="N1"/>
      <c r="Y1" s="138"/>
      <c r="Z1" s="138"/>
    </row>
    <row r="2" spans="1:38" ht="131.25" customHeight="1">
      <c r="A2" s="107" t="s">
        <v>911</v>
      </c>
      <c r="B2" s="107" t="s">
        <v>912</v>
      </c>
      <c r="C2" s="123" t="s">
        <v>913</v>
      </c>
      <c r="D2" s="107" t="s">
        <v>228</v>
      </c>
      <c r="E2" s="123" t="s">
        <v>1896</v>
      </c>
      <c r="F2" s="123" t="s">
        <v>1897</v>
      </c>
      <c r="G2" s="123" t="s">
        <v>1898</v>
      </c>
      <c r="H2" s="123" t="s">
        <v>1899</v>
      </c>
      <c r="I2" s="123" t="s">
        <v>1900</v>
      </c>
      <c r="J2" s="123" t="s">
        <v>1901</v>
      </c>
      <c r="K2" s="123" t="s">
        <v>1902</v>
      </c>
      <c r="L2" s="123" t="s">
        <v>1903</v>
      </c>
      <c r="M2" s="123" t="s">
        <v>1904</v>
      </c>
      <c r="N2" s="123" t="s">
        <v>1905</v>
      </c>
      <c r="O2" s="123" t="s">
        <v>915</v>
      </c>
      <c r="P2" s="123" t="s">
        <v>916</v>
      </c>
      <c r="Q2" s="123" t="s">
        <v>917</v>
      </c>
      <c r="R2" s="123" t="s">
        <v>918</v>
      </c>
      <c r="S2" s="123" t="s">
        <v>919</v>
      </c>
      <c r="T2" s="123" t="s">
        <v>920</v>
      </c>
      <c r="U2" s="123" t="s">
        <v>921</v>
      </c>
      <c r="V2" s="123" t="s">
        <v>922</v>
      </c>
      <c r="W2" s="123" t="s">
        <v>923</v>
      </c>
      <c r="X2" s="123" t="s">
        <v>924</v>
      </c>
      <c r="Y2" s="123" t="s">
        <v>925</v>
      </c>
      <c r="Z2" s="123" t="s">
        <v>926</v>
      </c>
      <c r="AC2" s="138" t="s">
        <v>1906</v>
      </c>
      <c r="AD2" s="138" t="s">
        <v>1897</v>
      </c>
      <c r="AE2" s="138" t="s">
        <v>1898</v>
      </c>
      <c r="AF2" s="138" t="s">
        <v>1899</v>
      </c>
      <c r="AG2" s="138" t="s">
        <v>1900</v>
      </c>
      <c r="AH2" s="138" t="s">
        <v>1901</v>
      </c>
      <c r="AI2" s="138" t="s">
        <v>1902</v>
      </c>
      <c r="AJ2" s="138" t="s">
        <v>1903</v>
      </c>
      <c r="AK2" s="138" t="s">
        <v>1904</v>
      </c>
      <c r="AL2" s="138" t="s">
        <v>1905</v>
      </c>
    </row>
    <row r="3" spans="1:38" ht="56.25" hidden="1" outlineLevel="1">
      <c r="A3" s="107" t="s">
        <v>273</v>
      </c>
      <c r="B3" s="107" t="s">
        <v>273</v>
      </c>
      <c r="C3" s="129" t="s">
        <v>377</v>
      </c>
      <c r="D3" s="124" t="s">
        <v>273</v>
      </c>
      <c r="E3" s="223"/>
      <c r="F3" s="141"/>
      <c r="G3" s="141"/>
      <c r="H3" s="141"/>
      <c r="I3" s="141"/>
      <c r="J3" s="141"/>
      <c r="K3" s="141"/>
      <c r="L3" s="141"/>
      <c r="M3" s="141"/>
      <c r="N3" s="141" t="s">
        <v>927</v>
      </c>
      <c r="O3" s="127" t="s">
        <v>928</v>
      </c>
      <c r="P3" s="125" t="s">
        <v>929</v>
      </c>
      <c r="Q3" s="127" t="s">
        <v>382</v>
      </c>
      <c r="R3" s="125" t="s">
        <v>929</v>
      </c>
      <c r="S3" s="127" t="s">
        <v>382</v>
      </c>
      <c r="T3" s="125" t="s">
        <v>929</v>
      </c>
      <c r="U3" s="127" t="s">
        <v>382</v>
      </c>
      <c r="V3" s="125" t="s">
        <v>929</v>
      </c>
      <c r="W3" s="127" t="s">
        <v>382</v>
      </c>
      <c r="X3" s="125" t="s">
        <v>929</v>
      </c>
      <c r="Y3" s="107" t="s">
        <v>273</v>
      </c>
      <c r="Z3" s="126" t="s">
        <v>927</v>
      </c>
    </row>
    <row r="4" spans="1:38" ht="78.95" hidden="1" customHeight="1" outlineLevel="1">
      <c r="A4" s="107"/>
      <c r="B4" s="107"/>
      <c r="C4" s="129" t="s">
        <v>930</v>
      </c>
      <c r="D4" s="134"/>
      <c r="E4" s="134"/>
      <c r="F4" s="126"/>
      <c r="G4" s="126"/>
      <c r="H4" s="126"/>
      <c r="I4" s="126"/>
      <c r="J4" s="126"/>
      <c r="K4" s="126"/>
      <c r="L4" s="126"/>
      <c r="M4" s="126"/>
      <c r="N4" s="126" t="s">
        <v>931</v>
      </c>
      <c r="O4" s="131" t="s">
        <v>932</v>
      </c>
      <c r="P4" s="129"/>
      <c r="Q4" s="131" t="s">
        <v>933</v>
      </c>
      <c r="R4" s="129" t="s">
        <v>934</v>
      </c>
      <c r="S4" s="131" t="s">
        <v>933</v>
      </c>
      <c r="T4" s="129" t="s">
        <v>935</v>
      </c>
      <c r="U4" s="131" t="s">
        <v>933</v>
      </c>
      <c r="V4" s="129" t="s">
        <v>936</v>
      </c>
      <c r="W4" s="131" t="s">
        <v>933</v>
      </c>
      <c r="X4" s="129" t="s">
        <v>937</v>
      </c>
      <c r="Y4" s="107"/>
      <c r="Z4" s="130" t="s">
        <v>938</v>
      </c>
    </row>
    <row r="5" spans="1:38" ht="19.5" hidden="1" outlineLevel="1">
      <c r="A5" s="107" t="s">
        <v>939</v>
      </c>
      <c r="B5" s="107"/>
      <c r="C5" s="135" t="s">
        <v>391</v>
      </c>
      <c r="D5" s="142">
        <v>44562</v>
      </c>
      <c r="E5" s="142"/>
      <c r="F5" s="135"/>
      <c r="G5" s="135"/>
      <c r="H5" s="135"/>
      <c r="I5" s="135"/>
      <c r="J5" s="135"/>
      <c r="K5" s="135"/>
      <c r="L5" s="135"/>
      <c r="M5" s="135"/>
      <c r="N5" s="135" t="s">
        <v>940</v>
      </c>
      <c r="O5" s="135" t="s">
        <v>941</v>
      </c>
      <c r="P5" s="135" t="s">
        <v>942</v>
      </c>
      <c r="Q5" s="135" t="s">
        <v>943</v>
      </c>
      <c r="R5" s="135" t="s">
        <v>944</v>
      </c>
      <c r="S5" s="135" t="s">
        <v>945</v>
      </c>
      <c r="T5" s="135" t="s">
        <v>946</v>
      </c>
      <c r="U5" s="135" t="s">
        <v>947</v>
      </c>
      <c r="V5" s="135" t="s">
        <v>948</v>
      </c>
      <c r="W5" s="135" t="s">
        <v>949</v>
      </c>
      <c r="X5" s="135" t="s">
        <v>950</v>
      </c>
      <c r="Y5" s="135" t="s">
        <v>951</v>
      </c>
      <c r="Z5" s="135">
        <v>5</v>
      </c>
    </row>
    <row r="6" spans="1:38" collapsed="1">
      <c r="A6" s="107" t="s">
        <v>952</v>
      </c>
      <c r="B6" s="133"/>
      <c r="C6" s="123"/>
      <c r="D6" s="134"/>
      <c r="E6" s="134" t="str">
        <f>IF($O6="", "",$O6)</f>
        <v>soumubu</v>
      </c>
      <c r="F6" s="37" t="str">
        <f>IF($P6="", "",$P6)</f>
        <v>総務部</v>
      </c>
      <c r="G6" s="37" t="str">
        <f>IF($Q6="", "",$O6&amp; "-" &amp; $Q6)</f>
        <v/>
      </c>
      <c r="H6" s="37" t="str">
        <f t="shared" ref="H6:H37" si="0">IF($R6="", "",$P6&amp; "-" &amp; $R6)</f>
        <v/>
      </c>
      <c r="I6" s="37" t="str">
        <f xml:space="preserve"> IF($S6="", "", $O6&amp; "-" &amp; $Q6&amp;"-" &amp; $S6)</f>
        <v/>
      </c>
      <c r="J6" s="37" t="str">
        <f xml:space="preserve"> IF($T6="", "", $P6&amp; "-" &amp; $R6&amp;"-" &amp; $T6)</f>
        <v/>
      </c>
      <c r="K6" s="37" t="str">
        <f xml:space="preserve"> IF($U6="", "",$O6&amp; "-" &amp; $Q6&amp;"-" &amp; $S6&amp; "-" &amp; $U6)</f>
        <v/>
      </c>
      <c r="L6" s="37" t="str">
        <f xml:space="preserve"> IF($V6="", "",$P6&amp; "-" &amp; $R6&amp;"-" &amp; $T6&amp; "-" &amp; $V6)</f>
        <v/>
      </c>
      <c r="M6" s="37" t="str">
        <f>IF($W6="", "",$O6 &amp;"-" &amp; $Q6 &amp; "-" &amp; $S6 &amp; "-" &amp; $U6 &amp;"-" &amp; $W6)</f>
        <v/>
      </c>
      <c r="N6" s="37" t="str">
        <f t="shared" ref="N6:N37" si="1">IF($X6="", "",$P6 &amp;"-" &amp; $R6 &amp; "-" &amp; $T6 &amp; "-" &amp; $V6 &amp;"-" &amp; $X6)</f>
        <v/>
      </c>
      <c r="O6" s="229" t="s">
        <v>953</v>
      </c>
      <c r="P6" s="123" t="s">
        <v>401</v>
      </c>
      <c r="Q6" s="107"/>
      <c r="R6" s="107" t="s">
        <v>203</v>
      </c>
      <c r="S6" s="107"/>
      <c r="T6" s="107"/>
      <c r="U6" s="107"/>
      <c r="V6" s="107"/>
      <c r="W6" s="107"/>
      <c r="X6" s="107"/>
      <c r="Y6" s="107"/>
      <c r="Z6" s="37">
        <f t="shared" ref="Z6:Z69" si="2">IF(P6="","",(IF(R6="",1,IF(T6="",2,IF(V6="",3,IF(X6="",4,5))))))</f>
        <v>1</v>
      </c>
      <c r="AC6" s="138" t="str" cm="1">
        <f t="array" ref="AC6:AD10">_xlfn.UNIQUE(E6:F805)</f>
        <v>soumubu</v>
      </c>
      <c r="AD6" s="138" t="str">
        <v>総務部</v>
      </c>
      <c r="AE6" s="138" t="str" cm="1">
        <f t="array" ref="AE6:AF11">_xlfn.UNIQUE(G6:H805)</f>
        <v/>
      </c>
      <c r="AF6" s="138" t="str">
        <v/>
      </c>
      <c r="AG6" s="138" t="str" cm="1">
        <f t="array" ref="AG6:AH14">_xlfn.UNIQUE(I6:J805)</f>
        <v/>
      </c>
      <c r="AH6" s="138" t="str">
        <v/>
      </c>
      <c r="AI6" s="138" t="str" cm="1">
        <f t="array" ref="AI6:AJ22">_xlfn.UNIQUE(K6:L805)</f>
        <v/>
      </c>
      <c r="AJ6" s="138" t="str">
        <v/>
      </c>
      <c r="AK6" s="138" t="str" cm="1">
        <f t="array" ref="AK6:AL38">_xlfn.UNIQUE(M6:N805)</f>
        <v/>
      </c>
      <c r="AL6" s="138" t="str">
        <v/>
      </c>
    </row>
    <row r="7" spans="1:38">
      <c r="A7" s="107" t="s">
        <v>951</v>
      </c>
      <c r="B7" s="133"/>
      <c r="C7" s="123"/>
      <c r="D7" s="134"/>
      <c r="E7" s="134" t="str">
        <f t="shared" ref="E7:E70" si="3">IF($O7="", "",$O7)</f>
        <v>keiribu</v>
      </c>
      <c r="F7" s="37" t="str">
        <f t="shared" ref="F7:F70" si="4">IF($P7="", "",$P7)</f>
        <v>経理部</v>
      </c>
      <c r="G7" s="37" t="str">
        <f t="shared" ref="G7:G70" si="5">IF($Q7="", "",$O7&amp; "-" &amp; $Q7)</f>
        <v/>
      </c>
      <c r="H7" s="37" t="str">
        <f t="shared" si="0"/>
        <v/>
      </c>
      <c r="I7" s="37" t="str">
        <f t="shared" ref="I7:I70" si="6" xml:space="preserve"> IF($S7="", "", $O7&amp; "-" &amp; $Q7&amp;"-" &amp; $S7)</f>
        <v/>
      </c>
      <c r="J7" s="37" t="str">
        <f t="shared" ref="J7:J70" si="7" xml:space="preserve"> IF($T7="", "", $P7&amp; "-" &amp; $R7&amp;"-" &amp; $T7)</f>
        <v/>
      </c>
      <c r="K7" s="37" t="str">
        <f t="shared" ref="K7:K70" si="8" xml:space="preserve"> IF($U7="", "",$O7&amp; "-" &amp; $Q7&amp;"-" &amp; $S7&amp; "-" &amp; $U7)</f>
        <v/>
      </c>
      <c r="L7" s="37" t="str">
        <f t="shared" ref="L7:L70" si="9" xml:space="preserve"> IF($V7="", "",$P7&amp; "-" &amp; $R7&amp;"-" &amp; $T7&amp; "-" &amp; $V7)</f>
        <v/>
      </c>
      <c r="M7" s="37" t="str">
        <f t="shared" ref="M7:M70" si="10">IF($W7="", "",$O7 &amp;"-" &amp; $Q7 &amp; "-" &amp; $S7 &amp; "-" &amp; $U7 &amp;"-" &amp; $W7)</f>
        <v/>
      </c>
      <c r="N7" s="37" t="str">
        <f t="shared" si="1"/>
        <v/>
      </c>
      <c r="O7" s="123" t="s">
        <v>954</v>
      </c>
      <c r="P7" s="123" t="s">
        <v>407</v>
      </c>
      <c r="Q7" s="123"/>
      <c r="R7" s="123" t="s">
        <v>203</v>
      </c>
      <c r="S7" s="107"/>
      <c r="T7" s="107"/>
      <c r="U7" s="107"/>
      <c r="V7" s="107"/>
      <c r="W7" s="107"/>
      <c r="X7" s="107"/>
      <c r="Y7" s="107"/>
      <c r="Z7" s="37">
        <f t="shared" si="2"/>
        <v>1</v>
      </c>
      <c r="AC7" s="138" t="str">
        <v>keiribu</v>
      </c>
      <c r="AD7" s="138" t="str">
        <v>経理部</v>
      </c>
      <c r="AE7" s="138" t="str">
        <v>soumubu-soumuka</v>
      </c>
      <c r="AF7" s="138" t="str">
        <v>総務部-総務課</v>
      </c>
      <c r="AG7" s="138" t="str">
        <v>Aseihinnzigyoubu-seizoubuA-alphaka</v>
      </c>
      <c r="AH7" s="138" t="str">
        <v>A製品事業部-製造部-アルファ課</v>
      </c>
      <c r="AI7" s="138" t="str">
        <v>Aseihinnzigyoubu-seizoubuA-alphaka-1kakarialpha</v>
      </c>
      <c r="AJ7" s="138" t="str">
        <v>A製品事業部-製造部-アルファ課-１係</v>
      </c>
      <c r="AK7" s="138" t="str">
        <v>Aseihinnzigyoubu-seizoubuA-alphaka-1kakarialpha-Ihan</v>
      </c>
      <c r="AL7" s="138" t="str">
        <v>A製品事業部-製造部-アルファ課-１係-I班</v>
      </c>
    </row>
    <row r="8" spans="1:38">
      <c r="A8" s="107" t="s">
        <v>939</v>
      </c>
      <c r="B8" s="133"/>
      <c r="C8" s="123"/>
      <c r="D8" s="134"/>
      <c r="E8" s="134" t="str">
        <f t="shared" si="3"/>
        <v>eigyoukikakubu</v>
      </c>
      <c r="F8" s="37" t="str">
        <f t="shared" si="4"/>
        <v>営業企画部</v>
      </c>
      <c r="G8" s="37" t="str">
        <f t="shared" si="5"/>
        <v/>
      </c>
      <c r="H8" s="37" t="str">
        <f t="shared" si="0"/>
        <v/>
      </c>
      <c r="I8" s="37" t="str">
        <f t="shared" si="6"/>
        <v/>
      </c>
      <c r="J8" s="37" t="str">
        <f t="shared" si="7"/>
        <v/>
      </c>
      <c r="K8" s="37" t="str">
        <f t="shared" si="8"/>
        <v/>
      </c>
      <c r="L8" s="37" t="str">
        <f t="shared" si="9"/>
        <v/>
      </c>
      <c r="M8" s="37" t="str">
        <f t="shared" si="10"/>
        <v/>
      </c>
      <c r="N8" s="37" t="str">
        <f t="shared" si="1"/>
        <v/>
      </c>
      <c r="O8" s="123" t="s">
        <v>955</v>
      </c>
      <c r="P8" s="123" t="s">
        <v>413</v>
      </c>
      <c r="Q8" s="123"/>
      <c r="R8" s="123" t="s">
        <v>203</v>
      </c>
      <c r="S8" s="123"/>
      <c r="T8" s="123"/>
      <c r="U8" s="107"/>
      <c r="V8" s="107"/>
      <c r="W8" s="107"/>
      <c r="X8" s="107"/>
      <c r="Y8" s="107"/>
      <c r="Z8" s="37">
        <f t="shared" si="2"/>
        <v>1</v>
      </c>
      <c r="AC8" s="138" t="str">
        <v>eigyoukikakubu</v>
      </c>
      <c r="AD8" s="138" t="str">
        <v>営業企画部</v>
      </c>
      <c r="AE8" s="138" t="str">
        <v>Aseihinnzigyoubu-seizoubuA</v>
      </c>
      <c r="AF8" s="138" t="str">
        <v>A製品事業部-製造部</v>
      </c>
      <c r="AG8" s="138" t="str">
        <v>Aseihinnzigyoubu-seizoubuA-betaka</v>
      </c>
      <c r="AH8" s="138" t="str">
        <v>A製品事業部-製造部-ベータ課</v>
      </c>
      <c r="AI8" s="138" t="str">
        <v>Aseihinnzigyoubu-seizoubuA-alphaka-2kakarialpha</v>
      </c>
      <c r="AJ8" s="138" t="str">
        <v>A製品事業部-製造部-アルファ課-２係</v>
      </c>
      <c r="AK8" s="138" t="str">
        <v>Aseihinnzigyoubu-seizoubuA-alphaka-1kakarialpha-IIhan</v>
      </c>
      <c r="AL8" s="138" t="str">
        <v>A製品事業部-製造部-アルファ課-１係-II班</v>
      </c>
    </row>
    <row r="9" spans="1:38">
      <c r="A9" s="107" t="s">
        <v>956</v>
      </c>
      <c r="B9" s="133"/>
      <c r="C9" s="123"/>
      <c r="D9" s="134"/>
      <c r="E9" s="134" t="str">
        <f t="shared" si="3"/>
        <v>Aseihinnzigyoubu</v>
      </c>
      <c r="F9" s="37" t="str">
        <f t="shared" si="4"/>
        <v>A製品事業部</v>
      </c>
      <c r="G9" s="37" t="str">
        <f t="shared" si="5"/>
        <v/>
      </c>
      <c r="H9" s="37" t="str">
        <f t="shared" si="0"/>
        <v/>
      </c>
      <c r="I9" s="37" t="str">
        <f t="shared" si="6"/>
        <v/>
      </c>
      <c r="J9" s="37" t="str">
        <f t="shared" si="7"/>
        <v/>
      </c>
      <c r="K9" s="37" t="str">
        <f t="shared" si="8"/>
        <v/>
      </c>
      <c r="L9" s="37" t="str">
        <f t="shared" si="9"/>
        <v/>
      </c>
      <c r="M9" s="37" t="str">
        <f t="shared" si="10"/>
        <v/>
      </c>
      <c r="N9" s="37" t="str">
        <f t="shared" si="1"/>
        <v/>
      </c>
      <c r="O9" s="123" t="s">
        <v>957</v>
      </c>
      <c r="P9" s="123" t="s">
        <v>419</v>
      </c>
      <c r="Q9" s="123"/>
      <c r="R9" s="123" t="s">
        <v>203</v>
      </c>
      <c r="S9" s="123"/>
      <c r="T9" s="123"/>
      <c r="U9" s="123"/>
      <c r="V9" s="123"/>
      <c r="W9" s="107"/>
      <c r="X9" s="107"/>
      <c r="Y9" s="107"/>
      <c r="Z9" s="37">
        <f>IF(P9="","",(IF(R9="",1,IF(T9="",2,IF(V9="",3,IF(X9="",4,5))))))</f>
        <v>1</v>
      </c>
      <c r="AC9" s="138" t="str">
        <v>Aseihinnzigyoubu</v>
      </c>
      <c r="AD9" s="138" t="str">
        <v>A製品事業部</v>
      </c>
      <c r="AE9" s="138" t="str">
        <v>Aseihinnzigyoubu-koubaibuA</v>
      </c>
      <c r="AF9" s="138" t="str">
        <v>A製品事業部-購買部</v>
      </c>
      <c r="AG9" s="138" t="str">
        <v>Aseihinnzigyoubu-koubaibuA-gammaka</v>
      </c>
      <c r="AH9" s="138" t="str">
        <v>A製品事業部-購買部-ガンマ課</v>
      </c>
      <c r="AI9" s="138" t="str">
        <v>Aseihinnzigyoubu-seizoubuA-betaka-1kakaribeta</v>
      </c>
      <c r="AJ9" s="138" t="str">
        <v>A製品事業部-製造部-ベータ課-１係</v>
      </c>
      <c r="AK9" s="138" t="str">
        <v>Aseihinnzigyoubu-seizoubuA-alphaka-2kakarialpha-IIIhan</v>
      </c>
      <c r="AL9" s="138" t="str">
        <v>A製品事業部-製造部-アルファ課-２係-III班</v>
      </c>
    </row>
    <row r="10" spans="1:38">
      <c r="A10" s="107" t="s">
        <v>958</v>
      </c>
      <c r="B10" s="133"/>
      <c r="C10" s="123"/>
      <c r="D10" s="134"/>
      <c r="E10" s="134" t="str">
        <f t="shared" si="3"/>
        <v>soumubu</v>
      </c>
      <c r="F10" s="37" t="str">
        <f t="shared" si="4"/>
        <v>総務部</v>
      </c>
      <c r="G10" s="37" t="str">
        <f t="shared" si="5"/>
        <v>soumubu-soumuka</v>
      </c>
      <c r="H10" s="37" t="str">
        <f t="shared" si="0"/>
        <v>総務部-総務課</v>
      </c>
      <c r="I10" s="37" t="str">
        <f t="shared" si="6"/>
        <v/>
      </c>
      <c r="J10" s="37" t="str">
        <f t="shared" si="7"/>
        <v/>
      </c>
      <c r="K10" s="37" t="str">
        <f t="shared" si="8"/>
        <v/>
      </c>
      <c r="L10" s="37" t="str">
        <f t="shared" si="9"/>
        <v/>
      </c>
      <c r="M10" s="37" t="str">
        <f t="shared" si="10"/>
        <v/>
      </c>
      <c r="N10" s="37" t="str">
        <f t="shared" si="1"/>
        <v/>
      </c>
      <c r="O10" s="123" t="s">
        <v>953</v>
      </c>
      <c r="P10" s="123" t="s">
        <v>401</v>
      </c>
      <c r="Q10" s="123" t="s">
        <v>959</v>
      </c>
      <c r="R10" s="123" t="s">
        <v>960</v>
      </c>
      <c r="S10" s="123"/>
      <c r="T10" s="123"/>
      <c r="U10" s="123"/>
      <c r="V10" s="123"/>
      <c r="W10" s="123"/>
      <c r="X10" s="123"/>
      <c r="Y10" s="107"/>
      <c r="Z10" s="37">
        <f>IF(P10="","",(IF(R10="",1,IF(T10="",2,IF(V10="",3,IF(X10="",4,5))))))</f>
        <v>2</v>
      </c>
      <c r="AC10" s="138" t="str">
        <v/>
      </c>
      <c r="AD10" s="138" t="str">
        <v/>
      </c>
      <c r="AE10" s="138" t="str">
        <v>Aseihinnzigyoubu-eigyoubuA</v>
      </c>
      <c r="AF10" s="138" t="str">
        <v>A製品事業部-営業部</v>
      </c>
      <c r="AG10" s="138" t="str">
        <v>Aseihinnzigyoubu-koubaibuA-deltaka</v>
      </c>
      <c r="AH10" s="138" t="str">
        <v>A製品事業部-購買部-デルタ課</v>
      </c>
      <c r="AI10" s="138" t="str">
        <v>Aseihinnzigyoubu-seizoubuA-betaka-2kakaribeta</v>
      </c>
      <c r="AJ10" s="138" t="str">
        <v>A製品事業部-製造部-ベータ課-２係</v>
      </c>
      <c r="AK10" s="138" t="str">
        <v>Aseihinnzigyoubu-seizoubuA-alphaka-2kakarialpha-IVhan</v>
      </c>
      <c r="AL10" s="138" t="str">
        <v>A製品事業部-製造部-アルファ課-２係-IV班</v>
      </c>
    </row>
    <row r="11" spans="1:38">
      <c r="A11" s="107" t="s">
        <v>961</v>
      </c>
      <c r="B11" s="133"/>
      <c r="C11" s="123"/>
      <c r="D11" s="134"/>
      <c r="E11" s="134" t="str">
        <f t="shared" si="3"/>
        <v>Aseihinnzigyoubu</v>
      </c>
      <c r="F11" s="37" t="str">
        <f t="shared" si="4"/>
        <v>A製品事業部</v>
      </c>
      <c r="G11" s="37" t="str">
        <f t="shared" si="5"/>
        <v>Aseihinnzigyoubu-seizoubuA</v>
      </c>
      <c r="H11" s="37" t="str">
        <f t="shared" si="0"/>
        <v>A製品事業部-製造部</v>
      </c>
      <c r="I11" s="37" t="str">
        <f t="shared" si="6"/>
        <v/>
      </c>
      <c r="J11" s="37" t="str">
        <f t="shared" si="7"/>
        <v/>
      </c>
      <c r="K11" s="37" t="str">
        <f t="shared" si="8"/>
        <v/>
      </c>
      <c r="L11" s="37" t="str">
        <f t="shared" si="9"/>
        <v/>
      </c>
      <c r="M11" s="37" t="str">
        <f t="shared" si="10"/>
        <v/>
      </c>
      <c r="N11" s="37" t="str">
        <f t="shared" si="1"/>
        <v/>
      </c>
      <c r="O11" s="123" t="s">
        <v>957</v>
      </c>
      <c r="P11" s="123" t="s">
        <v>419</v>
      </c>
      <c r="Q11" s="123" t="s">
        <v>962</v>
      </c>
      <c r="R11" s="123" t="s">
        <v>864</v>
      </c>
      <c r="S11" s="123"/>
      <c r="T11" s="123"/>
      <c r="U11" s="123"/>
      <c r="V11" s="123"/>
      <c r="W11" s="123"/>
      <c r="X11" s="123"/>
      <c r="Y11" s="107"/>
      <c r="Z11" s="37">
        <f t="shared" si="2"/>
        <v>2</v>
      </c>
      <c r="AE11" s="138" t="str">
        <v>Aseihinnzigyoubu-kaihatubuA</v>
      </c>
      <c r="AF11" s="138" t="str">
        <v>A製品事業部-開発部</v>
      </c>
      <c r="AG11" s="138" t="str">
        <v>Aseihinnzigyoubu-eigyoubuA-epsilonka</v>
      </c>
      <c r="AH11" s="138" t="str">
        <v>A製品事業部-営業部-イプシロン課</v>
      </c>
      <c r="AI11" s="138" t="str">
        <v>Aseihinnzigyoubu-koubaibuA-gammaka-1kakarigamma</v>
      </c>
      <c r="AJ11" s="138" t="str">
        <v>A製品事業部-購買部-ガンマ課-１係</v>
      </c>
      <c r="AK11" s="138" t="str">
        <v>Aseihinnzigyoubu-seizoubuA-betaka-1kakaribeta-Vhan</v>
      </c>
      <c r="AL11" s="138" t="str">
        <v>A製品事業部-製造部-ベータ課-１係-V班</v>
      </c>
    </row>
    <row r="12" spans="1:38">
      <c r="A12" s="107" t="s">
        <v>963</v>
      </c>
      <c r="B12" s="133"/>
      <c r="C12" s="123"/>
      <c r="D12" s="134"/>
      <c r="E12" s="134" t="str">
        <f t="shared" si="3"/>
        <v>Aseihinnzigyoubu</v>
      </c>
      <c r="F12" s="37" t="str">
        <f t="shared" si="4"/>
        <v>A製品事業部</v>
      </c>
      <c r="G12" s="37" t="str">
        <f t="shared" si="5"/>
        <v>Aseihinnzigyoubu-koubaibuA</v>
      </c>
      <c r="H12" s="37" t="str">
        <f t="shared" si="0"/>
        <v>A製品事業部-購買部</v>
      </c>
      <c r="I12" s="37" t="str">
        <f t="shared" si="6"/>
        <v/>
      </c>
      <c r="J12" s="37" t="str">
        <f t="shared" si="7"/>
        <v/>
      </c>
      <c r="K12" s="37" t="str">
        <f t="shared" si="8"/>
        <v/>
      </c>
      <c r="L12" s="37" t="str">
        <f t="shared" si="9"/>
        <v/>
      </c>
      <c r="M12" s="37" t="str">
        <f t="shared" si="10"/>
        <v/>
      </c>
      <c r="N12" s="37" t="str">
        <f t="shared" si="1"/>
        <v/>
      </c>
      <c r="O12" s="123" t="s">
        <v>957</v>
      </c>
      <c r="P12" s="123" t="s">
        <v>419</v>
      </c>
      <c r="Q12" s="123" t="s">
        <v>964</v>
      </c>
      <c r="R12" s="123" t="s">
        <v>865</v>
      </c>
      <c r="S12" s="123"/>
      <c r="T12" s="123"/>
      <c r="U12" s="123"/>
      <c r="V12" s="123"/>
      <c r="W12" s="123"/>
      <c r="X12" s="123"/>
      <c r="Y12" s="107"/>
      <c r="Z12" s="37">
        <f t="shared" si="2"/>
        <v>2</v>
      </c>
      <c r="AG12" s="138" t="str">
        <v>Aseihinnzigyoubu-eigyoubuA-zetaka</v>
      </c>
      <c r="AH12" s="138" t="str">
        <v>A製品事業部-営業部-ゼータ課</v>
      </c>
      <c r="AI12" s="138" t="str">
        <v>Aseihinnzigyoubu-koubaibuA-gammaka-2kakarigamma</v>
      </c>
      <c r="AJ12" s="138" t="str">
        <v>A製品事業部-購買部-ガンマ課-２係</v>
      </c>
      <c r="AK12" s="138" t="str">
        <v>Aseihinnzigyoubu-seizoubuA-betaka-1kakaribeta-VIhan</v>
      </c>
      <c r="AL12" s="138" t="str">
        <v>A製品事業部-製造部-ベータ課-１係-VI班</v>
      </c>
    </row>
    <row r="13" spans="1:38">
      <c r="A13" s="107" t="s">
        <v>965</v>
      </c>
      <c r="B13" s="133"/>
      <c r="C13" s="123"/>
      <c r="D13" s="134"/>
      <c r="E13" s="134" t="str">
        <f t="shared" si="3"/>
        <v>Aseihinnzigyoubu</v>
      </c>
      <c r="F13" s="37" t="str">
        <f t="shared" si="4"/>
        <v>A製品事業部</v>
      </c>
      <c r="G13" s="37" t="str">
        <f t="shared" si="5"/>
        <v>Aseihinnzigyoubu-eigyoubuA</v>
      </c>
      <c r="H13" s="37" t="str">
        <f t="shared" si="0"/>
        <v>A製品事業部-営業部</v>
      </c>
      <c r="I13" s="37" t="str">
        <f t="shared" si="6"/>
        <v/>
      </c>
      <c r="J13" s="37" t="str">
        <f t="shared" si="7"/>
        <v/>
      </c>
      <c r="K13" s="37" t="str">
        <f t="shared" si="8"/>
        <v/>
      </c>
      <c r="L13" s="37" t="str">
        <f t="shared" si="9"/>
        <v/>
      </c>
      <c r="M13" s="37" t="str">
        <f t="shared" si="10"/>
        <v/>
      </c>
      <c r="N13" s="37" t="str">
        <f t="shared" si="1"/>
        <v/>
      </c>
      <c r="O13" s="123" t="s">
        <v>957</v>
      </c>
      <c r="P13" s="123" t="s">
        <v>419</v>
      </c>
      <c r="Q13" s="123" t="s">
        <v>966</v>
      </c>
      <c r="R13" s="123" t="s">
        <v>866</v>
      </c>
      <c r="S13" s="123"/>
      <c r="T13" s="123"/>
      <c r="U13" s="123"/>
      <c r="V13" s="123"/>
      <c r="W13" s="123"/>
      <c r="X13" s="123"/>
      <c r="Y13" s="107"/>
      <c r="Z13" s="37">
        <f t="shared" si="2"/>
        <v>2</v>
      </c>
      <c r="AG13" s="138" t="str">
        <v>Aseihinnzigyoubu-kaihatubuA-etaka</v>
      </c>
      <c r="AH13" s="138" t="str">
        <v>A製品事業部-開発部-イータ課</v>
      </c>
      <c r="AI13" s="138" t="str">
        <v>Aseihinnzigyoubu-koubaibuA-deltaka-1kakaridelta</v>
      </c>
      <c r="AJ13" s="138" t="str">
        <v>A製品事業部-購買部-デルタ課-１係</v>
      </c>
      <c r="AK13" s="138" t="str">
        <v>Aseihinnzigyoubu-seizoubuA-betaka-2kakaribeta-VIIhan</v>
      </c>
      <c r="AL13" s="138" t="str">
        <v>A製品事業部-製造部-ベータ課-２係-VII班</v>
      </c>
    </row>
    <row r="14" spans="1:38">
      <c r="A14" s="107" t="s">
        <v>967</v>
      </c>
      <c r="B14" s="133"/>
      <c r="C14" s="123"/>
      <c r="D14" s="134"/>
      <c r="E14" s="134" t="str">
        <f t="shared" si="3"/>
        <v>Aseihinnzigyoubu</v>
      </c>
      <c r="F14" s="37" t="str">
        <f t="shared" si="4"/>
        <v>A製品事業部</v>
      </c>
      <c r="G14" s="37" t="str">
        <f t="shared" si="5"/>
        <v>Aseihinnzigyoubu-kaihatubuA</v>
      </c>
      <c r="H14" s="37" t="str">
        <f t="shared" si="0"/>
        <v>A製品事業部-開発部</v>
      </c>
      <c r="I14" s="37" t="str">
        <f t="shared" si="6"/>
        <v/>
      </c>
      <c r="J14" s="37" t="str">
        <f t="shared" si="7"/>
        <v/>
      </c>
      <c r="K14" s="37" t="str">
        <f t="shared" si="8"/>
        <v/>
      </c>
      <c r="L14" s="37" t="str">
        <f t="shared" si="9"/>
        <v/>
      </c>
      <c r="M14" s="37" t="str">
        <f t="shared" si="10"/>
        <v/>
      </c>
      <c r="N14" s="37" t="str">
        <f t="shared" si="1"/>
        <v/>
      </c>
      <c r="O14" s="123" t="s">
        <v>957</v>
      </c>
      <c r="P14" s="123" t="s">
        <v>419</v>
      </c>
      <c r="Q14" s="123" t="s">
        <v>968</v>
      </c>
      <c r="R14" s="123" t="s">
        <v>867</v>
      </c>
      <c r="S14" s="123"/>
      <c r="T14" s="123"/>
      <c r="U14" s="123"/>
      <c r="V14" s="123"/>
      <c r="W14" s="123"/>
      <c r="X14" s="123"/>
      <c r="Y14" s="107"/>
      <c r="Z14" s="37">
        <f t="shared" si="2"/>
        <v>2</v>
      </c>
      <c r="AG14" s="138" t="str">
        <v>Aseihinnzigyoubu-kaihatubuA-thetaka</v>
      </c>
      <c r="AH14" s="138" t="str">
        <v>A製品事業部-開発部-シータ課</v>
      </c>
      <c r="AI14" s="138" t="str">
        <v>Aseihinnzigyoubu-koubaibuA-deltaka-2kakaridelta</v>
      </c>
      <c r="AJ14" s="138" t="str">
        <v>A製品事業部-購買部-デルタ課-２係</v>
      </c>
      <c r="AK14" s="138" t="str">
        <v>Aseihinnzigyoubu-seizoubuA-betaka-2kakaribeta-VIIIhan</v>
      </c>
      <c r="AL14" s="138" t="str">
        <v>A製品事業部-製造部-ベータ課-２係-VIII班</v>
      </c>
    </row>
    <row r="15" spans="1:38">
      <c r="A15" s="107" t="s">
        <v>969</v>
      </c>
      <c r="B15" s="133"/>
      <c r="C15" s="123"/>
      <c r="D15" s="134"/>
      <c r="E15" s="134" t="str">
        <f t="shared" si="3"/>
        <v>Aseihinnzigyoubu</v>
      </c>
      <c r="F15" s="37" t="str">
        <f t="shared" si="4"/>
        <v>A製品事業部</v>
      </c>
      <c r="G15" s="37" t="str">
        <f t="shared" si="5"/>
        <v>Aseihinnzigyoubu-seizoubuA</v>
      </c>
      <c r="H15" s="37" t="str">
        <f t="shared" si="0"/>
        <v>A製品事業部-製造部</v>
      </c>
      <c r="I15" s="37" t="str">
        <f t="shared" si="6"/>
        <v>Aseihinnzigyoubu-seizoubuA-alphaka</v>
      </c>
      <c r="J15" s="37" t="str">
        <f t="shared" si="7"/>
        <v>A製品事業部-製造部-アルファ課</v>
      </c>
      <c r="K15" s="37" t="str">
        <f t="shared" si="8"/>
        <v/>
      </c>
      <c r="L15" s="37" t="str">
        <f t="shared" si="9"/>
        <v/>
      </c>
      <c r="M15" s="37" t="str">
        <f t="shared" si="10"/>
        <v/>
      </c>
      <c r="N15" s="37" t="str">
        <f t="shared" si="1"/>
        <v/>
      </c>
      <c r="O15" s="123" t="s">
        <v>957</v>
      </c>
      <c r="P15" s="123" t="s">
        <v>419</v>
      </c>
      <c r="Q15" s="123" t="s">
        <v>962</v>
      </c>
      <c r="R15" s="123" t="s">
        <v>864</v>
      </c>
      <c r="S15" s="123" t="s">
        <v>970</v>
      </c>
      <c r="T15" s="123" t="s">
        <v>868</v>
      </c>
      <c r="U15" s="123"/>
      <c r="V15" s="123"/>
      <c r="W15" s="123"/>
      <c r="X15" s="123"/>
      <c r="Y15" s="107"/>
      <c r="Z15" s="37">
        <f t="shared" si="2"/>
        <v>3</v>
      </c>
      <c r="AI15" s="138" t="str">
        <v>Aseihinnzigyoubu-eigyoubuA-epsilonka-1kakariepsilon</v>
      </c>
      <c r="AJ15" s="138" t="str">
        <v>A製品事業部-営業部-イプシロン課-１係</v>
      </c>
      <c r="AK15" s="138" t="str">
        <v>Aseihinnzigyoubu-koubaibuA-gammaka-1kakarigamma-IXhan</v>
      </c>
      <c r="AL15" s="138" t="str">
        <v>A製品事業部-購買部-ガンマ課-１係-IX班</v>
      </c>
    </row>
    <row r="16" spans="1:38">
      <c r="A16" s="107" t="s">
        <v>971</v>
      </c>
      <c r="B16" s="133"/>
      <c r="C16" s="123"/>
      <c r="D16" s="134"/>
      <c r="E16" s="134" t="str">
        <f t="shared" si="3"/>
        <v>Aseihinnzigyoubu</v>
      </c>
      <c r="F16" s="37" t="str">
        <f t="shared" si="4"/>
        <v>A製品事業部</v>
      </c>
      <c r="G16" s="37" t="str">
        <f t="shared" si="5"/>
        <v>Aseihinnzigyoubu-seizoubuA</v>
      </c>
      <c r="H16" s="37" t="str">
        <f t="shared" si="0"/>
        <v>A製品事業部-製造部</v>
      </c>
      <c r="I16" s="37" t="str">
        <f t="shared" si="6"/>
        <v>Aseihinnzigyoubu-seizoubuA-betaka</v>
      </c>
      <c r="J16" s="37" t="str">
        <f t="shared" si="7"/>
        <v>A製品事業部-製造部-ベータ課</v>
      </c>
      <c r="K16" s="37" t="str">
        <f t="shared" si="8"/>
        <v/>
      </c>
      <c r="L16" s="37" t="str">
        <f t="shared" si="9"/>
        <v/>
      </c>
      <c r="M16" s="37" t="str">
        <f t="shared" si="10"/>
        <v/>
      </c>
      <c r="N16" s="37" t="str">
        <f t="shared" si="1"/>
        <v/>
      </c>
      <c r="O16" s="123" t="s">
        <v>957</v>
      </c>
      <c r="P16" s="123" t="s">
        <v>419</v>
      </c>
      <c r="Q16" s="123" t="s">
        <v>962</v>
      </c>
      <c r="R16" s="123" t="s">
        <v>864</v>
      </c>
      <c r="S16" s="123" t="s">
        <v>972</v>
      </c>
      <c r="T16" s="123" t="s">
        <v>869</v>
      </c>
      <c r="U16" s="123"/>
      <c r="V16" s="123"/>
      <c r="W16" s="123"/>
      <c r="X16" s="123"/>
      <c r="Y16" s="107"/>
      <c r="Z16" s="37">
        <f t="shared" si="2"/>
        <v>3</v>
      </c>
      <c r="AI16" s="138" t="str">
        <v>Aseihinnzigyoubu-eigyoubuA-epsilonka-2kakariepsilon</v>
      </c>
      <c r="AJ16" s="138" t="str">
        <v>A製品事業部-営業部-イプシロン課-２係</v>
      </c>
      <c r="AK16" s="138" t="str">
        <v>Aseihinnzigyoubu-koubaibuA-gammaka-1kakarigamma-Xhan</v>
      </c>
      <c r="AL16" s="138" t="str">
        <v>A製品事業部-購買部-ガンマ課-１係-X班</v>
      </c>
    </row>
    <row r="17" spans="1:38">
      <c r="A17" s="107" t="s">
        <v>973</v>
      </c>
      <c r="B17" s="133"/>
      <c r="C17" s="123"/>
      <c r="D17" s="134"/>
      <c r="E17" s="134" t="str">
        <f t="shared" si="3"/>
        <v>Aseihinnzigyoubu</v>
      </c>
      <c r="F17" s="37" t="str">
        <f t="shared" si="4"/>
        <v>A製品事業部</v>
      </c>
      <c r="G17" s="37" t="str">
        <f t="shared" si="5"/>
        <v>Aseihinnzigyoubu-koubaibuA</v>
      </c>
      <c r="H17" s="37" t="str">
        <f t="shared" si="0"/>
        <v>A製品事業部-購買部</v>
      </c>
      <c r="I17" s="37" t="str">
        <f t="shared" si="6"/>
        <v>Aseihinnzigyoubu-koubaibuA-gammaka</v>
      </c>
      <c r="J17" s="37" t="str">
        <f t="shared" si="7"/>
        <v>A製品事業部-購買部-ガンマ課</v>
      </c>
      <c r="K17" s="37" t="str">
        <f t="shared" si="8"/>
        <v/>
      </c>
      <c r="L17" s="37" t="str">
        <f t="shared" si="9"/>
        <v/>
      </c>
      <c r="M17" s="37" t="str">
        <f t="shared" si="10"/>
        <v/>
      </c>
      <c r="N17" s="37" t="str">
        <f t="shared" si="1"/>
        <v/>
      </c>
      <c r="O17" s="123" t="s">
        <v>957</v>
      </c>
      <c r="P17" s="123" t="s">
        <v>419</v>
      </c>
      <c r="Q17" s="123" t="s">
        <v>964</v>
      </c>
      <c r="R17" s="123" t="s">
        <v>865</v>
      </c>
      <c r="S17" s="123" t="s">
        <v>974</v>
      </c>
      <c r="T17" s="123" t="s">
        <v>870</v>
      </c>
      <c r="U17" s="123"/>
      <c r="V17" s="123"/>
      <c r="W17" s="123"/>
      <c r="X17" s="123"/>
      <c r="Y17" s="107"/>
      <c r="Z17" s="37">
        <f t="shared" si="2"/>
        <v>3</v>
      </c>
      <c r="AI17" s="138" t="str">
        <v>Aseihinnzigyoubu-eigyoubuA-zetaka-1kakarizeta</v>
      </c>
      <c r="AJ17" s="138" t="str">
        <v>A製品事業部-営業部-ゼータ課-１係</v>
      </c>
      <c r="AK17" s="138" t="str">
        <v>Aseihinnzigyoubu-koubaibuA-gammaka-2kakarigamma-XIhan</v>
      </c>
      <c r="AL17" s="138" t="str">
        <v>A製品事業部-購買部-ガンマ課-２係-XI班</v>
      </c>
    </row>
    <row r="18" spans="1:38">
      <c r="A18" s="107" t="s">
        <v>975</v>
      </c>
      <c r="B18" s="133"/>
      <c r="C18" s="123"/>
      <c r="D18" s="134"/>
      <c r="E18" s="134" t="str">
        <f t="shared" si="3"/>
        <v>Aseihinnzigyoubu</v>
      </c>
      <c r="F18" s="37" t="str">
        <f t="shared" si="4"/>
        <v>A製品事業部</v>
      </c>
      <c r="G18" s="37" t="str">
        <f t="shared" si="5"/>
        <v>Aseihinnzigyoubu-koubaibuA</v>
      </c>
      <c r="H18" s="37" t="str">
        <f t="shared" si="0"/>
        <v>A製品事業部-購買部</v>
      </c>
      <c r="I18" s="37" t="str">
        <f t="shared" si="6"/>
        <v>Aseihinnzigyoubu-koubaibuA-deltaka</v>
      </c>
      <c r="J18" s="37" t="str">
        <f t="shared" si="7"/>
        <v>A製品事業部-購買部-デルタ課</v>
      </c>
      <c r="K18" s="37" t="str">
        <f t="shared" si="8"/>
        <v/>
      </c>
      <c r="L18" s="37" t="str">
        <f t="shared" si="9"/>
        <v/>
      </c>
      <c r="M18" s="37" t="str">
        <f t="shared" si="10"/>
        <v/>
      </c>
      <c r="N18" s="37" t="str">
        <f t="shared" si="1"/>
        <v/>
      </c>
      <c r="O18" s="123" t="s">
        <v>957</v>
      </c>
      <c r="P18" s="123" t="s">
        <v>419</v>
      </c>
      <c r="Q18" s="123" t="s">
        <v>964</v>
      </c>
      <c r="R18" s="123" t="s">
        <v>865</v>
      </c>
      <c r="S18" s="123" t="s">
        <v>976</v>
      </c>
      <c r="T18" s="123" t="s">
        <v>871</v>
      </c>
      <c r="U18" s="123"/>
      <c r="V18" s="123"/>
      <c r="W18" s="123"/>
      <c r="X18" s="123"/>
      <c r="Y18" s="107"/>
      <c r="Z18" s="37">
        <f t="shared" si="2"/>
        <v>3</v>
      </c>
      <c r="AI18" s="138" t="str">
        <v>Aseihinnzigyoubu-eigyoubuA-zetaka-2kakarizeta</v>
      </c>
      <c r="AJ18" s="138" t="str">
        <v>A製品事業部-営業部-ゼータ課-２係</v>
      </c>
      <c r="AK18" s="138" t="str">
        <v>Aseihinnzigyoubu-koubaibuA-gammaka-2kakarigamma-XIIhan</v>
      </c>
      <c r="AL18" s="138" t="str">
        <v>A製品事業部-購買部-ガンマ課-２係-XII班</v>
      </c>
    </row>
    <row r="19" spans="1:38">
      <c r="A19" s="107" t="s">
        <v>977</v>
      </c>
      <c r="B19" s="133"/>
      <c r="C19" s="123"/>
      <c r="D19" s="134"/>
      <c r="E19" s="134" t="str">
        <f t="shared" si="3"/>
        <v>Aseihinnzigyoubu</v>
      </c>
      <c r="F19" s="37" t="str">
        <f t="shared" si="4"/>
        <v>A製品事業部</v>
      </c>
      <c r="G19" s="37" t="str">
        <f t="shared" si="5"/>
        <v>Aseihinnzigyoubu-eigyoubuA</v>
      </c>
      <c r="H19" s="37" t="str">
        <f t="shared" si="0"/>
        <v>A製品事業部-営業部</v>
      </c>
      <c r="I19" s="37" t="str">
        <f t="shared" si="6"/>
        <v>Aseihinnzigyoubu-eigyoubuA-epsilonka</v>
      </c>
      <c r="J19" s="37" t="str">
        <f t="shared" si="7"/>
        <v>A製品事業部-営業部-イプシロン課</v>
      </c>
      <c r="K19" s="37" t="str">
        <f t="shared" si="8"/>
        <v/>
      </c>
      <c r="L19" s="37" t="str">
        <f t="shared" si="9"/>
        <v/>
      </c>
      <c r="M19" s="37" t="str">
        <f t="shared" si="10"/>
        <v/>
      </c>
      <c r="N19" s="37" t="str">
        <f t="shared" si="1"/>
        <v/>
      </c>
      <c r="O19" s="123" t="s">
        <v>957</v>
      </c>
      <c r="P19" s="123" t="s">
        <v>419</v>
      </c>
      <c r="Q19" s="123" t="s">
        <v>966</v>
      </c>
      <c r="R19" s="123" t="s">
        <v>866</v>
      </c>
      <c r="S19" s="123" t="s">
        <v>978</v>
      </c>
      <c r="T19" s="123" t="s">
        <v>872</v>
      </c>
      <c r="U19" s="123"/>
      <c r="V19" s="123"/>
      <c r="W19" s="123"/>
      <c r="X19" s="123"/>
      <c r="Y19" s="107"/>
      <c r="Z19" s="37">
        <f t="shared" si="2"/>
        <v>3</v>
      </c>
      <c r="AI19" s="138" t="str">
        <v>Aseihinnzigyoubu-kaihatubuA-etaka-1kakarieta</v>
      </c>
      <c r="AJ19" s="138" t="str">
        <v>A製品事業部-開発部-イータ課-１係</v>
      </c>
      <c r="AK19" s="138" t="str">
        <v>Aseihinnzigyoubu-koubaibuA-deltaka-1kakaridelta-XIIIhan</v>
      </c>
      <c r="AL19" s="138" t="str">
        <v>A製品事業部-購買部-デルタ課-１係-XIII班</v>
      </c>
    </row>
    <row r="20" spans="1:38">
      <c r="A20" s="107" t="s">
        <v>979</v>
      </c>
      <c r="B20" s="133"/>
      <c r="C20" s="123"/>
      <c r="D20" s="134"/>
      <c r="E20" s="134" t="str">
        <f t="shared" si="3"/>
        <v>Aseihinnzigyoubu</v>
      </c>
      <c r="F20" s="37" t="str">
        <f t="shared" si="4"/>
        <v>A製品事業部</v>
      </c>
      <c r="G20" s="37" t="str">
        <f t="shared" si="5"/>
        <v>Aseihinnzigyoubu-eigyoubuA</v>
      </c>
      <c r="H20" s="37" t="str">
        <f t="shared" si="0"/>
        <v>A製品事業部-営業部</v>
      </c>
      <c r="I20" s="37" t="str">
        <f t="shared" si="6"/>
        <v>Aseihinnzigyoubu-eigyoubuA-zetaka</v>
      </c>
      <c r="J20" s="37" t="str">
        <f t="shared" si="7"/>
        <v>A製品事業部-営業部-ゼータ課</v>
      </c>
      <c r="K20" s="37" t="str">
        <f t="shared" si="8"/>
        <v/>
      </c>
      <c r="L20" s="37" t="str">
        <f t="shared" si="9"/>
        <v/>
      </c>
      <c r="M20" s="37" t="str">
        <f t="shared" si="10"/>
        <v/>
      </c>
      <c r="N20" s="37" t="str">
        <f t="shared" si="1"/>
        <v/>
      </c>
      <c r="O20" s="123" t="s">
        <v>957</v>
      </c>
      <c r="P20" s="123" t="s">
        <v>419</v>
      </c>
      <c r="Q20" s="123" t="s">
        <v>966</v>
      </c>
      <c r="R20" s="123" t="s">
        <v>866</v>
      </c>
      <c r="S20" s="123" t="s">
        <v>980</v>
      </c>
      <c r="T20" s="123" t="s">
        <v>873</v>
      </c>
      <c r="U20" s="123"/>
      <c r="V20" s="123"/>
      <c r="W20" s="123"/>
      <c r="X20" s="123"/>
      <c r="Y20" s="107"/>
      <c r="Z20" s="37">
        <f t="shared" si="2"/>
        <v>3</v>
      </c>
      <c r="AI20" s="138" t="str">
        <v>Aseihinnzigyoubu-kaihatubuA-etaka-2kakarieta</v>
      </c>
      <c r="AJ20" s="138" t="str">
        <v>A製品事業部-開発部-イータ課-２係</v>
      </c>
      <c r="AK20" s="138" t="str">
        <v>Aseihinnzigyoubu-koubaibuA-deltaka-1kakaridelta-XIVhan</v>
      </c>
      <c r="AL20" s="138" t="str">
        <v>A製品事業部-購買部-デルタ課-１係-XIV班</v>
      </c>
    </row>
    <row r="21" spans="1:38">
      <c r="A21" s="107" t="s">
        <v>981</v>
      </c>
      <c r="B21" s="133"/>
      <c r="C21" s="123"/>
      <c r="D21" s="134"/>
      <c r="E21" s="134" t="str">
        <f t="shared" si="3"/>
        <v>Aseihinnzigyoubu</v>
      </c>
      <c r="F21" s="37" t="str">
        <f t="shared" si="4"/>
        <v>A製品事業部</v>
      </c>
      <c r="G21" s="37" t="str">
        <f t="shared" si="5"/>
        <v>Aseihinnzigyoubu-kaihatubuA</v>
      </c>
      <c r="H21" s="37" t="str">
        <f t="shared" si="0"/>
        <v>A製品事業部-開発部</v>
      </c>
      <c r="I21" s="37" t="str">
        <f t="shared" si="6"/>
        <v>Aseihinnzigyoubu-kaihatubuA-etaka</v>
      </c>
      <c r="J21" s="37" t="str">
        <f t="shared" si="7"/>
        <v>A製品事業部-開発部-イータ課</v>
      </c>
      <c r="K21" s="37" t="str">
        <f t="shared" si="8"/>
        <v/>
      </c>
      <c r="L21" s="37" t="str">
        <f t="shared" si="9"/>
        <v/>
      </c>
      <c r="M21" s="37" t="str">
        <f t="shared" si="10"/>
        <v/>
      </c>
      <c r="N21" s="37" t="str">
        <f t="shared" si="1"/>
        <v/>
      </c>
      <c r="O21" s="123" t="s">
        <v>957</v>
      </c>
      <c r="P21" s="123" t="s">
        <v>419</v>
      </c>
      <c r="Q21" s="123" t="s">
        <v>968</v>
      </c>
      <c r="R21" s="123" t="s">
        <v>867</v>
      </c>
      <c r="S21" s="123" t="s">
        <v>982</v>
      </c>
      <c r="T21" s="123" t="s">
        <v>874</v>
      </c>
      <c r="U21" s="123"/>
      <c r="V21" s="123"/>
      <c r="W21" s="123"/>
      <c r="X21" s="123"/>
      <c r="Y21" s="107"/>
      <c r="Z21" s="37">
        <f t="shared" si="2"/>
        <v>3</v>
      </c>
      <c r="AI21" s="138" t="str">
        <v>Aseihinnzigyoubu-kaihatubuA-thetaka-1kakaritheta</v>
      </c>
      <c r="AJ21" s="138" t="str">
        <v>A製品事業部-開発部-シータ課-１係</v>
      </c>
      <c r="AK21" s="138" t="str">
        <v>Aseihinnzigyoubu-koubaibuA-deltaka-2kakaridelta-XVhan</v>
      </c>
      <c r="AL21" s="138" t="str">
        <v>A製品事業部-購買部-デルタ課-２係-XV班</v>
      </c>
    </row>
    <row r="22" spans="1:38">
      <c r="A22" s="107" t="s">
        <v>983</v>
      </c>
      <c r="B22" s="133"/>
      <c r="C22" s="123"/>
      <c r="D22" s="134"/>
      <c r="E22" s="134" t="str">
        <f t="shared" si="3"/>
        <v>Aseihinnzigyoubu</v>
      </c>
      <c r="F22" s="37" t="str">
        <f t="shared" si="4"/>
        <v>A製品事業部</v>
      </c>
      <c r="G22" s="37" t="str">
        <f t="shared" si="5"/>
        <v>Aseihinnzigyoubu-kaihatubuA</v>
      </c>
      <c r="H22" s="37" t="str">
        <f t="shared" si="0"/>
        <v>A製品事業部-開発部</v>
      </c>
      <c r="I22" s="37" t="str">
        <f t="shared" si="6"/>
        <v>Aseihinnzigyoubu-kaihatubuA-thetaka</v>
      </c>
      <c r="J22" s="37" t="str">
        <f t="shared" si="7"/>
        <v>A製品事業部-開発部-シータ課</v>
      </c>
      <c r="K22" s="37" t="str">
        <f t="shared" si="8"/>
        <v/>
      </c>
      <c r="L22" s="37" t="str">
        <f t="shared" si="9"/>
        <v/>
      </c>
      <c r="M22" s="37" t="str">
        <f t="shared" si="10"/>
        <v/>
      </c>
      <c r="N22" s="37" t="str">
        <f t="shared" si="1"/>
        <v/>
      </c>
      <c r="O22" s="123" t="s">
        <v>957</v>
      </c>
      <c r="P22" s="123" t="s">
        <v>419</v>
      </c>
      <c r="Q22" s="123" t="s">
        <v>968</v>
      </c>
      <c r="R22" s="123" t="s">
        <v>867</v>
      </c>
      <c r="S22" s="123" t="s">
        <v>984</v>
      </c>
      <c r="T22" s="123" t="s">
        <v>875</v>
      </c>
      <c r="U22" s="123"/>
      <c r="V22" s="123"/>
      <c r="W22" s="123"/>
      <c r="X22" s="123"/>
      <c r="Y22" s="107"/>
      <c r="Z22" s="37">
        <f t="shared" si="2"/>
        <v>3</v>
      </c>
      <c r="AI22" s="138" t="str">
        <v>Aseihinnzigyoubu-kaihatubuA-thetaka-2kakaritheta</v>
      </c>
      <c r="AJ22" s="138" t="str">
        <v>A製品事業部-開発部-シータ課-２係</v>
      </c>
      <c r="AK22" s="138" t="str">
        <v>Aseihinnzigyoubu-koubaibuA-deltaka-2kakaridelta-XVIhan</v>
      </c>
      <c r="AL22" s="138" t="str">
        <v>A製品事業部-購買部-デルタ課-２係-XVI班</v>
      </c>
    </row>
    <row r="23" spans="1:38">
      <c r="A23" s="107" t="s">
        <v>985</v>
      </c>
      <c r="B23" s="133"/>
      <c r="C23" s="123"/>
      <c r="D23" s="134"/>
      <c r="E23" s="134" t="str">
        <f t="shared" si="3"/>
        <v>Aseihinnzigyoubu</v>
      </c>
      <c r="F23" s="37" t="str">
        <f t="shared" si="4"/>
        <v>A製品事業部</v>
      </c>
      <c r="G23" s="37" t="str">
        <f t="shared" si="5"/>
        <v>Aseihinnzigyoubu-seizoubuA</v>
      </c>
      <c r="H23" s="37" t="str">
        <f t="shared" si="0"/>
        <v>A製品事業部-製造部</v>
      </c>
      <c r="I23" s="37" t="str">
        <f t="shared" si="6"/>
        <v>Aseihinnzigyoubu-seizoubuA-alphaka</v>
      </c>
      <c r="J23" s="37" t="str">
        <f t="shared" si="7"/>
        <v>A製品事業部-製造部-アルファ課</v>
      </c>
      <c r="K23" s="37" t="str">
        <f t="shared" si="8"/>
        <v>Aseihinnzigyoubu-seizoubuA-alphaka-1kakarialpha</v>
      </c>
      <c r="L23" s="37" t="str">
        <f t="shared" si="9"/>
        <v>A製品事業部-製造部-アルファ課-１係</v>
      </c>
      <c r="M23" s="37" t="str">
        <f t="shared" si="10"/>
        <v/>
      </c>
      <c r="N23" s="37" t="str">
        <f t="shared" si="1"/>
        <v/>
      </c>
      <c r="O23" s="123" t="s">
        <v>957</v>
      </c>
      <c r="P23" s="123" t="s">
        <v>419</v>
      </c>
      <c r="Q23" s="123" t="s">
        <v>962</v>
      </c>
      <c r="R23" s="123" t="s">
        <v>864</v>
      </c>
      <c r="S23" s="123" t="s">
        <v>970</v>
      </c>
      <c r="T23" s="123" t="s">
        <v>868</v>
      </c>
      <c r="U23" s="123" t="s">
        <v>986</v>
      </c>
      <c r="V23" s="123" t="s">
        <v>876</v>
      </c>
      <c r="W23" s="123"/>
      <c r="X23" s="123"/>
      <c r="Y23" s="107"/>
      <c r="Z23" s="37">
        <f t="shared" si="2"/>
        <v>4</v>
      </c>
      <c r="AK23" s="138" t="str">
        <v>Aseihinnzigyoubu-eigyoubuA-epsilonka-1kakariepsilon-XVIIhan</v>
      </c>
      <c r="AL23" s="138" t="str">
        <v>A製品事業部-営業部-イプシロン課-１係-XVII班</v>
      </c>
    </row>
    <row r="24" spans="1:38">
      <c r="A24" s="107" t="s">
        <v>987</v>
      </c>
      <c r="B24" s="133"/>
      <c r="C24" s="123"/>
      <c r="D24" s="134"/>
      <c r="E24" s="134" t="str">
        <f t="shared" si="3"/>
        <v>Aseihinnzigyoubu</v>
      </c>
      <c r="F24" s="37" t="str">
        <f t="shared" si="4"/>
        <v>A製品事業部</v>
      </c>
      <c r="G24" s="37" t="str">
        <f t="shared" si="5"/>
        <v>Aseihinnzigyoubu-seizoubuA</v>
      </c>
      <c r="H24" s="37" t="str">
        <f t="shared" si="0"/>
        <v>A製品事業部-製造部</v>
      </c>
      <c r="I24" s="37" t="str">
        <f t="shared" si="6"/>
        <v>Aseihinnzigyoubu-seizoubuA-alphaka</v>
      </c>
      <c r="J24" s="37" t="str">
        <f t="shared" si="7"/>
        <v>A製品事業部-製造部-アルファ課</v>
      </c>
      <c r="K24" s="37" t="str">
        <f t="shared" si="8"/>
        <v>Aseihinnzigyoubu-seizoubuA-alphaka-2kakarialpha</v>
      </c>
      <c r="L24" s="37" t="str">
        <f t="shared" si="9"/>
        <v>A製品事業部-製造部-アルファ課-２係</v>
      </c>
      <c r="M24" s="37" t="str">
        <f t="shared" si="10"/>
        <v/>
      </c>
      <c r="N24" s="37" t="str">
        <f t="shared" si="1"/>
        <v/>
      </c>
      <c r="O24" s="123" t="s">
        <v>957</v>
      </c>
      <c r="P24" s="123" t="s">
        <v>419</v>
      </c>
      <c r="Q24" s="123" t="s">
        <v>962</v>
      </c>
      <c r="R24" s="123" t="s">
        <v>864</v>
      </c>
      <c r="S24" s="123" t="s">
        <v>970</v>
      </c>
      <c r="T24" s="123" t="s">
        <v>868</v>
      </c>
      <c r="U24" s="123" t="s">
        <v>988</v>
      </c>
      <c r="V24" s="123" t="s">
        <v>989</v>
      </c>
      <c r="W24" s="123"/>
      <c r="X24" s="123"/>
      <c r="Y24" s="107"/>
      <c r="Z24" s="37">
        <f t="shared" si="2"/>
        <v>4</v>
      </c>
      <c r="AK24" s="138" t="str">
        <v>Aseihinnzigyoubu-eigyoubuA-epsilonka-1kakariepsilon-XVIIIhan</v>
      </c>
      <c r="AL24" s="138" t="str">
        <v>A製品事業部-営業部-イプシロン課-１係-XVIII班</v>
      </c>
    </row>
    <row r="25" spans="1:38">
      <c r="A25" s="107" t="s">
        <v>990</v>
      </c>
      <c r="B25" s="133"/>
      <c r="C25" s="123"/>
      <c r="D25" s="134"/>
      <c r="E25" s="134" t="str">
        <f t="shared" si="3"/>
        <v>Aseihinnzigyoubu</v>
      </c>
      <c r="F25" s="37" t="str">
        <f t="shared" si="4"/>
        <v>A製品事業部</v>
      </c>
      <c r="G25" s="37" t="str">
        <f t="shared" si="5"/>
        <v>Aseihinnzigyoubu-seizoubuA</v>
      </c>
      <c r="H25" s="37" t="str">
        <f t="shared" si="0"/>
        <v>A製品事業部-製造部</v>
      </c>
      <c r="I25" s="37" t="str">
        <f t="shared" si="6"/>
        <v>Aseihinnzigyoubu-seizoubuA-betaka</v>
      </c>
      <c r="J25" s="37" t="str">
        <f t="shared" si="7"/>
        <v>A製品事業部-製造部-ベータ課</v>
      </c>
      <c r="K25" s="37" t="str">
        <f t="shared" si="8"/>
        <v>Aseihinnzigyoubu-seizoubuA-betaka-1kakaribeta</v>
      </c>
      <c r="L25" s="37" t="str">
        <f t="shared" si="9"/>
        <v>A製品事業部-製造部-ベータ課-１係</v>
      </c>
      <c r="M25" s="37" t="str">
        <f t="shared" si="10"/>
        <v/>
      </c>
      <c r="N25" s="37" t="str">
        <f t="shared" si="1"/>
        <v/>
      </c>
      <c r="O25" s="123" t="s">
        <v>957</v>
      </c>
      <c r="P25" s="123" t="s">
        <v>419</v>
      </c>
      <c r="Q25" s="123" t="s">
        <v>962</v>
      </c>
      <c r="R25" s="123" t="s">
        <v>864</v>
      </c>
      <c r="S25" s="123" t="s">
        <v>972</v>
      </c>
      <c r="T25" s="123" t="s">
        <v>869</v>
      </c>
      <c r="U25" s="123" t="s">
        <v>991</v>
      </c>
      <c r="V25" s="123" t="s">
        <v>876</v>
      </c>
      <c r="W25" s="123"/>
      <c r="X25" s="123"/>
      <c r="Y25" s="107"/>
      <c r="Z25" s="37">
        <f t="shared" si="2"/>
        <v>4</v>
      </c>
      <c r="AK25" s="138" t="str">
        <v>Aseihinnzigyoubu-eigyoubuA-epsilonka-2kakariepsilon-XIXhan</v>
      </c>
      <c r="AL25" s="138" t="str">
        <v>A製品事業部-営業部-イプシロン課-２係-XIX班</v>
      </c>
    </row>
    <row r="26" spans="1:38">
      <c r="A26" s="107" t="s">
        <v>992</v>
      </c>
      <c r="B26" s="133"/>
      <c r="C26" s="123"/>
      <c r="D26" s="134"/>
      <c r="E26" s="134" t="str">
        <f t="shared" si="3"/>
        <v>Aseihinnzigyoubu</v>
      </c>
      <c r="F26" s="37" t="str">
        <f t="shared" si="4"/>
        <v>A製品事業部</v>
      </c>
      <c r="G26" s="37" t="str">
        <f t="shared" si="5"/>
        <v>Aseihinnzigyoubu-seizoubuA</v>
      </c>
      <c r="H26" s="37" t="str">
        <f t="shared" si="0"/>
        <v>A製品事業部-製造部</v>
      </c>
      <c r="I26" s="37" t="str">
        <f t="shared" si="6"/>
        <v>Aseihinnzigyoubu-seizoubuA-betaka</v>
      </c>
      <c r="J26" s="37" t="str">
        <f t="shared" si="7"/>
        <v>A製品事業部-製造部-ベータ課</v>
      </c>
      <c r="K26" s="37" t="str">
        <f t="shared" si="8"/>
        <v>Aseihinnzigyoubu-seizoubuA-betaka-2kakaribeta</v>
      </c>
      <c r="L26" s="37" t="str">
        <f t="shared" si="9"/>
        <v>A製品事業部-製造部-ベータ課-２係</v>
      </c>
      <c r="M26" s="37" t="str">
        <f t="shared" si="10"/>
        <v/>
      </c>
      <c r="N26" s="37" t="str">
        <f t="shared" si="1"/>
        <v/>
      </c>
      <c r="O26" s="123" t="s">
        <v>957</v>
      </c>
      <c r="P26" s="123" t="s">
        <v>419</v>
      </c>
      <c r="Q26" s="123" t="s">
        <v>962</v>
      </c>
      <c r="R26" s="123" t="s">
        <v>864</v>
      </c>
      <c r="S26" s="123" t="s">
        <v>972</v>
      </c>
      <c r="T26" s="123" t="s">
        <v>869</v>
      </c>
      <c r="U26" s="123" t="s">
        <v>993</v>
      </c>
      <c r="V26" s="123" t="s">
        <v>989</v>
      </c>
      <c r="W26" s="123"/>
      <c r="X26" s="123"/>
      <c r="Y26" s="107"/>
      <c r="Z26" s="37">
        <f t="shared" si="2"/>
        <v>4</v>
      </c>
      <c r="AK26" s="138" t="str">
        <v>Aseihinnzigyoubu-eigyoubuA-epsilonka-2kakariepsilon-XXhan</v>
      </c>
      <c r="AL26" s="138" t="str">
        <v>A製品事業部-営業部-イプシロン課-２係-XX班</v>
      </c>
    </row>
    <row r="27" spans="1:38">
      <c r="A27" s="107" t="s">
        <v>994</v>
      </c>
      <c r="B27" s="133"/>
      <c r="C27" s="123"/>
      <c r="D27" s="134"/>
      <c r="E27" s="134" t="str">
        <f t="shared" si="3"/>
        <v>Aseihinnzigyoubu</v>
      </c>
      <c r="F27" s="37" t="str">
        <f t="shared" si="4"/>
        <v>A製品事業部</v>
      </c>
      <c r="G27" s="37" t="str">
        <f t="shared" si="5"/>
        <v>Aseihinnzigyoubu-koubaibuA</v>
      </c>
      <c r="H27" s="37" t="str">
        <f t="shared" si="0"/>
        <v>A製品事業部-購買部</v>
      </c>
      <c r="I27" s="37" t="str">
        <f t="shared" si="6"/>
        <v>Aseihinnzigyoubu-koubaibuA-gammaka</v>
      </c>
      <c r="J27" s="37" t="str">
        <f t="shared" si="7"/>
        <v>A製品事業部-購買部-ガンマ課</v>
      </c>
      <c r="K27" s="37" t="str">
        <f t="shared" si="8"/>
        <v>Aseihinnzigyoubu-koubaibuA-gammaka-1kakarigamma</v>
      </c>
      <c r="L27" s="37" t="str">
        <f t="shared" si="9"/>
        <v>A製品事業部-購買部-ガンマ課-１係</v>
      </c>
      <c r="M27" s="37" t="str">
        <f t="shared" si="10"/>
        <v/>
      </c>
      <c r="N27" s="37" t="str">
        <f t="shared" si="1"/>
        <v/>
      </c>
      <c r="O27" s="123" t="s">
        <v>957</v>
      </c>
      <c r="P27" s="123" t="s">
        <v>419</v>
      </c>
      <c r="Q27" s="123" t="s">
        <v>964</v>
      </c>
      <c r="R27" s="123" t="s">
        <v>865</v>
      </c>
      <c r="S27" s="123" t="s">
        <v>974</v>
      </c>
      <c r="T27" s="123" t="s">
        <v>870</v>
      </c>
      <c r="U27" s="123" t="s">
        <v>995</v>
      </c>
      <c r="V27" s="123" t="s">
        <v>876</v>
      </c>
      <c r="W27" s="123"/>
      <c r="X27" s="123"/>
      <c r="Y27" s="107"/>
      <c r="Z27" s="37">
        <f t="shared" si="2"/>
        <v>4</v>
      </c>
      <c r="AK27" s="138" t="str">
        <v>Aseihinnzigyoubu-eigyoubuA-zetaka-1kakarizeta-XXIhan</v>
      </c>
      <c r="AL27" s="138" t="str">
        <v>A製品事業部-営業部-ゼータ課-１係-XXI班</v>
      </c>
    </row>
    <row r="28" spans="1:38">
      <c r="A28" s="107" t="s">
        <v>996</v>
      </c>
      <c r="B28" s="133"/>
      <c r="C28" s="123"/>
      <c r="D28" s="134"/>
      <c r="E28" s="134" t="str">
        <f t="shared" si="3"/>
        <v>Aseihinnzigyoubu</v>
      </c>
      <c r="F28" s="37" t="str">
        <f t="shared" si="4"/>
        <v>A製品事業部</v>
      </c>
      <c r="G28" s="37" t="str">
        <f t="shared" si="5"/>
        <v>Aseihinnzigyoubu-koubaibuA</v>
      </c>
      <c r="H28" s="37" t="str">
        <f t="shared" si="0"/>
        <v>A製品事業部-購買部</v>
      </c>
      <c r="I28" s="37" t="str">
        <f t="shared" si="6"/>
        <v>Aseihinnzigyoubu-koubaibuA-gammaka</v>
      </c>
      <c r="J28" s="37" t="str">
        <f t="shared" si="7"/>
        <v>A製品事業部-購買部-ガンマ課</v>
      </c>
      <c r="K28" s="37" t="str">
        <f t="shared" si="8"/>
        <v>Aseihinnzigyoubu-koubaibuA-gammaka-2kakarigamma</v>
      </c>
      <c r="L28" s="37" t="str">
        <f t="shared" si="9"/>
        <v>A製品事業部-購買部-ガンマ課-２係</v>
      </c>
      <c r="M28" s="37" t="str">
        <f t="shared" si="10"/>
        <v/>
      </c>
      <c r="N28" s="37" t="str">
        <f t="shared" si="1"/>
        <v/>
      </c>
      <c r="O28" s="123" t="s">
        <v>957</v>
      </c>
      <c r="P28" s="123" t="s">
        <v>419</v>
      </c>
      <c r="Q28" s="123" t="s">
        <v>964</v>
      </c>
      <c r="R28" s="123" t="s">
        <v>865</v>
      </c>
      <c r="S28" s="123" t="s">
        <v>974</v>
      </c>
      <c r="T28" s="123" t="s">
        <v>870</v>
      </c>
      <c r="U28" s="123" t="s">
        <v>997</v>
      </c>
      <c r="V28" s="123" t="s">
        <v>989</v>
      </c>
      <c r="W28" s="123"/>
      <c r="X28" s="123"/>
      <c r="Y28" s="107"/>
      <c r="Z28" s="37">
        <f t="shared" si="2"/>
        <v>4</v>
      </c>
      <c r="AK28" s="138" t="str">
        <v>Aseihinnzigyoubu-eigyoubuA-zetaka-1kakarizeta-XXIIhan</v>
      </c>
      <c r="AL28" s="138" t="str">
        <v>A製品事業部-営業部-ゼータ課-１係-XXII班</v>
      </c>
    </row>
    <row r="29" spans="1:38">
      <c r="A29" s="107" t="s">
        <v>998</v>
      </c>
      <c r="B29" s="133"/>
      <c r="C29" s="123"/>
      <c r="D29" s="134"/>
      <c r="E29" s="134" t="str">
        <f t="shared" si="3"/>
        <v>Aseihinnzigyoubu</v>
      </c>
      <c r="F29" s="37" t="str">
        <f t="shared" si="4"/>
        <v>A製品事業部</v>
      </c>
      <c r="G29" s="37" t="str">
        <f t="shared" si="5"/>
        <v>Aseihinnzigyoubu-koubaibuA</v>
      </c>
      <c r="H29" s="37" t="str">
        <f t="shared" si="0"/>
        <v>A製品事業部-購買部</v>
      </c>
      <c r="I29" s="37" t="str">
        <f t="shared" si="6"/>
        <v>Aseihinnzigyoubu-koubaibuA-deltaka</v>
      </c>
      <c r="J29" s="37" t="str">
        <f t="shared" si="7"/>
        <v>A製品事業部-購買部-デルタ課</v>
      </c>
      <c r="K29" s="37" t="str">
        <f t="shared" si="8"/>
        <v>Aseihinnzigyoubu-koubaibuA-deltaka-1kakaridelta</v>
      </c>
      <c r="L29" s="37" t="str">
        <f t="shared" si="9"/>
        <v>A製品事業部-購買部-デルタ課-１係</v>
      </c>
      <c r="M29" s="37" t="str">
        <f t="shared" si="10"/>
        <v/>
      </c>
      <c r="N29" s="37" t="str">
        <f t="shared" si="1"/>
        <v/>
      </c>
      <c r="O29" s="123" t="s">
        <v>957</v>
      </c>
      <c r="P29" s="123" t="s">
        <v>419</v>
      </c>
      <c r="Q29" s="123" t="s">
        <v>964</v>
      </c>
      <c r="R29" s="123" t="s">
        <v>865</v>
      </c>
      <c r="S29" s="123" t="s">
        <v>976</v>
      </c>
      <c r="T29" s="123" t="s">
        <v>871</v>
      </c>
      <c r="U29" s="123" t="s">
        <v>999</v>
      </c>
      <c r="V29" s="123" t="s">
        <v>876</v>
      </c>
      <c r="W29" s="123"/>
      <c r="X29" s="123"/>
      <c r="Y29" s="107"/>
      <c r="Z29" s="37">
        <f t="shared" si="2"/>
        <v>4</v>
      </c>
      <c r="AK29" s="138" t="str">
        <v>Aseihinnzigyoubu-eigyoubuA-zetaka-2kakarizeta-XXIIIhan</v>
      </c>
      <c r="AL29" s="138" t="str">
        <v>A製品事業部-営業部-ゼータ課-２係-XXIII班</v>
      </c>
    </row>
    <row r="30" spans="1:38">
      <c r="A30" s="107" t="s">
        <v>1000</v>
      </c>
      <c r="B30" s="133"/>
      <c r="C30" s="123"/>
      <c r="D30" s="134"/>
      <c r="E30" s="134" t="str">
        <f t="shared" si="3"/>
        <v>Aseihinnzigyoubu</v>
      </c>
      <c r="F30" s="37" t="str">
        <f t="shared" si="4"/>
        <v>A製品事業部</v>
      </c>
      <c r="G30" s="37" t="str">
        <f t="shared" si="5"/>
        <v>Aseihinnzigyoubu-koubaibuA</v>
      </c>
      <c r="H30" s="37" t="str">
        <f t="shared" si="0"/>
        <v>A製品事業部-購買部</v>
      </c>
      <c r="I30" s="37" t="str">
        <f t="shared" si="6"/>
        <v>Aseihinnzigyoubu-koubaibuA-deltaka</v>
      </c>
      <c r="J30" s="37" t="str">
        <f t="shared" si="7"/>
        <v>A製品事業部-購買部-デルタ課</v>
      </c>
      <c r="K30" s="37" t="str">
        <f t="shared" si="8"/>
        <v>Aseihinnzigyoubu-koubaibuA-deltaka-2kakaridelta</v>
      </c>
      <c r="L30" s="37" t="str">
        <f t="shared" si="9"/>
        <v>A製品事業部-購買部-デルタ課-２係</v>
      </c>
      <c r="M30" s="37" t="str">
        <f t="shared" si="10"/>
        <v/>
      </c>
      <c r="N30" s="37" t="str">
        <f t="shared" si="1"/>
        <v/>
      </c>
      <c r="O30" s="123" t="s">
        <v>957</v>
      </c>
      <c r="P30" s="123" t="s">
        <v>419</v>
      </c>
      <c r="Q30" s="123" t="s">
        <v>964</v>
      </c>
      <c r="R30" s="123" t="s">
        <v>865</v>
      </c>
      <c r="S30" s="123" t="s">
        <v>976</v>
      </c>
      <c r="T30" s="123" t="s">
        <v>871</v>
      </c>
      <c r="U30" s="123" t="s">
        <v>1001</v>
      </c>
      <c r="V30" s="123" t="s">
        <v>989</v>
      </c>
      <c r="W30" s="123"/>
      <c r="X30" s="123"/>
      <c r="Y30" s="107"/>
      <c r="Z30" s="37">
        <f t="shared" si="2"/>
        <v>4</v>
      </c>
      <c r="AK30" s="138" t="str">
        <v>Aseihinnzigyoubu-eigyoubuA-zetaka-2kakarizeta-XXIVhan</v>
      </c>
      <c r="AL30" s="138" t="str">
        <v>A製品事業部-営業部-ゼータ課-２係-XXIV班</v>
      </c>
    </row>
    <row r="31" spans="1:38">
      <c r="A31" s="107" t="s">
        <v>1002</v>
      </c>
      <c r="B31" s="133"/>
      <c r="C31" s="123"/>
      <c r="D31" s="134"/>
      <c r="E31" s="134" t="str">
        <f t="shared" si="3"/>
        <v>Aseihinnzigyoubu</v>
      </c>
      <c r="F31" s="37" t="str">
        <f t="shared" si="4"/>
        <v>A製品事業部</v>
      </c>
      <c r="G31" s="37" t="str">
        <f t="shared" si="5"/>
        <v>Aseihinnzigyoubu-eigyoubuA</v>
      </c>
      <c r="H31" s="37" t="str">
        <f t="shared" si="0"/>
        <v>A製品事業部-営業部</v>
      </c>
      <c r="I31" s="37" t="str">
        <f t="shared" si="6"/>
        <v>Aseihinnzigyoubu-eigyoubuA-epsilonka</v>
      </c>
      <c r="J31" s="37" t="str">
        <f t="shared" si="7"/>
        <v>A製品事業部-営業部-イプシロン課</v>
      </c>
      <c r="K31" s="37" t="str">
        <f t="shared" si="8"/>
        <v>Aseihinnzigyoubu-eigyoubuA-epsilonka-1kakariepsilon</v>
      </c>
      <c r="L31" s="37" t="str">
        <f t="shared" si="9"/>
        <v>A製品事業部-営業部-イプシロン課-１係</v>
      </c>
      <c r="M31" s="37" t="str">
        <f t="shared" si="10"/>
        <v/>
      </c>
      <c r="N31" s="37" t="str">
        <f t="shared" si="1"/>
        <v/>
      </c>
      <c r="O31" s="123" t="s">
        <v>957</v>
      </c>
      <c r="P31" s="123" t="s">
        <v>419</v>
      </c>
      <c r="Q31" s="123" t="s">
        <v>966</v>
      </c>
      <c r="R31" s="123" t="s">
        <v>866</v>
      </c>
      <c r="S31" s="123" t="s">
        <v>978</v>
      </c>
      <c r="T31" s="123" t="s">
        <v>872</v>
      </c>
      <c r="U31" s="123" t="s">
        <v>1003</v>
      </c>
      <c r="V31" s="123" t="s">
        <v>876</v>
      </c>
      <c r="W31" s="123"/>
      <c r="X31" s="123"/>
      <c r="Y31" s="107"/>
      <c r="Z31" s="37">
        <f t="shared" si="2"/>
        <v>4</v>
      </c>
      <c r="AK31" s="138" t="str">
        <v>Aseihinnzigyoubu-kaihatubuA-etaka-1kakarieta-XXVhan</v>
      </c>
      <c r="AL31" s="138" t="str">
        <v>A製品事業部-開発部-イータ課-１係-XXV班</v>
      </c>
    </row>
    <row r="32" spans="1:38">
      <c r="A32" s="107" t="s">
        <v>1004</v>
      </c>
      <c r="B32" s="133"/>
      <c r="C32" s="123"/>
      <c r="D32" s="134"/>
      <c r="E32" s="134" t="str">
        <f t="shared" si="3"/>
        <v>Aseihinnzigyoubu</v>
      </c>
      <c r="F32" s="37" t="str">
        <f t="shared" si="4"/>
        <v>A製品事業部</v>
      </c>
      <c r="G32" s="37" t="str">
        <f t="shared" si="5"/>
        <v>Aseihinnzigyoubu-eigyoubuA</v>
      </c>
      <c r="H32" s="37" t="str">
        <f t="shared" si="0"/>
        <v>A製品事業部-営業部</v>
      </c>
      <c r="I32" s="37" t="str">
        <f t="shared" si="6"/>
        <v>Aseihinnzigyoubu-eigyoubuA-epsilonka</v>
      </c>
      <c r="J32" s="37" t="str">
        <f t="shared" si="7"/>
        <v>A製品事業部-営業部-イプシロン課</v>
      </c>
      <c r="K32" s="37" t="str">
        <f t="shared" si="8"/>
        <v>Aseihinnzigyoubu-eigyoubuA-epsilonka-2kakariepsilon</v>
      </c>
      <c r="L32" s="37" t="str">
        <f t="shared" si="9"/>
        <v>A製品事業部-営業部-イプシロン課-２係</v>
      </c>
      <c r="M32" s="37" t="str">
        <f t="shared" si="10"/>
        <v/>
      </c>
      <c r="N32" s="37" t="str">
        <f t="shared" si="1"/>
        <v/>
      </c>
      <c r="O32" s="123" t="s">
        <v>957</v>
      </c>
      <c r="P32" s="123" t="s">
        <v>419</v>
      </c>
      <c r="Q32" s="123" t="s">
        <v>966</v>
      </c>
      <c r="R32" s="123" t="s">
        <v>866</v>
      </c>
      <c r="S32" s="123" t="s">
        <v>978</v>
      </c>
      <c r="T32" s="123" t="s">
        <v>872</v>
      </c>
      <c r="U32" s="123" t="s">
        <v>1005</v>
      </c>
      <c r="V32" s="123" t="s">
        <v>989</v>
      </c>
      <c r="W32" s="123"/>
      <c r="X32" s="123"/>
      <c r="Y32" s="107"/>
      <c r="Z32" s="37">
        <f t="shared" si="2"/>
        <v>4</v>
      </c>
      <c r="AK32" s="138" t="str">
        <v>Aseihinnzigyoubu-kaihatubuA-etaka-1kakarieta-XXVIhan</v>
      </c>
      <c r="AL32" s="138" t="str">
        <v>A製品事業部-開発部-イータ課-１係-XXVI班</v>
      </c>
    </row>
    <row r="33" spans="1:38">
      <c r="A33" s="107" t="s">
        <v>1006</v>
      </c>
      <c r="B33" s="133"/>
      <c r="C33" s="123"/>
      <c r="D33" s="134"/>
      <c r="E33" s="134" t="str">
        <f t="shared" si="3"/>
        <v>Aseihinnzigyoubu</v>
      </c>
      <c r="F33" s="37" t="str">
        <f t="shared" si="4"/>
        <v>A製品事業部</v>
      </c>
      <c r="G33" s="37" t="str">
        <f t="shared" si="5"/>
        <v>Aseihinnzigyoubu-eigyoubuA</v>
      </c>
      <c r="H33" s="37" t="str">
        <f t="shared" si="0"/>
        <v>A製品事業部-営業部</v>
      </c>
      <c r="I33" s="37" t="str">
        <f t="shared" si="6"/>
        <v>Aseihinnzigyoubu-eigyoubuA-zetaka</v>
      </c>
      <c r="J33" s="37" t="str">
        <f t="shared" si="7"/>
        <v>A製品事業部-営業部-ゼータ課</v>
      </c>
      <c r="K33" s="37" t="str">
        <f t="shared" si="8"/>
        <v>Aseihinnzigyoubu-eigyoubuA-zetaka-1kakarizeta</v>
      </c>
      <c r="L33" s="37" t="str">
        <f t="shared" si="9"/>
        <v>A製品事業部-営業部-ゼータ課-１係</v>
      </c>
      <c r="M33" s="37" t="str">
        <f t="shared" si="10"/>
        <v/>
      </c>
      <c r="N33" s="37" t="str">
        <f t="shared" si="1"/>
        <v/>
      </c>
      <c r="O33" s="123" t="s">
        <v>957</v>
      </c>
      <c r="P33" s="123" t="s">
        <v>419</v>
      </c>
      <c r="Q33" s="123" t="s">
        <v>966</v>
      </c>
      <c r="R33" s="123" t="s">
        <v>866</v>
      </c>
      <c r="S33" s="123" t="s">
        <v>980</v>
      </c>
      <c r="T33" s="123" t="s">
        <v>873</v>
      </c>
      <c r="U33" s="123" t="s">
        <v>1007</v>
      </c>
      <c r="V33" s="123" t="s">
        <v>876</v>
      </c>
      <c r="W33" s="123"/>
      <c r="X33" s="123"/>
      <c r="Y33" s="107"/>
      <c r="Z33" s="37">
        <f t="shared" si="2"/>
        <v>4</v>
      </c>
      <c r="AK33" s="138" t="str">
        <v>Aseihinnzigyoubu-kaihatubuA-etaka-2kakarieta-XXVIIhan</v>
      </c>
      <c r="AL33" s="138" t="str">
        <v>A製品事業部-開発部-イータ課-２係-XXVII班</v>
      </c>
    </row>
    <row r="34" spans="1:38">
      <c r="A34" s="107" t="s">
        <v>1008</v>
      </c>
      <c r="B34" s="133"/>
      <c r="C34" s="123"/>
      <c r="D34" s="134"/>
      <c r="E34" s="134" t="str">
        <f t="shared" si="3"/>
        <v>Aseihinnzigyoubu</v>
      </c>
      <c r="F34" s="37" t="str">
        <f t="shared" si="4"/>
        <v>A製品事業部</v>
      </c>
      <c r="G34" s="37" t="str">
        <f t="shared" si="5"/>
        <v>Aseihinnzigyoubu-eigyoubuA</v>
      </c>
      <c r="H34" s="37" t="str">
        <f t="shared" si="0"/>
        <v>A製品事業部-営業部</v>
      </c>
      <c r="I34" s="37" t="str">
        <f t="shared" si="6"/>
        <v>Aseihinnzigyoubu-eigyoubuA-zetaka</v>
      </c>
      <c r="J34" s="37" t="str">
        <f t="shared" si="7"/>
        <v>A製品事業部-営業部-ゼータ課</v>
      </c>
      <c r="K34" s="37" t="str">
        <f t="shared" si="8"/>
        <v>Aseihinnzigyoubu-eigyoubuA-zetaka-2kakarizeta</v>
      </c>
      <c r="L34" s="37" t="str">
        <f t="shared" si="9"/>
        <v>A製品事業部-営業部-ゼータ課-２係</v>
      </c>
      <c r="M34" s="37" t="str">
        <f>IF($W34="", "",$O34 &amp;"-" &amp; $Q34 &amp; "-" &amp; $S34 &amp; "-" &amp; $U34 &amp;"-" &amp; $W34)</f>
        <v/>
      </c>
      <c r="N34" s="37" t="str">
        <f t="shared" si="1"/>
        <v/>
      </c>
      <c r="O34" s="123" t="s">
        <v>957</v>
      </c>
      <c r="P34" s="123" t="s">
        <v>419</v>
      </c>
      <c r="Q34" s="123" t="s">
        <v>966</v>
      </c>
      <c r="R34" s="123" t="s">
        <v>866</v>
      </c>
      <c r="S34" s="123" t="s">
        <v>980</v>
      </c>
      <c r="T34" s="123" t="s">
        <v>873</v>
      </c>
      <c r="U34" s="123" t="s">
        <v>1009</v>
      </c>
      <c r="V34" s="123" t="s">
        <v>989</v>
      </c>
      <c r="W34" s="123"/>
      <c r="X34" s="123"/>
      <c r="Y34" s="107"/>
      <c r="Z34" s="37">
        <f t="shared" si="2"/>
        <v>4</v>
      </c>
      <c r="AK34" s="138" t="str">
        <v>Aseihinnzigyoubu-kaihatubuA-etaka-2kakarieta-XXVIIIhan</v>
      </c>
      <c r="AL34" s="138" t="str">
        <v>A製品事業部-開発部-イータ課-２係-XXVIII班</v>
      </c>
    </row>
    <row r="35" spans="1:38">
      <c r="A35" s="107" t="s">
        <v>1010</v>
      </c>
      <c r="B35" s="133"/>
      <c r="C35" s="123"/>
      <c r="D35" s="134"/>
      <c r="E35" s="134" t="str">
        <f t="shared" si="3"/>
        <v>Aseihinnzigyoubu</v>
      </c>
      <c r="F35" s="37" t="str">
        <f t="shared" si="4"/>
        <v>A製品事業部</v>
      </c>
      <c r="G35" s="37" t="str">
        <f t="shared" si="5"/>
        <v>Aseihinnzigyoubu-kaihatubuA</v>
      </c>
      <c r="H35" s="37" t="str">
        <f t="shared" si="0"/>
        <v>A製品事業部-開発部</v>
      </c>
      <c r="I35" s="37" t="str">
        <f t="shared" si="6"/>
        <v>Aseihinnzigyoubu-kaihatubuA-etaka</v>
      </c>
      <c r="J35" s="37" t="str">
        <f t="shared" si="7"/>
        <v>A製品事業部-開発部-イータ課</v>
      </c>
      <c r="K35" s="37" t="str">
        <f t="shared" si="8"/>
        <v>Aseihinnzigyoubu-kaihatubuA-etaka-1kakarieta</v>
      </c>
      <c r="L35" s="37" t="str">
        <f t="shared" si="9"/>
        <v>A製品事業部-開発部-イータ課-１係</v>
      </c>
      <c r="M35" s="37" t="str">
        <f t="shared" si="10"/>
        <v/>
      </c>
      <c r="N35" s="37" t="str">
        <f t="shared" si="1"/>
        <v/>
      </c>
      <c r="O35" s="123" t="s">
        <v>957</v>
      </c>
      <c r="P35" s="123" t="s">
        <v>419</v>
      </c>
      <c r="Q35" s="123" t="s">
        <v>968</v>
      </c>
      <c r="R35" s="123" t="s">
        <v>867</v>
      </c>
      <c r="S35" s="123" t="s">
        <v>982</v>
      </c>
      <c r="T35" s="123" t="s">
        <v>874</v>
      </c>
      <c r="U35" s="123" t="s">
        <v>1011</v>
      </c>
      <c r="V35" s="123" t="s">
        <v>876</v>
      </c>
      <c r="W35" s="123"/>
      <c r="X35" s="123"/>
      <c r="Y35" s="107"/>
      <c r="Z35" s="37">
        <f t="shared" si="2"/>
        <v>4</v>
      </c>
      <c r="AK35" s="138" t="str">
        <v>Aseihinnzigyoubu-kaihatubuA-thetaka-1kakaritheta-XXIXhan</v>
      </c>
      <c r="AL35" s="138" t="str">
        <v>A製品事業部-開発部-シータ課-１係-XXIX班</v>
      </c>
    </row>
    <row r="36" spans="1:38">
      <c r="A36" s="107" t="s">
        <v>1012</v>
      </c>
      <c r="B36" s="133"/>
      <c r="C36" s="123"/>
      <c r="D36" s="134"/>
      <c r="E36" s="134" t="str">
        <f t="shared" si="3"/>
        <v>Aseihinnzigyoubu</v>
      </c>
      <c r="F36" s="37" t="str">
        <f t="shared" si="4"/>
        <v>A製品事業部</v>
      </c>
      <c r="G36" s="37" t="str">
        <f t="shared" si="5"/>
        <v>Aseihinnzigyoubu-kaihatubuA</v>
      </c>
      <c r="H36" s="37" t="str">
        <f t="shared" si="0"/>
        <v>A製品事業部-開発部</v>
      </c>
      <c r="I36" s="37" t="str">
        <f t="shared" si="6"/>
        <v>Aseihinnzigyoubu-kaihatubuA-etaka</v>
      </c>
      <c r="J36" s="37" t="str">
        <f t="shared" si="7"/>
        <v>A製品事業部-開発部-イータ課</v>
      </c>
      <c r="K36" s="37" t="str">
        <f t="shared" si="8"/>
        <v>Aseihinnzigyoubu-kaihatubuA-etaka-2kakarieta</v>
      </c>
      <c r="L36" s="37" t="str">
        <f t="shared" si="9"/>
        <v>A製品事業部-開発部-イータ課-２係</v>
      </c>
      <c r="M36" s="37" t="str">
        <f t="shared" si="10"/>
        <v/>
      </c>
      <c r="N36" s="37" t="str">
        <f t="shared" si="1"/>
        <v/>
      </c>
      <c r="O36" s="123" t="s">
        <v>957</v>
      </c>
      <c r="P36" s="123" t="s">
        <v>419</v>
      </c>
      <c r="Q36" s="123" t="s">
        <v>968</v>
      </c>
      <c r="R36" s="123" t="s">
        <v>867</v>
      </c>
      <c r="S36" s="123" t="s">
        <v>982</v>
      </c>
      <c r="T36" s="123" t="s">
        <v>874</v>
      </c>
      <c r="U36" s="123" t="s">
        <v>1013</v>
      </c>
      <c r="V36" s="123" t="s">
        <v>989</v>
      </c>
      <c r="W36" s="123"/>
      <c r="X36" s="123"/>
      <c r="Y36" s="107"/>
      <c r="Z36" s="37">
        <f t="shared" si="2"/>
        <v>4</v>
      </c>
      <c r="AK36" s="138" t="str">
        <v>Aseihinnzigyoubu-kaihatubuA-thetaka-1kakaritheta-XXXhan</v>
      </c>
      <c r="AL36" s="138" t="str">
        <v>A製品事業部-開発部-シータ課-１係-XXX班</v>
      </c>
    </row>
    <row r="37" spans="1:38">
      <c r="A37" s="107" t="s">
        <v>1014</v>
      </c>
      <c r="B37" s="133"/>
      <c r="C37" s="123"/>
      <c r="D37" s="134"/>
      <c r="E37" s="134" t="str">
        <f t="shared" si="3"/>
        <v>Aseihinnzigyoubu</v>
      </c>
      <c r="F37" s="37" t="str">
        <f t="shared" si="4"/>
        <v>A製品事業部</v>
      </c>
      <c r="G37" s="37" t="str">
        <f t="shared" si="5"/>
        <v>Aseihinnzigyoubu-kaihatubuA</v>
      </c>
      <c r="H37" s="37" t="str">
        <f t="shared" si="0"/>
        <v>A製品事業部-開発部</v>
      </c>
      <c r="I37" s="37" t="str">
        <f t="shared" si="6"/>
        <v>Aseihinnzigyoubu-kaihatubuA-thetaka</v>
      </c>
      <c r="J37" s="37" t="str">
        <f t="shared" si="7"/>
        <v>A製品事業部-開発部-シータ課</v>
      </c>
      <c r="K37" s="37" t="str">
        <f t="shared" si="8"/>
        <v>Aseihinnzigyoubu-kaihatubuA-thetaka-1kakaritheta</v>
      </c>
      <c r="L37" s="37" t="str">
        <f t="shared" si="9"/>
        <v>A製品事業部-開発部-シータ課-１係</v>
      </c>
      <c r="M37" s="37" t="str">
        <f t="shared" si="10"/>
        <v/>
      </c>
      <c r="N37" s="37" t="str">
        <f t="shared" si="1"/>
        <v/>
      </c>
      <c r="O37" s="123" t="s">
        <v>957</v>
      </c>
      <c r="P37" s="123" t="s">
        <v>419</v>
      </c>
      <c r="Q37" s="123" t="s">
        <v>968</v>
      </c>
      <c r="R37" s="123" t="s">
        <v>867</v>
      </c>
      <c r="S37" s="123" t="s">
        <v>984</v>
      </c>
      <c r="T37" s="123" t="s">
        <v>875</v>
      </c>
      <c r="U37" s="123" t="s">
        <v>1015</v>
      </c>
      <c r="V37" s="123" t="s">
        <v>876</v>
      </c>
      <c r="W37" s="123"/>
      <c r="X37" s="123"/>
      <c r="Y37" s="107"/>
      <c r="Z37" s="37">
        <f t="shared" si="2"/>
        <v>4</v>
      </c>
      <c r="AK37" s="138" t="str">
        <v>Aseihinnzigyoubu-kaihatubuA-thetaka-2kakaritheta-XXXIhan</v>
      </c>
      <c r="AL37" s="138" t="str">
        <v>A製品事業部-開発部-シータ課-２係-XXXI班</v>
      </c>
    </row>
    <row r="38" spans="1:38">
      <c r="A38" s="107" t="s">
        <v>1016</v>
      </c>
      <c r="B38" s="133"/>
      <c r="C38" s="123"/>
      <c r="D38" s="134"/>
      <c r="E38" s="134" t="str">
        <f t="shared" si="3"/>
        <v>Aseihinnzigyoubu</v>
      </c>
      <c r="F38" s="37" t="str">
        <f t="shared" si="4"/>
        <v>A製品事業部</v>
      </c>
      <c r="G38" s="37" t="str">
        <f t="shared" si="5"/>
        <v>Aseihinnzigyoubu-kaihatubuA</v>
      </c>
      <c r="H38" s="37" t="str">
        <f t="shared" ref="H38:H70" si="11">IF($R38="", "",$P38&amp; "-" &amp; $R38)</f>
        <v>A製品事業部-開発部</v>
      </c>
      <c r="I38" s="37" t="str">
        <f t="shared" si="6"/>
        <v>Aseihinnzigyoubu-kaihatubuA-thetaka</v>
      </c>
      <c r="J38" s="37" t="str">
        <f t="shared" si="7"/>
        <v>A製品事業部-開発部-シータ課</v>
      </c>
      <c r="K38" s="37" t="str">
        <f t="shared" si="8"/>
        <v>Aseihinnzigyoubu-kaihatubuA-thetaka-2kakaritheta</v>
      </c>
      <c r="L38" s="37" t="str">
        <f t="shared" si="9"/>
        <v>A製品事業部-開発部-シータ課-２係</v>
      </c>
      <c r="M38" s="37" t="str">
        <f t="shared" si="10"/>
        <v/>
      </c>
      <c r="N38" s="37" t="str">
        <f t="shared" ref="N38:N70" si="12">IF($X38="", "",$P38 &amp;"-" &amp; $R38 &amp; "-" &amp; $T38 &amp; "-" &amp; $V38 &amp;"-" &amp; $X38)</f>
        <v/>
      </c>
      <c r="O38" s="123" t="s">
        <v>957</v>
      </c>
      <c r="P38" s="123" t="s">
        <v>419</v>
      </c>
      <c r="Q38" s="123" t="s">
        <v>968</v>
      </c>
      <c r="R38" s="123" t="s">
        <v>867</v>
      </c>
      <c r="S38" s="123" t="s">
        <v>984</v>
      </c>
      <c r="T38" s="123" t="s">
        <v>875</v>
      </c>
      <c r="U38" s="123" t="s">
        <v>1017</v>
      </c>
      <c r="V38" s="123" t="s">
        <v>989</v>
      </c>
      <c r="W38" s="123"/>
      <c r="X38" s="123"/>
      <c r="Y38" s="107"/>
      <c r="Z38" s="37">
        <f t="shared" si="2"/>
        <v>4</v>
      </c>
      <c r="AK38" s="138" t="str">
        <v>Aseihinnzigyoubu-kaihatubuA-thetaka-2kakaritheta-XXXIIhan</v>
      </c>
      <c r="AL38" s="138" t="str">
        <v>A製品事業部-開発部-シータ課-２係-XXXII班</v>
      </c>
    </row>
    <row r="39" spans="1:38">
      <c r="A39" s="107" t="s">
        <v>1018</v>
      </c>
      <c r="B39" s="133"/>
      <c r="C39" s="123"/>
      <c r="D39" s="134"/>
      <c r="E39" s="134" t="str">
        <f t="shared" si="3"/>
        <v>Aseihinnzigyoubu</v>
      </c>
      <c r="F39" s="37" t="str">
        <f t="shared" si="4"/>
        <v>A製品事業部</v>
      </c>
      <c r="G39" s="37" t="str">
        <f t="shared" si="5"/>
        <v>Aseihinnzigyoubu-seizoubuA</v>
      </c>
      <c r="H39" s="37" t="str">
        <f t="shared" si="11"/>
        <v>A製品事業部-製造部</v>
      </c>
      <c r="I39" s="37" t="str">
        <f t="shared" si="6"/>
        <v>Aseihinnzigyoubu-seizoubuA-alphaka</v>
      </c>
      <c r="J39" s="37" t="str">
        <f t="shared" si="7"/>
        <v>A製品事業部-製造部-アルファ課</v>
      </c>
      <c r="K39" s="37" t="str">
        <f t="shared" si="8"/>
        <v>Aseihinnzigyoubu-seizoubuA-alphaka-1kakarialpha</v>
      </c>
      <c r="L39" s="37" t="str">
        <f t="shared" si="9"/>
        <v>A製品事業部-製造部-アルファ課-１係</v>
      </c>
      <c r="M39" s="37" t="str">
        <f t="shared" si="10"/>
        <v>Aseihinnzigyoubu-seizoubuA-alphaka-1kakarialpha-Ihan</v>
      </c>
      <c r="N39" s="37" t="str">
        <f t="shared" si="12"/>
        <v>A製品事業部-製造部-アルファ課-１係-I班</v>
      </c>
      <c r="O39" s="123" t="s">
        <v>957</v>
      </c>
      <c r="P39" s="123" t="s">
        <v>419</v>
      </c>
      <c r="Q39" s="123" t="s">
        <v>962</v>
      </c>
      <c r="R39" s="123" t="s">
        <v>864</v>
      </c>
      <c r="S39" s="123" t="s">
        <v>970</v>
      </c>
      <c r="T39" s="123" t="s">
        <v>868</v>
      </c>
      <c r="U39" s="123" t="s">
        <v>986</v>
      </c>
      <c r="V39" s="123" t="s">
        <v>876</v>
      </c>
      <c r="W39" s="123" t="s">
        <v>1019</v>
      </c>
      <c r="X39" s="123" t="s">
        <v>878</v>
      </c>
      <c r="Y39" s="107"/>
      <c r="Z39" s="37">
        <f t="shared" si="2"/>
        <v>5</v>
      </c>
    </row>
    <row r="40" spans="1:38">
      <c r="A40" s="107" t="s">
        <v>1020</v>
      </c>
      <c r="B40" s="133"/>
      <c r="C40" s="123"/>
      <c r="D40" s="134"/>
      <c r="E40" s="134" t="str">
        <f t="shared" si="3"/>
        <v>Aseihinnzigyoubu</v>
      </c>
      <c r="F40" s="37" t="str">
        <f t="shared" si="4"/>
        <v>A製品事業部</v>
      </c>
      <c r="G40" s="37" t="str">
        <f t="shared" si="5"/>
        <v>Aseihinnzigyoubu-seizoubuA</v>
      </c>
      <c r="H40" s="37" t="str">
        <f t="shared" si="11"/>
        <v>A製品事業部-製造部</v>
      </c>
      <c r="I40" s="37" t="str">
        <f t="shared" si="6"/>
        <v>Aseihinnzigyoubu-seizoubuA-alphaka</v>
      </c>
      <c r="J40" s="37" t="str">
        <f t="shared" si="7"/>
        <v>A製品事業部-製造部-アルファ課</v>
      </c>
      <c r="K40" s="37" t="str">
        <f t="shared" si="8"/>
        <v>Aseihinnzigyoubu-seizoubuA-alphaka-1kakarialpha</v>
      </c>
      <c r="L40" s="37" t="str">
        <f t="shared" si="9"/>
        <v>A製品事業部-製造部-アルファ課-１係</v>
      </c>
      <c r="M40" s="37" t="str">
        <f t="shared" si="10"/>
        <v>Aseihinnzigyoubu-seizoubuA-alphaka-1kakarialpha-IIhan</v>
      </c>
      <c r="N40" s="37" t="str">
        <f t="shared" si="12"/>
        <v>A製品事業部-製造部-アルファ課-１係-II班</v>
      </c>
      <c r="O40" s="123" t="s">
        <v>957</v>
      </c>
      <c r="P40" s="123" t="s">
        <v>419</v>
      </c>
      <c r="Q40" s="123" t="s">
        <v>962</v>
      </c>
      <c r="R40" s="123" t="s">
        <v>864</v>
      </c>
      <c r="S40" s="123" t="s">
        <v>970</v>
      </c>
      <c r="T40" s="123" t="s">
        <v>868</v>
      </c>
      <c r="U40" s="123" t="s">
        <v>986</v>
      </c>
      <c r="V40" s="123" t="s">
        <v>876</v>
      </c>
      <c r="W40" s="123" t="s">
        <v>1021</v>
      </c>
      <c r="X40" s="123" t="s">
        <v>879</v>
      </c>
      <c r="Y40" s="107"/>
      <c r="Z40" s="37">
        <f t="shared" si="2"/>
        <v>5</v>
      </c>
    </row>
    <row r="41" spans="1:38">
      <c r="A41" s="107" t="s">
        <v>1022</v>
      </c>
      <c r="B41" s="133"/>
      <c r="C41" s="123"/>
      <c r="D41" s="134"/>
      <c r="E41" s="134" t="str">
        <f t="shared" si="3"/>
        <v>Aseihinnzigyoubu</v>
      </c>
      <c r="F41" s="37" t="str">
        <f t="shared" si="4"/>
        <v>A製品事業部</v>
      </c>
      <c r="G41" s="37" t="str">
        <f t="shared" si="5"/>
        <v>Aseihinnzigyoubu-seizoubuA</v>
      </c>
      <c r="H41" s="37" t="str">
        <f t="shared" si="11"/>
        <v>A製品事業部-製造部</v>
      </c>
      <c r="I41" s="37" t="str">
        <f t="shared" si="6"/>
        <v>Aseihinnzigyoubu-seizoubuA-alphaka</v>
      </c>
      <c r="J41" s="37" t="str">
        <f t="shared" si="7"/>
        <v>A製品事業部-製造部-アルファ課</v>
      </c>
      <c r="K41" s="37" t="str">
        <f t="shared" si="8"/>
        <v>Aseihinnzigyoubu-seizoubuA-alphaka-2kakarialpha</v>
      </c>
      <c r="L41" s="37" t="str">
        <f t="shared" si="9"/>
        <v>A製品事業部-製造部-アルファ課-２係</v>
      </c>
      <c r="M41" s="37" t="str">
        <f t="shared" si="10"/>
        <v>Aseihinnzigyoubu-seizoubuA-alphaka-2kakarialpha-IIIhan</v>
      </c>
      <c r="N41" s="37" t="str">
        <f t="shared" si="12"/>
        <v>A製品事業部-製造部-アルファ課-２係-III班</v>
      </c>
      <c r="O41" s="123" t="s">
        <v>957</v>
      </c>
      <c r="P41" s="123" t="s">
        <v>419</v>
      </c>
      <c r="Q41" s="123" t="s">
        <v>962</v>
      </c>
      <c r="R41" s="123" t="s">
        <v>864</v>
      </c>
      <c r="S41" s="123" t="s">
        <v>970</v>
      </c>
      <c r="T41" s="123" t="s">
        <v>868</v>
      </c>
      <c r="U41" s="123" t="s">
        <v>988</v>
      </c>
      <c r="V41" s="123" t="s">
        <v>989</v>
      </c>
      <c r="W41" s="123" t="s">
        <v>1023</v>
      </c>
      <c r="X41" s="123" t="s">
        <v>880</v>
      </c>
      <c r="Y41" s="107"/>
      <c r="Z41" s="37">
        <f t="shared" si="2"/>
        <v>5</v>
      </c>
    </row>
    <row r="42" spans="1:38">
      <c r="A42" s="107" t="s">
        <v>1024</v>
      </c>
      <c r="B42" s="133"/>
      <c r="C42" s="123"/>
      <c r="D42" s="134"/>
      <c r="E42" s="134" t="str">
        <f t="shared" si="3"/>
        <v>Aseihinnzigyoubu</v>
      </c>
      <c r="F42" s="37" t="str">
        <f t="shared" si="4"/>
        <v>A製品事業部</v>
      </c>
      <c r="G42" s="37" t="str">
        <f t="shared" si="5"/>
        <v>Aseihinnzigyoubu-seizoubuA</v>
      </c>
      <c r="H42" s="37" t="str">
        <f t="shared" si="11"/>
        <v>A製品事業部-製造部</v>
      </c>
      <c r="I42" s="37" t="str">
        <f t="shared" si="6"/>
        <v>Aseihinnzigyoubu-seizoubuA-alphaka</v>
      </c>
      <c r="J42" s="37" t="str">
        <f t="shared" si="7"/>
        <v>A製品事業部-製造部-アルファ課</v>
      </c>
      <c r="K42" s="37" t="str">
        <f t="shared" si="8"/>
        <v>Aseihinnzigyoubu-seizoubuA-alphaka-2kakarialpha</v>
      </c>
      <c r="L42" s="37" t="str">
        <f t="shared" si="9"/>
        <v>A製品事業部-製造部-アルファ課-２係</v>
      </c>
      <c r="M42" s="37" t="str">
        <f t="shared" si="10"/>
        <v>Aseihinnzigyoubu-seizoubuA-alphaka-2kakarialpha-IVhan</v>
      </c>
      <c r="N42" s="37" t="str">
        <f t="shared" si="12"/>
        <v>A製品事業部-製造部-アルファ課-２係-IV班</v>
      </c>
      <c r="O42" s="123" t="s">
        <v>957</v>
      </c>
      <c r="P42" s="123" t="s">
        <v>419</v>
      </c>
      <c r="Q42" s="123" t="s">
        <v>962</v>
      </c>
      <c r="R42" s="123" t="s">
        <v>864</v>
      </c>
      <c r="S42" s="123" t="s">
        <v>970</v>
      </c>
      <c r="T42" s="123" t="s">
        <v>868</v>
      </c>
      <c r="U42" s="123" t="s">
        <v>988</v>
      </c>
      <c r="V42" s="123" t="s">
        <v>989</v>
      </c>
      <c r="W42" s="123" t="s">
        <v>1025</v>
      </c>
      <c r="X42" s="123" t="s">
        <v>881</v>
      </c>
      <c r="Y42" s="107"/>
      <c r="Z42" s="37">
        <f t="shared" si="2"/>
        <v>5</v>
      </c>
    </row>
    <row r="43" spans="1:38">
      <c r="A43" s="107" t="s">
        <v>1026</v>
      </c>
      <c r="B43" s="133"/>
      <c r="C43" s="123"/>
      <c r="D43" s="134"/>
      <c r="E43" s="134" t="str">
        <f t="shared" si="3"/>
        <v>Aseihinnzigyoubu</v>
      </c>
      <c r="F43" s="37" t="str">
        <f t="shared" si="4"/>
        <v>A製品事業部</v>
      </c>
      <c r="G43" s="37" t="str">
        <f t="shared" si="5"/>
        <v>Aseihinnzigyoubu-seizoubuA</v>
      </c>
      <c r="H43" s="37" t="str">
        <f t="shared" si="11"/>
        <v>A製品事業部-製造部</v>
      </c>
      <c r="I43" s="37" t="str">
        <f t="shared" si="6"/>
        <v>Aseihinnzigyoubu-seizoubuA-betaka</v>
      </c>
      <c r="J43" s="37" t="str">
        <f t="shared" si="7"/>
        <v>A製品事業部-製造部-ベータ課</v>
      </c>
      <c r="K43" s="37" t="str">
        <f t="shared" si="8"/>
        <v>Aseihinnzigyoubu-seizoubuA-betaka-1kakaribeta</v>
      </c>
      <c r="L43" s="37" t="str">
        <f t="shared" si="9"/>
        <v>A製品事業部-製造部-ベータ課-１係</v>
      </c>
      <c r="M43" s="37" t="str">
        <f t="shared" si="10"/>
        <v>Aseihinnzigyoubu-seizoubuA-betaka-1kakaribeta-Vhan</v>
      </c>
      <c r="N43" s="37" t="str">
        <f t="shared" si="12"/>
        <v>A製品事業部-製造部-ベータ課-１係-V班</v>
      </c>
      <c r="O43" s="123" t="s">
        <v>957</v>
      </c>
      <c r="P43" s="123" t="s">
        <v>419</v>
      </c>
      <c r="Q43" s="123" t="s">
        <v>962</v>
      </c>
      <c r="R43" s="123" t="s">
        <v>864</v>
      </c>
      <c r="S43" s="123" t="s">
        <v>972</v>
      </c>
      <c r="T43" s="123" t="s">
        <v>869</v>
      </c>
      <c r="U43" s="123" t="s">
        <v>991</v>
      </c>
      <c r="V43" s="123" t="s">
        <v>876</v>
      </c>
      <c r="W43" s="123" t="s">
        <v>1027</v>
      </c>
      <c r="X43" s="123" t="s">
        <v>882</v>
      </c>
      <c r="Y43" s="107"/>
      <c r="Z43" s="37">
        <f t="shared" si="2"/>
        <v>5</v>
      </c>
    </row>
    <row r="44" spans="1:38">
      <c r="A44" s="107" t="s">
        <v>1028</v>
      </c>
      <c r="B44" s="133"/>
      <c r="C44" s="123"/>
      <c r="D44" s="134"/>
      <c r="E44" s="134" t="str">
        <f t="shared" si="3"/>
        <v>Aseihinnzigyoubu</v>
      </c>
      <c r="F44" s="37" t="str">
        <f t="shared" si="4"/>
        <v>A製品事業部</v>
      </c>
      <c r="G44" s="37" t="str">
        <f t="shared" si="5"/>
        <v>Aseihinnzigyoubu-seizoubuA</v>
      </c>
      <c r="H44" s="37" t="str">
        <f t="shared" si="11"/>
        <v>A製品事業部-製造部</v>
      </c>
      <c r="I44" s="37" t="str">
        <f t="shared" si="6"/>
        <v>Aseihinnzigyoubu-seizoubuA-betaka</v>
      </c>
      <c r="J44" s="37" t="str">
        <f t="shared" si="7"/>
        <v>A製品事業部-製造部-ベータ課</v>
      </c>
      <c r="K44" s="37" t="str">
        <f t="shared" si="8"/>
        <v>Aseihinnzigyoubu-seizoubuA-betaka-1kakaribeta</v>
      </c>
      <c r="L44" s="37" t="str">
        <f t="shared" si="9"/>
        <v>A製品事業部-製造部-ベータ課-１係</v>
      </c>
      <c r="M44" s="37" t="str">
        <f t="shared" si="10"/>
        <v>Aseihinnzigyoubu-seizoubuA-betaka-1kakaribeta-VIhan</v>
      </c>
      <c r="N44" s="37" t="str">
        <f t="shared" si="12"/>
        <v>A製品事業部-製造部-ベータ課-１係-VI班</v>
      </c>
      <c r="O44" s="123" t="s">
        <v>957</v>
      </c>
      <c r="P44" s="123" t="s">
        <v>419</v>
      </c>
      <c r="Q44" s="123" t="s">
        <v>962</v>
      </c>
      <c r="R44" s="123" t="s">
        <v>864</v>
      </c>
      <c r="S44" s="123" t="s">
        <v>972</v>
      </c>
      <c r="T44" s="123" t="s">
        <v>869</v>
      </c>
      <c r="U44" s="123" t="s">
        <v>991</v>
      </c>
      <c r="V44" s="123" t="s">
        <v>876</v>
      </c>
      <c r="W44" s="123" t="s">
        <v>1029</v>
      </c>
      <c r="X44" s="123" t="s">
        <v>883</v>
      </c>
      <c r="Y44" s="107"/>
      <c r="Z44" s="37">
        <f t="shared" si="2"/>
        <v>5</v>
      </c>
    </row>
    <row r="45" spans="1:38">
      <c r="A45" s="107" t="s">
        <v>1030</v>
      </c>
      <c r="B45" s="133"/>
      <c r="C45" s="123"/>
      <c r="D45" s="134"/>
      <c r="E45" s="134" t="str">
        <f t="shared" si="3"/>
        <v>Aseihinnzigyoubu</v>
      </c>
      <c r="F45" s="37" t="str">
        <f t="shared" si="4"/>
        <v>A製品事業部</v>
      </c>
      <c r="G45" s="37" t="str">
        <f t="shared" si="5"/>
        <v>Aseihinnzigyoubu-seizoubuA</v>
      </c>
      <c r="H45" s="37" t="str">
        <f t="shared" si="11"/>
        <v>A製品事業部-製造部</v>
      </c>
      <c r="I45" s="37" t="str">
        <f t="shared" si="6"/>
        <v>Aseihinnzigyoubu-seizoubuA-betaka</v>
      </c>
      <c r="J45" s="37" t="str">
        <f t="shared" si="7"/>
        <v>A製品事業部-製造部-ベータ課</v>
      </c>
      <c r="K45" s="37" t="str">
        <f t="shared" si="8"/>
        <v>Aseihinnzigyoubu-seizoubuA-betaka-2kakaribeta</v>
      </c>
      <c r="L45" s="37" t="str">
        <f t="shared" si="9"/>
        <v>A製品事業部-製造部-ベータ課-２係</v>
      </c>
      <c r="M45" s="37" t="str">
        <f t="shared" si="10"/>
        <v>Aseihinnzigyoubu-seizoubuA-betaka-2kakaribeta-VIIhan</v>
      </c>
      <c r="N45" s="37" t="str">
        <f t="shared" si="12"/>
        <v>A製品事業部-製造部-ベータ課-２係-VII班</v>
      </c>
      <c r="O45" s="123" t="s">
        <v>957</v>
      </c>
      <c r="P45" s="123" t="s">
        <v>419</v>
      </c>
      <c r="Q45" s="123" t="s">
        <v>962</v>
      </c>
      <c r="R45" s="123" t="s">
        <v>864</v>
      </c>
      <c r="S45" s="123" t="s">
        <v>972</v>
      </c>
      <c r="T45" s="123" t="s">
        <v>869</v>
      </c>
      <c r="U45" s="123" t="s">
        <v>993</v>
      </c>
      <c r="V45" s="123" t="s">
        <v>989</v>
      </c>
      <c r="W45" s="123" t="s">
        <v>1031</v>
      </c>
      <c r="X45" s="123" t="s">
        <v>884</v>
      </c>
      <c r="Y45" s="107"/>
      <c r="Z45" s="37">
        <f t="shared" si="2"/>
        <v>5</v>
      </c>
    </row>
    <row r="46" spans="1:38">
      <c r="A46" s="107" t="s">
        <v>1032</v>
      </c>
      <c r="B46" s="133"/>
      <c r="C46" s="123"/>
      <c r="D46" s="134"/>
      <c r="E46" s="134" t="str">
        <f t="shared" si="3"/>
        <v>Aseihinnzigyoubu</v>
      </c>
      <c r="F46" s="37" t="str">
        <f t="shared" si="4"/>
        <v>A製品事業部</v>
      </c>
      <c r="G46" s="37" t="str">
        <f t="shared" si="5"/>
        <v>Aseihinnzigyoubu-seizoubuA</v>
      </c>
      <c r="H46" s="37" t="str">
        <f t="shared" si="11"/>
        <v>A製品事業部-製造部</v>
      </c>
      <c r="I46" s="37" t="str">
        <f t="shared" si="6"/>
        <v>Aseihinnzigyoubu-seizoubuA-betaka</v>
      </c>
      <c r="J46" s="37" t="str">
        <f t="shared" si="7"/>
        <v>A製品事業部-製造部-ベータ課</v>
      </c>
      <c r="K46" s="37" t="str">
        <f t="shared" si="8"/>
        <v>Aseihinnzigyoubu-seizoubuA-betaka-2kakaribeta</v>
      </c>
      <c r="L46" s="37" t="str">
        <f t="shared" si="9"/>
        <v>A製品事業部-製造部-ベータ課-２係</v>
      </c>
      <c r="M46" s="37" t="str">
        <f t="shared" si="10"/>
        <v>Aseihinnzigyoubu-seizoubuA-betaka-2kakaribeta-VIIIhan</v>
      </c>
      <c r="N46" s="37" t="str">
        <f t="shared" si="12"/>
        <v>A製品事業部-製造部-ベータ課-２係-VIII班</v>
      </c>
      <c r="O46" s="123" t="s">
        <v>957</v>
      </c>
      <c r="P46" s="123" t="s">
        <v>419</v>
      </c>
      <c r="Q46" s="123" t="s">
        <v>962</v>
      </c>
      <c r="R46" s="123" t="s">
        <v>864</v>
      </c>
      <c r="S46" s="123" t="s">
        <v>972</v>
      </c>
      <c r="T46" s="123" t="s">
        <v>869</v>
      </c>
      <c r="U46" s="123" t="s">
        <v>993</v>
      </c>
      <c r="V46" s="123" t="s">
        <v>989</v>
      </c>
      <c r="W46" s="123" t="s">
        <v>1033</v>
      </c>
      <c r="X46" s="123" t="s">
        <v>885</v>
      </c>
      <c r="Y46" s="107"/>
      <c r="Z46" s="37">
        <f t="shared" si="2"/>
        <v>5</v>
      </c>
    </row>
    <row r="47" spans="1:38">
      <c r="A47" s="107" t="s">
        <v>1034</v>
      </c>
      <c r="B47" s="133"/>
      <c r="C47" s="123"/>
      <c r="D47" s="134"/>
      <c r="E47" s="134" t="str">
        <f t="shared" si="3"/>
        <v>Aseihinnzigyoubu</v>
      </c>
      <c r="F47" s="37" t="str">
        <f t="shared" si="4"/>
        <v>A製品事業部</v>
      </c>
      <c r="G47" s="37" t="str">
        <f t="shared" si="5"/>
        <v>Aseihinnzigyoubu-koubaibuA</v>
      </c>
      <c r="H47" s="37" t="str">
        <f t="shared" si="11"/>
        <v>A製品事業部-購買部</v>
      </c>
      <c r="I47" s="37" t="str">
        <f t="shared" si="6"/>
        <v>Aseihinnzigyoubu-koubaibuA-gammaka</v>
      </c>
      <c r="J47" s="37" t="str">
        <f t="shared" si="7"/>
        <v>A製品事業部-購買部-ガンマ課</v>
      </c>
      <c r="K47" s="37" t="str">
        <f t="shared" si="8"/>
        <v>Aseihinnzigyoubu-koubaibuA-gammaka-1kakarigamma</v>
      </c>
      <c r="L47" s="37" t="str">
        <f t="shared" si="9"/>
        <v>A製品事業部-購買部-ガンマ課-１係</v>
      </c>
      <c r="M47" s="37" t="str">
        <f t="shared" si="10"/>
        <v>Aseihinnzigyoubu-koubaibuA-gammaka-1kakarigamma-IXhan</v>
      </c>
      <c r="N47" s="37" t="str">
        <f t="shared" si="12"/>
        <v>A製品事業部-購買部-ガンマ課-１係-IX班</v>
      </c>
      <c r="O47" s="123" t="s">
        <v>957</v>
      </c>
      <c r="P47" s="123" t="s">
        <v>419</v>
      </c>
      <c r="Q47" s="123" t="s">
        <v>964</v>
      </c>
      <c r="R47" s="123" t="s">
        <v>865</v>
      </c>
      <c r="S47" s="123" t="s">
        <v>974</v>
      </c>
      <c r="T47" s="123" t="s">
        <v>870</v>
      </c>
      <c r="U47" s="123" t="s">
        <v>995</v>
      </c>
      <c r="V47" s="123" t="s">
        <v>876</v>
      </c>
      <c r="W47" s="123" t="s">
        <v>1035</v>
      </c>
      <c r="X47" s="123" t="s">
        <v>886</v>
      </c>
      <c r="Y47" s="107"/>
      <c r="Z47" s="37">
        <f t="shared" si="2"/>
        <v>5</v>
      </c>
    </row>
    <row r="48" spans="1:38">
      <c r="A48" s="107" t="s">
        <v>1036</v>
      </c>
      <c r="B48" s="133"/>
      <c r="C48" s="123"/>
      <c r="D48" s="134"/>
      <c r="E48" s="134" t="str">
        <f t="shared" si="3"/>
        <v>Aseihinnzigyoubu</v>
      </c>
      <c r="F48" s="37" t="str">
        <f t="shared" si="4"/>
        <v>A製品事業部</v>
      </c>
      <c r="G48" s="37" t="str">
        <f t="shared" si="5"/>
        <v>Aseihinnzigyoubu-koubaibuA</v>
      </c>
      <c r="H48" s="37" t="str">
        <f t="shared" si="11"/>
        <v>A製品事業部-購買部</v>
      </c>
      <c r="I48" s="37" t="str">
        <f t="shared" si="6"/>
        <v>Aseihinnzigyoubu-koubaibuA-gammaka</v>
      </c>
      <c r="J48" s="37" t="str">
        <f t="shared" si="7"/>
        <v>A製品事業部-購買部-ガンマ課</v>
      </c>
      <c r="K48" s="37" t="str">
        <f t="shared" si="8"/>
        <v>Aseihinnzigyoubu-koubaibuA-gammaka-1kakarigamma</v>
      </c>
      <c r="L48" s="37" t="str">
        <f t="shared" si="9"/>
        <v>A製品事業部-購買部-ガンマ課-１係</v>
      </c>
      <c r="M48" s="37" t="str">
        <f t="shared" si="10"/>
        <v>Aseihinnzigyoubu-koubaibuA-gammaka-1kakarigamma-Xhan</v>
      </c>
      <c r="N48" s="37" t="str">
        <f t="shared" si="12"/>
        <v>A製品事業部-購買部-ガンマ課-１係-X班</v>
      </c>
      <c r="O48" s="123" t="s">
        <v>957</v>
      </c>
      <c r="P48" s="123" t="s">
        <v>419</v>
      </c>
      <c r="Q48" s="123" t="s">
        <v>964</v>
      </c>
      <c r="R48" s="123" t="s">
        <v>865</v>
      </c>
      <c r="S48" s="123" t="s">
        <v>974</v>
      </c>
      <c r="T48" s="123" t="s">
        <v>870</v>
      </c>
      <c r="U48" s="123" t="s">
        <v>995</v>
      </c>
      <c r="V48" s="123" t="s">
        <v>876</v>
      </c>
      <c r="W48" s="123" t="s">
        <v>1037</v>
      </c>
      <c r="X48" s="123" t="s">
        <v>887</v>
      </c>
      <c r="Y48" s="107"/>
      <c r="Z48" s="37">
        <f t="shared" si="2"/>
        <v>5</v>
      </c>
    </row>
    <row r="49" spans="1:26">
      <c r="A49" s="107" t="s">
        <v>1038</v>
      </c>
      <c r="B49" s="133"/>
      <c r="C49" s="123"/>
      <c r="D49" s="134"/>
      <c r="E49" s="134" t="str">
        <f t="shared" si="3"/>
        <v>Aseihinnzigyoubu</v>
      </c>
      <c r="F49" s="37" t="str">
        <f t="shared" si="4"/>
        <v>A製品事業部</v>
      </c>
      <c r="G49" s="37" t="str">
        <f t="shared" si="5"/>
        <v>Aseihinnzigyoubu-koubaibuA</v>
      </c>
      <c r="H49" s="37" t="str">
        <f t="shared" si="11"/>
        <v>A製品事業部-購買部</v>
      </c>
      <c r="I49" s="37" t="str">
        <f t="shared" si="6"/>
        <v>Aseihinnzigyoubu-koubaibuA-gammaka</v>
      </c>
      <c r="J49" s="37" t="str">
        <f t="shared" si="7"/>
        <v>A製品事業部-購買部-ガンマ課</v>
      </c>
      <c r="K49" s="37" t="str">
        <f t="shared" si="8"/>
        <v>Aseihinnzigyoubu-koubaibuA-gammaka-2kakarigamma</v>
      </c>
      <c r="L49" s="37" t="str">
        <f t="shared" si="9"/>
        <v>A製品事業部-購買部-ガンマ課-２係</v>
      </c>
      <c r="M49" s="37" t="str">
        <f t="shared" si="10"/>
        <v>Aseihinnzigyoubu-koubaibuA-gammaka-2kakarigamma-XIhan</v>
      </c>
      <c r="N49" s="37" t="str">
        <f t="shared" si="12"/>
        <v>A製品事業部-購買部-ガンマ課-２係-XI班</v>
      </c>
      <c r="O49" s="123" t="s">
        <v>957</v>
      </c>
      <c r="P49" s="123" t="s">
        <v>419</v>
      </c>
      <c r="Q49" s="123" t="s">
        <v>964</v>
      </c>
      <c r="R49" s="123" t="s">
        <v>865</v>
      </c>
      <c r="S49" s="123" t="s">
        <v>974</v>
      </c>
      <c r="T49" s="123" t="s">
        <v>870</v>
      </c>
      <c r="U49" s="123" t="s">
        <v>997</v>
      </c>
      <c r="V49" s="123" t="s">
        <v>989</v>
      </c>
      <c r="W49" s="123" t="s">
        <v>1039</v>
      </c>
      <c r="X49" s="123" t="s">
        <v>888</v>
      </c>
      <c r="Y49" s="107"/>
      <c r="Z49" s="37">
        <f t="shared" si="2"/>
        <v>5</v>
      </c>
    </row>
    <row r="50" spans="1:26">
      <c r="A50" s="107" t="s">
        <v>1040</v>
      </c>
      <c r="B50" s="133"/>
      <c r="C50" s="123"/>
      <c r="D50" s="134"/>
      <c r="E50" s="134" t="str">
        <f t="shared" si="3"/>
        <v>Aseihinnzigyoubu</v>
      </c>
      <c r="F50" s="37" t="str">
        <f t="shared" si="4"/>
        <v>A製品事業部</v>
      </c>
      <c r="G50" s="37" t="str">
        <f t="shared" si="5"/>
        <v>Aseihinnzigyoubu-koubaibuA</v>
      </c>
      <c r="H50" s="37" t="str">
        <f t="shared" si="11"/>
        <v>A製品事業部-購買部</v>
      </c>
      <c r="I50" s="37" t="str">
        <f t="shared" si="6"/>
        <v>Aseihinnzigyoubu-koubaibuA-gammaka</v>
      </c>
      <c r="J50" s="37" t="str">
        <f t="shared" si="7"/>
        <v>A製品事業部-購買部-ガンマ課</v>
      </c>
      <c r="K50" s="37" t="str">
        <f t="shared" si="8"/>
        <v>Aseihinnzigyoubu-koubaibuA-gammaka-2kakarigamma</v>
      </c>
      <c r="L50" s="37" t="str">
        <f t="shared" si="9"/>
        <v>A製品事業部-購買部-ガンマ課-２係</v>
      </c>
      <c r="M50" s="37" t="str">
        <f t="shared" si="10"/>
        <v>Aseihinnzigyoubu-koubaibuA-gammaka-2kakarigamma-XIIhan</v>
      </c>
      <c r="N50" s="37" t="str">
        <f t="shared" si="12"/>
        <v>A製品事業部-購買部-ガンマ課-２係-XII班</v>
      </c>
      <c r="O50" s="123" t="s">
        <v>957</v>
      </c>
      <c r="P50" s="123" t="s">
        <v>419</v>
      </c>
      <c r="Q50" s="123" t="s">
        <v>964</v>
      </c>
      <c r="R50" s="123" t="s">
        <v>865</v>
      </c>
      <c r="S50" s="123" t="s">
        <v>974</v>
      </c>
      <c r="T50" s="123" t="s">
        <v>870</v>
      </c>
      <c r="U50" s="123" t="s">
        <v>997</v>
      </c>
      <c r="V50" s="123" t="s">
        <v>989</v>
      </c>
      <c r="W50" s="123" t="s">
        <v>1041</v>
      </c>
      <c r="X50" s="123" t="s">
        <v>889</v>
      </c>
      <c r="Y50" s="107"/>
      <c r="Z50" s="37">
        <f t="shared" si="2"/>
        <v>5</v>
      </c>
    </row>
    <row r="51" spans="1:26">
      <c r="A51" s="107" t="s">
        <v>1042</v>
      </c>
      <c r="B51" s="133"/>
      <c r="C51" s="123"/>
      <c r="D51" s="134"/>
      <c r="E51" s="134" t="str">
        <f t="shared" si="3"/>
        <v>Aseihinnzigyoubu</v>
      </c>
      <c r="F51" s="37" t="str">
        <f t="shared" si="4"/>
        <v>A製品事業部</v>
      </c>
      <c r="G51" s="37" t="str">
        <f t="shared" si="5"/>
        <v>Aseihinnzigyoubu-koubaibuA</v>
      </c>
      <c r="H51" s="37" t="str">
        <f t="shared" si="11"/>
        <v>A製品事業部-購買部</v>
      </c>
      <c r="I51" s="37" t="str">
        <f t="shared" si="6"/>
        <v>Aseihinnzigyoubu-koubaibuA-deltaka</v>
      </c>
      <c r="J51" s="37" t="str">
        <f t="shared" si="7"/>
        <v>A製品事業部-購買部-デルタ課</v>
      </c>
      <c r="K51" s="37" t="str">
        <f t="shared" si="8"/>
        <v>Aseihinnzigyoubu-koubaibuA-deltaka-1kakaridelta</v>
      </c>
      <c r="L51" s="37" t="str">
        <f t="shared" si="9"/>
        <v>A製品事業部-購買部-デルタ課-１係</v>
      </c>
      <c r="M51" s="37" t="str">
        <f t="shared" si="10"/>
        <v>Aseihinnzigyoubu-koubaibuA-deltaka-1kakaridelta-XIIIhan</v>
      </c>
      <c r="N51" s="37" t="str">
        <f t="shared" si="12"/>
        <v>A製品事業部-購買部-デルタ課-１係-XIII班</v>
      </c>
      <c r="O51" s="123" t="s">
        <v>957</v>
      </c>
      <c r="P51" s="123" t="s">
        <v>419</v>
      </c>
      <c r="Q51" s="123" t="s">
        <v>964</v>
      </c>
      <c r="R51" s="123" t="s">
        <v>865</v>
      </c>
      <c r="S51" s="123" t="s">
        <v>976</v>
      </c>
      <c r="T51" s="123" t="s">
        <v>871</v>
      </c>
      <c r="U51" s="123" t="s">
        <v>999</v>
      </c>
      <c r="V51" s="123" t="s">
        <v>876</v>
      </c>
      <c r="W51" s="123" t="s">
        <v>1043</v>
      </c>
      <c r="X51" s="123" t="s">
        <v>890</v>
      </c>
      <c r="Y51" s="107"/>
      <c r="Z51" s="37">
        <f t="shared" si="2"/>
        <v>5</v>
      </c>
    </row>
    <row r="52" spans="1:26">
      <c r="A52" s="107" t="s">
        <v>1044</v>
      </c>
      <c r="B52" s="133"/>
      <c r="C52" s="123"/>
      <c r="D52" s="134"/>
      <c r="E52" s="134" t="str">
        <f t="shared" si="3"/>
        <v>Aseihinnzigyoubu</v>
      </c>
      <c r="F52" s="37" t="str">
        <f t="shared" si="4"/>
        <v>A製品事業部</v>
      </c>
      <c r="G52" s="37" t="str">
        <f t="shared" si="5"/>
        <v>Aseihinnzigyoubu-koubaibuA</v>
      </c>
      <c r="H52" s="37" t="str">
        <f t="shared" si="11"/>
        <v>A製品事業部-購買部</v>
      </c>
      <c r="I52" s="37" t="str">
        <f t="shared" si="6"/>
        <v>Aseihinnzigyoubu-koubaibuA-deltaka</v>
      </c>
      <c r="J52" s="37" t="str">
        <f t="shared" si="7"/>
        <v>A製品事業部-購買部-デルタ課</v>
      </c>
      <c r="K52" s="37" t="str">
        <f t="shared" si="8"/>
        <v>Aseihinnzigyoubu-koubaibuA-deltaka-1kakaridelta</v>
      </c>
      <c r="L52" s="37" t="str">
        <f t="shared" si="9"/>
        <v>A製品事業部-購買部-デルタ課-１係</v>
      </c>
      <c r="M52" s="37" t="str">
        <f t="shared" si="10"/>
        <v>Aseihinnzigyoubu-koubaibuA-deltaka-1kakaridelta-XIVhan</v>
      </c>
      <c r="N52" s="37" t="str">
        <f t="shared" si="12"/>
        <v>A製品事業部-購買部-デルタ課-１係-XIV班</v>
      </c>
      <c r="O52" s="123" t="s">
        <v>957</v>
      </c>
      <c r="P52" s="123" t="s">
        <v>419</v>
      </c>
      <c r="Q52" s="123" t="s">
        <v>964</v>
      </c>
      <c r="R52" s="123" t="s">
        <v>865</v>
      </c>
      <c r="S52" s="123" t="s">
        <v>976</v>
      </c>
      <c r="T52" s="123" t="s">
        <v>871</v>
      </c>
      <c r="U52" s="123" t="s">
        <v>999</v>
      </c>
      <c r="V52" s="123" t="s">
        <v>876</v>
      </c>
      <c r="W52" s="123" t="s">
        <v>1045</v>
      </c>
      <c r="X52" s="123" t="s">
        <v>891</v>
      </c>
      <c r="Y52" s="107"/>
      <c r="Z52" s="37">
        <f t="shared" si="2"/>
        <v>5</v>
      </c>
    </row>
    <row r="53" spans="1:26">
      <c r="A53" s="107" t="s">
        <v>1046</v>
      </c>
      <c r="B53" s="133"/>
      <c r="C53" s="123"/>
      <c r="D53" s="134"/>
      <c r="E53" s="134" t="str">
        <f t="shared" si="3"/>
        <v>Aseihinnzigyoubu</v>
      </c>
      <c r="F53" s="37" t="str">
        <f t="shared" si="4"/>
        <v>A製品事業部</v>
      </c>
      <c r="G53" s="37" t="str">
        <f t="shared" si="5"/>
        <v>Aseihinnzigyoubu-koubaibuA</v>
      </c>
      <c r="H53" s="37" t="str">
        <f t="shared" si="11"/>
        <v>A製品事業部-購買部</v>
      </c>
      <c r="I53" s="37" t="str">
        <f t="shared" si="6"/>
        <v>Aseihinnzigyoubu-koubaibuA-deltaka</v>
      </c>
      <c r="J53" s="37" t="str">
        <f t="shared" si="7"/>
        <v>A製品事業部-購買部-デルタ課</v>
      </c>
      <c r="K53" s="37" t="str">
        <f t="shared" si="8"/>
        <v>Aseihinnzigyoubu-koubaibuA-deltaka-2kakaridelta</v>
      </c>
      <c r="L53" s="37" t="str">
        <f t="shared" si="9"/>
        <v>A製品事業部-購買部-デルタ課-２係</v>
      </c>
      <c r="M53" s="37" t="str">
        <f t="shared" si="10"/>
        <v>Aseihinnzigyoubu-koubaibuA-deltaka-2kakaridelta-XVhan</v>
      </c>
      <c r="N53" s="37" t="str">
        <f t="shared" si="12"/>
        <v>A製品事業部-購買部-デルタ課-２係-XV班</v>
      </c>
      <c r="O53" s="123" t="s">
        <v>957</v>
      </c>
      <c r="P53" s="123" t="s">
        <v>419</v>
      </c>
      <c r="Q53" s="123" t="s">
        <v>964</v>
      </c>
      <c r="R53" s="123" t="s">
        <v>865</v>
      </c>
      <c r="S53" s="123" t="s">
        <v>976</v>
      </c>
      <c r="T53" s="123" t="s">
        <v>871</v>
      </c>
      <c r="U53" s="123" t="s">
        <v>1001</v>
      </c>
      <c r="V53" s="123" t="s">
        <v>989</v>
      </c>
      <c r="W53" s="123" t="s">
        <v>1047</v>
      </c>
      <c r="X53" s="123" t="s">
        <v>892</v>
      </c>
      <c r="Y53" s="107"/>
      <c r="Z53" s="37">
        <f t="shared" si="2"/>
        <v>5</v>
      </c>
    </row>
    <row r="54" spans="1:26">
      <c r="A54" s="107" t="s">
        <v>1048</v>
      </c>
      <c r="B54" s="133"/>
      <c r="C54" s="123"/>
      <c r="D54" s="134"/>
      <c r="E54" s="134" t="str">
        <f t="shared" si="3"/>
        <v>Aseihinnzigyoubu</v>
      </c>
      <c r="F54" s="37" t="str">
        <f t="shared" si="4"/>
        <v>A製品事業部</v>
      </c>
      <c r="G54" s="37" t="str">
        <f t="shared" si="5"/>
        <v>Aseihinnzigyoubu-koubaibuA</v>
      </c>
      <c r="H54" s="37" t="str">
        <f t="shared" si="11"/>
        <v>A製品事業部-購買部</v>
      </c>
      <c r="I54" s="37" t="str">
        <f t="shared" si="6"/>
        <v>Aseihinnzigyoubu-koubaibuA-deltaka</v>
      </c>
      <c r="J54" s="37" t="str">
        <f t="shared" si="7"/>
        <v>A製品事業部-購買部-デルタ課</v>
      </c>
      <c r="K54" s="37" t="str">
        <f t="shared" si="8"/>
        <v>Aseihinnzigyoubu-koubaibuA-deltaka-2kakaridelta</v>
      </c>
      <c r="L54" s="37" t="str">
        <f t="shared" si="9"/>
        <v>A製品事業部-購買部-デルタ課-２係</v>
      </c>
      <c r="M54" s="37" t="str">
        <f t="shared" si="10"/>
        <v>Aseihinnzigyoubu-koubaibuA-deltaka-2kakaridelta-XVIhan</v>
      </c>
      <c r="N54" s="37" t="str">
        <f t="shared" si="12"/>
        <v>A製品事業部-購買部-デルタ課-２係-XVI班</v>
      </c>
      <c r="O54" s="123" t="s">
        <v>957</v>
      </c>
      <c r="P54" s="123" t="s">
        <v>419</v>
      </c>
      <c r="Q54" s="123" t="s">
        <v>964</v>
      </c>
      <c r="R54" s="123" t="s">
        <v>865</v>
      </c>
      <c r="S54" s="123" t="s">
        <v>976</v>
      </c>
      <c r="T54" s="123" t="s">
        <v>871</v>
      </c>
      <c r="U54" s="123" t="s">
        <v>1001</v>
      </c>
      <c r="V54" s="123" t="s">
        <v>989</v>
      </c>
      <c r="W54" s="123" t="s">
        <v>1049</v>
      </c>
      <c r="X54" s="123" t="s">
        <v>893</v>
      </c>
      <c r="Y54" s="107"/>
      <c r="Z54" s="37">
        <f t="shared" si="2"/>
        <v>5</v>
      </c>
    </row>
    <row r="55" spans="1:26">
      <c r="A55" s="107" t="s">
        <v>1050</v>
      </c>
      <c r="B55" s="133"/>
      <c r="C55" s="123"/>
      <c r="D55" s="134"/>
      <c r="E55" s="134" t="str">
        <f t="shared" si="3"/>
        <v>Aseihinnzigyoubu</v>
      </c>
      <c r="F55" s="37" t="str">
        <f t="shared" si="4"/>
        <v>A製品事業部</v>
      </c>
      <c r="G55" s="37" t="str">
        <f t="shared" si="5"/>
        <v>Aseihinnzigyoubu-eigyoubuA</v>
      </c>
      <c r="H55" s="37" t="str">
        <f t="shared" si="11"/>
        <v>A製品事業部-営業部</v>
      </c>
      <c r="I55" s="37" t="str">
        <f t="shared" si="6"/>
        <v>Aseihinnzigyoubu-eigyoubuA-epsilonka</v>
      </c>
      <c r="J55" s="37" t="str">
        <f t="shared" si="7"/>
        <v>A製品事業部-営業部-イプシロン課</v>
      </c>
      <c r="K55" s="37" t="str">
        <f t="shared" si="8"/>
        <v>Aseihinnzigyoubu-eigyoubuA-epsilonka-1kakariepsilon</v>
      </c>
      <c r="L55" s="37" t="str">
        <f t="shared" si="9"/>
        <v>A製品事業部-営業部-イプシロン課-１係</v>
      </c>
      <c r="M55" s="37" t="str">
        <f t="shared" si="10"/>
        <v>Aseihinnzigyoubu-eigyoubuA-epsilonka-1kakariepsilon-XVIIhan</v>
      </c>
      <c r="N55" s="37" t="str">
        <f t="shared" si="12"/>
        <v>A製品事業部-営業部-イプシロン課-１係-XVII班</v>
      </c>
      <c r="O55" s="123" t="s">
        <v>957</v>
      </c>
      <c r="P55" s="123" t="s">
        <v>419</v>
      </c>
      <c r="Q55" s="123" t="s">
        <v>966</v>
      </c>
      <c r="R55" s="123" t="s">
        <v>866</v>
      </c>
      <c r="S55" s="123" t="s">
        <v>978</v>
      </c>
      <c r="T55" s="123" t="s">
        <v>872</v>
      </c>
      <c r="U55" s="123" t="s">
        <v>1003</v>
      </c>
      <c r="V55" s="123" t="s">
        <v>876</v>
      </c>
      <c r="W55" s="123" t="s">
        <v>1051</v>
      </c>
      <c r="X55" s="123" t="s">
        <v>894</v>
      </c>
      <c r="Y55" s="107"/>
      <c r="Z55" s="37">
        <f t="shared" si="2"/>
        <v>5</v>
      </c>
    </row>
    <row r="56" spans="1:26">
      <c r="A56" s="107" t="s">
        <v>1052</v>
      </c>
      <c r="B56" s="133"/>
      <c r="C56" s="123"/>
      <c r="D56" s="134"/>
      <c r="E56" s="134" t="str">
        <f t="shared" si="3"/>
        <v>Aseihinnzigyoubu</v>
      </c>
      <c r="F56" s="37" t="str">
        <f t="shared" si="4"/>
        <v>A製品事業部</v>
      </c>
      <c r="G56" s="37" t="str">
        <f t="shared" si="5"/>
        <v>Aseihinnzigyoubu-eigyoubuA</v>
      </c>
      <c r="H56" s="37" t="str">
        <f t="shared" si="11"/>
        <v>A製品事業部-営業部</v>
      </c>
      <c r="I56" s="37" t="str">
        <f t="shared" si="6"/>
        <v>Aseihinnzigyoubu-eigyoubuA-epsilonka</v>
      </c>
      <c r="J56" s="37" t="str">
        <f t="shared" si="7"/>
        <v>A製品事業部-営業部-イプシロン課</v>
      </c>
      <c r="K56" s="37" t="str">
        <f t="shared" si="8"/>
        <v>Aseihinnzigyoubu-eigyoubuA-epsilonka-1kakariepsilon</v>
      </c>
      <c r="L56" s="37" t="str">
        <f t="shared" si="9"/>
        <v>A製品事業部-営業部-イプシロン課-１係</v>
      </c>
      <c r="M56" s="37" t="str">
        <f t="shared" si="10"/>
        <v>Aseihinnzigyoubu-eigyoubuA-epsilonka-1kakariepsilon-XVIIIhan</v>
      </c>
      <c r="N56" s="37" t="str">
        <f t="shared" si="12"/>
        <v>A製品事業部-営業部-イプシロン課-１係-XVIII班</v>
      </c>
      <c r="O56" s="123" t="s">
        <v>957</v>
      </c>
      <c r="P56" s="123" t="s">
        <v>419</v>
      </c>
      <c r="Q56" s="123" t="s">
        <v>966</v>
      </c>
      <c r="R56" s="123" t="s">
        <v>866</v>
      </c>
      <c r="S56" s="123" t="s">
        <v>978</v>
      </c>
      <c r="T56" s="123" t="s">
        <v>872</v>
      </c>
      <c r="U56" s="123" t="s">
        <v>1003</v>
      </c>
      <c r="V56" s="123" t="s">
        <v>876</v>
      </c>
      <c r="W56" s="123" t="s">
        <v>1053</v>
      </c>
      <c r="X56" s="123" t="s">
        <v>895</v>
      </c>
      <c r="Y56" s="107"/>
      <c r="Z56" s="37">
        <f t="shared" si="2"/>
        <v>5</v>
      </c>
    </row>
    <row r="57" spans="1:26">
      <c r="A57" s="107" t="s">
        <v>1054</v>
      </c>
      <c r="B57" s="133"/>
      <c r="C57" s="123"/>
      <c r="D57" s="134"/>
      <c r="E57" s="134" t="str">
        <f t="shared" si="3"/>
        <v>Aseihinnzigyoubu</v>
      </c>
      <c r="F57" s="37" t="str">
        <f t="shared" si="4"/>
        <v>A製品事業部</v>
      </c>
      <c r="G57" s="37" t="str">
        <f t="shared" si="5"/>
        <v>Aseihinnzigyoubu-eigyoubuA</v>
      </c>
      <c r="H57" s="37" t="str">
        <f t="shared" si="11"/>
        <v>A製品事業部-営業部</v>
      </c>
      <c r="I57" s="37" t="str">
        <f t="shared" si="6"/>
        <v>Aseihinnzigyoubu-eigyoubuA-epsilonka</v>
      </c>
      <c r="J57" s="37" t="str">
        <f t="shared" si="7"/>
        <v>A製品事業部-営業部-イプシロン課</v>
      </c>
      <c r="K57" s="37" t="str">
        <f t="shared" si="8"/>
        <v>Aseihinnzigyoubu-eigyoubuA-epsilonka-2kakariepsilon</v>
      </c>
      <c r="L57" s="37" t="str">
        <f t="shared" si="9"/>
        <v>A製品事業部-営業部-イプシロン課-２係</v>
      </c>
      <c r="M57" s="37" t="str">
        <f t="shared" si="10"/>
        <v>Aseihinnzigyoubu-eigyoubuA-epsilonka-2kakariepsilon-XIXhan</v>
      </c>
      <c r="N57" s="37" t="str">
        <f t="shared" si="12"/>
        <v>A製品事業部-営業部-イプシロン課-２係-XIX班</v>
      </c>
      <c r="O57" s="123" t="s">
        <v>957</v>
      </c>
      <c r="P57" s="123" t="s">
        <v>419</v>
      </c>
      <c r="Q57" s="123" t="s">
        <v>966</v>
      </c>
      <c r="R57" s="123" t="s">
        <v>866</v>
      </c>
      <c r="S57" s="123" t="s">
        <v>978</v>
      </c>
      <c r="T57" s="123" t="s">
        <v>872</v>
      </c>
      <c r="U57" s="123" t="s">
        <v>1005</v>
      </c>
      <c r="V57" s="123" t="s">
        <v>989</v>
      </c>
      <c r="W57" s="123" t="s">
        <v>1055</v>
      </c>
      <c r="X57" s="123" t="s">
        <v>896</v>
      </c>
      <c r="Y57" s="107"/>
      <c r="Z57" s="37">
        <f t="shared" si="2"/>
        <v>5</v>
      </c>
    </row>
    <row r="58" spans="1:26">
      <c r="A58" s="107" t="s">
        <v>1056</v>
      </c>
      <c r="B58" s="133"/>
      <c r="C58" s="123"/>
      <c r="D58" s="134"/>
      <c r="E58" s="134" t="str">
        <f t="shared" si="3"/>
        <v>Aseihinnzigyoubu</v>
      </c>
      <c r="F58" s="37" t="str">
        <f t="shared" si="4"/>
        <v>A製品事業部</v>
      </c>
      <c r="G58" s="37" t="str">
        <f t="shared" si="5"/>
        <v>Aseihinnzigyoubu-eigyoubuA</v>
      </c>
      <c r="H58" s="37" t="str">
        <f t="shared" si="11"/>
        <v>A製品事業部-営業部</v>
      </c>
      <c r="I58" s="37" t="str">
        <f t="shared" si="6"/>
        <v>Aseihinnzigyoubu-eigyoubuA-epsilonka</v>
      </c>
      <c r="J58" s="37" t="str">
        <f t="shared" si="7"/>
        <v>A製品事業部-営業部-イプシロン課</v>
      </c>
      <c r="K58" s="37" t="str">
        <f t="shared" si="8"/>
        <v>Aseihinnzigyoubu-eigyoubuA-epsilonka-2kakariepsilon</v>
      </c>
      <c r="L58" s="37" t="str">
        <f t="shared" si="9"/>
        <v>A製品事業部-営業部-イプシロン課-２係</v>
      </c>
      <c r="M58" s="37" t="str">
        <f t="shared" si="10"/>
        <v>Aseihinnzigyoubu-eigyoubuA-epsilonka-2kakariepsilon-XXhan</v>
      </c>
      <c r="N58" s="37" t="str">
        <f t="shared" si="12"/>
        <v>A製品事業部-営業部-イプシロン課-２係-XX班</v>
      </c>
      <c r="O58" s="123" t="s">
        <v>957</v>
      </c>
      <c r="P58" s="123" t="s">
        <v>419</v>
      </c>
      <c r="Q58" s="123" t="s">
        <v>966</v>
      </c>
      <c r="R58" s="123" t="s">
        <v>866</v>
      </c>
      <c r="S58" s="123" t="s">
        <v>978</v>
      </c>
      <c r="T58" s="123" t="s">
        <v>872</v>
      </c>
      <c r="U58" s="123" t="s">
        <v>1005</v>
      </c>
      <c r="V58" s="123" t="s">
        <v>989</v>
      </c>
      <c r="W58" s="123" t="s">
        <v>1057</v>
      </c>
      <c r="X58" s="123" t="s">
        <v>897</v>
      </c>
      <c r="Y58" s="107"/>
      <c r="Z58" s="37">
        <f t="shared" si="2"/>
        <v>5</v>
      </c>
    </row>
    <row r="59" spans="1:26">
      <c r="A59" s="107" t="s">
        <v>1058</v>
      </c>
      <c r="B59" s="133"/>
      <c r="C59" s="123"/>
      <c r="D59" s="134"/>
      <c r="E59" s="134" t="str">
        <f t="shared" si="3"/>
        <v>Aseihinnzigyoubu</v>
      </c>
      <c r="F59" s="37" t="str">
        <f t="shared" si="4"/>
        <v>A製品事業部</v>
      </c>
      <c r="G59" s="37" t="str">
        <f t="shared" si="5"/>
        <v>Aseihinnzigyoubu-eigyoubuA</v>
      </c>
      <c r="H59" s="37" t="str">
        <f t="shared" si="11"/>
        <v>A製品事業部-営業部</v>
      </c>
      <c r="I59" s="37" t="str">
        <f t="shared" si="6"/>
        <v>Aseihinnzigyoubu-eigyoubuA-zetaka</v>
      </c>
      <c r="J59" s="37" t="str">
        <f t="shared" si="7"/>
        <v>A製品事業部-営業部-ゼータ課</v>
      </c>
      <c r="K59" s="37" t="str">
        <f t="shared" si="8"/>
        <v>Aseihinnzigyoubu-eigyoubuA-zetaka-1kakarizeta</v>
      </c>
      <c r="L59" s="37" t="str">
        <f t="shared" si="9"/>
        <v>A製品事業部-営業部-ゼータ課-１係</v>
      </c>
      <c r="M59" s="37" t="str">
        <f t="shared" si="10"/>
        <v>Aseihinnzigyoubu-eigyoubuA-zetaka-1kakarizeta-XXIhan</v>
      </c>
      <c r="N59" s="37" t="str">
        <f t="shared" si="12"/>
        <v>A製品事業部-営業部-ゼータ課-１係-XXI班</v>
      </c>
      <c r="O59" s="123" t="s">
        <v>957</v>
      </c>
      <c r="P59" s="123" t="s">
        <v>419</v>
      </c>
      <c r="Q59" s="123" t="s">
        <v>966</v>
      </c>
      <c r="R59" s="123" t="s">
        <v>866</v>
      </c>
      <c r="S59" s="123" t="s">
        <v>980</v>
      </c>
      <c r="T59" s="123" t="s">
        <v>873</v>
      </c>
      <c r="U59" s="123" t="s">
        <v>1007</v>
      </c>
      <c r="V59" s="123" t="s">
        <v>876</v>
      </c>
      <c r="W59" s="123" t="s">
        <v>1059</v>
      </c>
      <c r="X59" s="123" t="s">
        <v>898</v>
      </c>
      <c r="Y59" s="107"/>
      <c r="Z59" s="37">
        <f t="shared" si="2"/>
        <v>5</v>
      </c>
    </row>
    <row r="60" spans="1:26">
      <c r="A60" s="107" t="s">
        <v>1060</v>
      </c>
      <c r="B60" s="133"/>
      <c r="C60" s="123"/>
      <c r="D60" s="134"/>
      <c r="E60" s="134" t="str">
        <f t="shared" si="3"/>
        <v>Aseihinnzigyoubu</v>
      </c>
      <c r="F60" s="37" t="str">
        <f t="shared" si="4"/>
        <v>A製品事業部</v>
      </c>
      <c r="G60" s="37" t="str">
        <f t="shared" si="5"/>
        <v>Aseihinnzigyoubu-eigyoubuA</v>
      </c>
      <c r="H60" s="37" t="str">
        <f t="shared" si="11"/>
        <v>A製品事業部-営業部</v>
      </c>
      <c r="I60" s="37" t="str">
        <f t="shared" si="6"/>
        <v>Aseihinnzigyoubu-eigyoubuA-zetaka</v>
      </c>
      <c r="J60" s="37" t="str">
        <f t="shared" si="7"/>
        <v>A製品事業部-営業部-ゼータ課</v>
      </c>
      <c r="K60" s="37" t="str">
        <f t="shared" si="8"/>
        <v>Aseihinnzigyoubu-eigyoubuA-zetaka-1kakarizeta</v>
      </c>
      <c r="L60" s="37" t="str">
        <f t="shared" si="9"/>
        <v>A製品事業部-営業部-ゼータ課-１係</v>
      </c>
      <c r="M60" s="37" t="str">
        <f t="shared" si="10"/>
        <v>Aseihinnzigyoubu-eigyoubuA-zetaka-1kakarizeta-XXIIhan</v>
      </c>
      <c r="N60" s="37" t="str">
        <f t="shared" si="12"/>
        <v>A製品事業部-営業部-ゼータ課-１係-XXII班</v>
      </c>
      <c r="O60" s="123" t="s">
        <v>957</v>
      </c>
      <c r="P60" s="123" t="s">
        <v>419</v>
      </c>
      <c r="Q60" s="123" t="s">
        <v>966</v>
      </c>
      <c r="R60" s="123" t="s">
        <v>866</v>
      </c>
      <c r="S60" s="123" t="s">
        <v>980</v>
      </c>
      <c r="T60" s="123" t="s">
        <v>873</v>
      </c>
      <c r="U60" s="123" t="s">
        <v>1007</v>
      </c>
      <c r="V60" s="123" t="s">
        <v>876</v>
      </c>
      <c r="W60" s="123" t="s">
        <v>1061</v>
      </c>
      <c r="X60" s="123" t="s">
        <v>899</v>
      </c>
      <c r="Y60" s="107"/>
      <c r="Z60" s="37">
        <f t="shared" si="2"/>
        <v>5</v>
      </c>
    </row>
    <row r="61" spans="1:26">
      <c r="A61" s="107" t="s">
        <v>1062</v>
      </c>
      <c r="B61" s="133"/>
      <c r="C61" s="123"/>
      <c r="D61" s="134"/>
      <c r="E61" s="134" t="str">
        <f t="shared" si="3"/>
        <v>Aseihinnzigyoubu</v>
      </c>
      <c r="F61" s="37" t="str">
        <f t="shared" si="4"/>
        <v>A製品事業部</v>
      </c>
      <c r="G61" s="37" t="str">
        <f t="shared" si="5"/>
        <v>Aseihinnzigyoubu-eigyoubuA</v>
      </c>
      <c r="H61" s="37" t="str">
        <f t="shared" si="11"/>
        <v>A製品事業部-営業部</v>
      </c>
      <c r="I61" s="37" t="str">
        <f t="shared" si="6"/>
        <v>Aseihinnzigyoubu-eigyoubuA-zetaka</v>
      </c>
      <c r="J61" s="37" t="str">
        <f t="shared" si="7"/>
        <v>A製品事業部-営業部-ゼータ課</v>
      </c>
      <c r="K61" s="37" t="str">
        <f t="shared" si="8"/>
        <v>Aseihinnzigyoubu-eigyoubuA-zetaka-2kakarizeta</v>
      </c>
      <c r="L61" s="37" t="str">
        <f t="shared" si="9"/>
        <v>A製品事業部-営業部-ゼータ課-２係</v>
      </c>
      <c r="M61" s="37" t="str">
        <f t="shared" si="10"/>
        <v>Aseihinnzigyoubu-eigyoubuA-zetaka-2kakarizeta-XXIIIhan</v>
      </c>
      <c r="N61" s="37" t="str">
        <f t="shared" si="12"/>
        <v>A製品事業部-営業部-ゼータ課-２係-XXIII班</v>
      </c>
      <c r="O61" s="123" t="s">
        <v>957</v>
      </c>
      <c r="P61" s="123" t="s">
        <v>419</v>
      </c>
      <c r="Q61" s="123" t="s">
        <v>966</v>
      </c>
      <c r="R61" s="123" t="s">
        <v>866</v>
      </c>
      <c r="S61" s="123" t="s">
        <v>980</v>
      </c>
      <c r="T61" s="123" t="s">
        <v>873</v>
      </c>
      <c r="U61" s="123" t="s">
        <v>1009</v>
      </c>
      <c r="V61" s="123" t="s">
        <v>989</v>
      </c>
      <c r="W61" s="123" t="s">
        <v>1063</v>
      </c>
      <c r="X61" s="123" t="s">
        <v>900</v>
      </c>
      <c r="Y61" s="107"/>
      <c r="Z61" s="37">
        <f t="shared" si="2"/>
        <v>5</v>
      </c>
    </row>
    <row r="62" spans="1:26">
      <c r="A62" s="107" t="s">
        <v>1064</v>
      </c>
      <c r="B62" s="133"/>
      <c r="C62" s="123"/>
      <c r="D62" s="134"/>
      <c r="E62" s="134" t="str">
        <f t="shared" si="3"/>
        <v>Aseihinnzigyoubu</v>
      </c>
      <c r="F62" s="37" t="str">
        <f t="shared" si="4"/>
        <v>A製品事業部</v>
      </c>
      <c r="G62" s="37" t="str">
        <f t="shared" si="5"/>
        <v>Aseihinnzigyoubu-eigyoubuA</v>
      </c>
      <c r="H62" s="37" t="str">
        <f t="shared" si="11"/>
        <v>A製品事業部-営業部</v>
      </c>
      <c r="I62" s="37" t="str">
        <f t="shared" si="6"/>
        <v>Aseihinnzigyoubu-eigyoubuA-zetaka</v>
      </c>
      <c r="J62" s="37" t="str">
        <f t="shared" si="7"/>
        <v>A製品事業部-営業部-ゼータ課</v>
      </c>
      <c r="K62" s="37" t="str">
        <f t="shared" si="8"/>
        <v>Aseihinnzigyoubu-eigyoubuA-zetaka-2kakarizeta</v>
      </c>
      <c r="L62" s="37" t="str">
        <f t="shared" si="9"/>
        <v>A製品事業部-営業部-ゼータ課-２係</v>
      </c>
      <c r="M62" s="37" t="str">
        <f t="shared" si="10"/>
        <v>Aseihinnzigyoubu-eigyoubuA-zetaka-2kakarizeta-XXIVhan</v>
      </c>
      <c r="N62" s="37" t="str">
        <f t="shared" si="12"/>
        <v>A製品事業部-営業部-ゼータ課-２係-XXIV班</v>
      </c>
      <c r="O62" s="123" t="s">
        <v>957</v>
      </c>
      <c r="P62" s="123" t="s">
        <v>419</v>
      </c>
      <c r="Q62" s="123" t="s">
        <v>966</v>
      </c>
      <c r="R62" s="123" t="s">
        <v>866</v>
      </c>
      <c r="S62" s="123" t="s">
        <v>980</v>
      </c>
      <c r="T62" s="123" t="s">
        <v>873</v>
      </c>
      <c r="U62" s="123" t="s">
        <v>1009</v>
      </c>
      <c r="V62" s="123" t="s">
        <v>989</v>
      </c>
      <c r="W62" s="123" t="s">
        <v>1065</v>
      </c>
      <c r="X62" s="123" t="s">
        <v>901</v>
      </c>
      <c r="Y62" s="107"/>
      <c r="Z62" s="37">
        <f t="shared" si="2"/>
        <v>5</v>
      </c>
    </row>
    <row r="63" spans="1:26">
      <c r="A63" s="107" t="s">
        <v>1066</v>
      </c>
      <c r="B63" s="133"/>
      <c r="C63" s="123"/>
      <c r="D63" s="134"/>
      <c r="E63" s="134" t="str">
        <f t="shared" si="3"/>
        <v>Aseihinnzigyoubu</v>
      </c>
      <c r="F63" s="37" t="str">
        <f t="shared" si="4"/>
        <v>A製品事業部</v>
      </c>
      <c r="G63" s="37" t="str">
        <f t="shared" si="5"/>
        <v>Aseihinnzigyoubu-kaihatubuA</v>
      </c>
      <c r="H63" s="37" t="str">
        <f t="shared" si="11"/>
        <v>A製品事業部-開発部</v>
      </c>
      <c r="I63" s="37" t="str">
        <f t="shared" si="6"/>
        <v>Aseihinnzigyoubu-kaihatubuA-etaka</v>
      </c>
      <c r="J63" s="37" t="str">
        <f t="shared" si="7"/>
        <v>A製品事業部-開発部-イータ課</v>
      </c>
      <c r="K63" s="37" t="str">
        <f t="shared" si="8"/>
        <v>Aseihinnzigyoubu-kaihatubuA-etaka-1kakarieta</v>
      </c>
      <c r="L63" s="37" t="str">
        <f t="shared" si="9"/>
        <v>A製品事業部-開発部-イータ課-１係</v>
      </c>
      <c r="M63" s="37" t="str">
        <f t="shared" si="10"/>
        <v>Aseihinnzigyoubu-kaihatubuA-etaka-1kakarieta-XXVhan</v>
      </c>
      <c r="N63" s="37" t="str">
        <f t="shared" si="12"/>
        <v>A製品事業部-開発部-イータ課-１係-XXV班</v>
      </c>
      <c r="O63" s="123" t="s">
        <v>957</v>
      </c>
      <c r="P63" s="123" t="s">
        <v>419</v>
      </c>
      <c r="Q63" s="123" t="s">
        <v>968</v>
      </c>
      <c r="R63" s="123" t="s">
        <v>867</v>
      </c>
      <c r="S63" s="123" t="s">
        <v>982</v>
      </c>
      <c r="T63" s="123" t="s">
        <v>874</v>
      </c>
      <c r="U63" s="123" t="s">
        <v>1011</v>
      </c>
      <c r="V63" s="123" t="s">
        <v>876</v>
      </c>
      <c r="W63" s="123" t="s">
        <v>1067</v>
      </c>
      <c r="X63" s="123" t="s">
        <v>902</v>
      </c>
      <c r="Y63" s="107"/>
      <c r="Z63" s="37">
        <f t="shared" si="2"/>
        <v>5</v>
      </c>
    </row>
    <row r="64" spans="1:26">
      <c r="A64" s="107" t="s">
        <v>1068</v>
      </c>
      <c r="B64" s="133"/>
      <c r="C64" s="123"/>
      <c r="D64" s="134"/>
      <c r="E64" s="134" t="str">
        <f t="shared" si="3"/>
        <v>Aseihinnzigyoubu</v>
      </c>
      <c r="F64" s="37" t="str">
        <f t="shared" si="4"/>
        <v>A製品事業部</v>
      </c>
      <c r="G64" s="37" t="str">
        <f t="shared" si="5"/>
        <v>Aseihinnzigyoubu-kaihatubuA</v>
      </c>
      <c r="H64" s="37" t="str">
        <f t="shared" si="11"/>
        <v>A製品事業部-開発部</v>
      </c>
      <c r="I64" s="37" t="str">
        <f t="shared" si="6"/>
        <v>Aseihinnzigyoubu-kaihatubuA-etaka</v>
      </c>
      <c r="J64" s="37" t="str">
        <f t="shared" si="7"/>
        <v>A製品事業部-開発部-イータ課</v>
      </c>
      <c r="K64" s="37" t="str">
        <f t="shared" si="8"/>
        <v>Aseihinnzigyoubu-kaihatubuA-etaka-1kakarieta</v>
      </c>
      <c r="L64" s="37" t="str">
        <f t="shared" si="9"/>
        <v>A製品事業部-開発部-イータ課-１係</v>
      </c>
      <c r="M64" s="37" t="str">
        <f t="shared" si="10"/>
        <v>Aseihinnzigyoubu-kaihatubuA-etaka-1kakarieta-XXVIhan</v>
      </c>
      <c r="N64" s="37" t="str">
        <f t="shared" si="12"/>
        <v>A製品事業部-開発部-イータ課-１係-XXVI班</v>
      </c>
      <c r="O64" s="123" t="s">
        <v>957</v>
      </c>
      <c r="P64" s="123" t="s">
        <v>419</v>
      </c>
      <c r="Q64" s="123" t="s">
        <v>968</v>
      </c>
      <c r="R64" s="123" t="s">
        <v>867</v>
      </c>
      <c r="S64" s="123" t="s">
        <v>982</v>
      </c>
      <c r="T64" s="123" t="s">
        <v>874</v>
      </c>
      <c r="U64" s="123" t="s">
        <v>1011</v>
      </c>
      <c r="V64" s="123" t="s">
        <v>876</v>
      </c>
      <c r="W64" s="123" t="s">
        <v>1069</v>
      </c>
      <c r="X64" s="123" t="s">
        <v>903</v>
      </c>
      <c r="Y64" s="107"/>
      <c r="Z64" s="37">
        <f t="shared" si="2"/>
        <v>5</v>
      </c>
    </row>
    <row r="65" spans="1:26">
      <c r="A65" s="107" t="s">
        <v>1070</v>
      </c>
      <c r="B65" s="133"/>
      <c r="C65" s="123"/>
      <c r="D65" s="134"/>
      <c r="E65" s="134" t="str">
        <f t="shared" si="3"/>
        <v>Aseihinnzigyoubu</v>
      </c>
      <c r="F65" s="37" t="str">
        <f t="shared" si="4"/>
        <v>A製品事業部</v>
      </c>
      <c r="G65" s="37" t="str">
        <f t="shared" si="5"/>
        <v>Aseihinnzigyoubu-kaihatubuA</v>
      </c>
      <c r="H65" s="37" t="str">
        <f t="shared" si="11"/>
        <v>A製品事業部-開発部</v>
      </c>
      <c r="I65" s="37" t="str">
        <f t="shared" si="6"/>
        <v>Aseihinnzigyoubu-kaihatubuA-etaka</v>
      </c>
      <c r="J65" s="37" t="str">
        <f t="shared" si="7"/>
        <v>A製品事業部-開発部-イータ課</v>
      </c>
      <c r="K65" s="37" t="str">
        <f t="shared" si="8"/>
        <v>Aseihinnzigyoubu-kaihatubuA-etaka-2kakarieta</v>
      </c>
      <c r="L65" s="37" t="str">
        <f t="shared" si="9"/>
        <v>A製品事業部-開発部-イータ課-２係</v>
      </c>
      <c r="M65" s="37" t="str">
        <f t="shared" si="10"/>
        <v>Aseihinnzigyoubu-kaihatubuA-etaka-2kakarieta-XXVIIhan</v>
      </c>
      <c r="N65" s="37" t="str">
        <f t="shared" si="12"/>
        <v>A製品事業部-開発部-イータ課-２係-XXVII班</v>
      </c>
      <c r="O65" s="123" t="s">
        <v>957</v>
      </c>
      <c r="P65" s="123" t="s">
        <v>419</v>
      </c>
      <c r="Q65" s="123" t="s">
        <v>968</v>
      </c>
      <c r="R65" s="123" t="s">
        <v>867</v>
      </c>
      <c r="S65" s="123" t="s">
        <v>982</v>
      </c>
      <c r="T65" s="123" t="s">
        <v>874</v>
      </c>
      <c r="U65" s="123" t="s">
        <v>1013</v>
      </c>
      <c r="V65" s="123" t="s">
        <v>989</v>
      </c>
      <c r="W65" s="123" t="s">
        <v>1071</v>
      </c>
      <c r="X65" s="123" t="s">
        <v>904</v>
      </c>
      <c r="Y65" s="107"/>
      <c r="Z65" s="37">
        <f t="shared" si="2"/>
        <v>5</v>
      </c>
    </row>
    <row r="66" spans="1:26">
      <c r="A66" s="107" t="s">
        <v>1072</v>
      </c>
      <c r="B66" s="133"/>
      <c r="C66" s="123"/>
      <c r="D66" s="134"/>
      <c r="E66" s="134" t="str">
        <f t="shared" si="3"/>
        <v>Aseihinnzigyoubu</v>
      </c>
      <c r="F66" s="37" t="str">
        <f t="shared" si="4"/>
        <v>A製品事業部</v>
      </c>
      <c r="G66" s="37" t="str">
        <f t="shared" si="5"/>
        <v>Aseihinnzigyoubu-kaihatubuA</v>
      </c>
      <c r="H66" s="37" t="str">
        <f t="shared" si="11"/>
        <v>A製品事業部-開発部</v>
      </c>
      <c r="I66" s="37" t="str">
        <f t="shared" si="6"/>
        <v>Aseihinnzigyoubu-kaihatubuA-etaka</v>
      </c>
      <c r="J66" s="37" t="str">
        <f t="shared" si="7"/>
        <v>A製品事業部-開発部-イータ課</v>
      </c>
      <c r="K66" s="37" t="str">
        <f t="shared" si="8"/>
        <v>Aseihinnzigyoubu-kaihatubuA-etaka-2kakarieta</v>
      </c>
      <c r="L66" s="37" t="str">
        <f t="shared" si="9"/>
        <v>A製品事業部-開発部-イータ課-２係</v>
      </c>
      <c r="M66" s="37" t="str">
        <f t="shared" si="10"/>
        <v>Aseihinnzigyoubu-kaihatubuA-etaka-2kakarieta-XXVIIIhan</v>
      </c>
      <c r="N66" s="37" t="str">
        <f t="shared" si="12"/>
        <v>A製品事業部-開発部-イータ課-２係-XXVIII班</v>
      </c>
      <c r="O66" s="123" t="s">
        <v>957</v>
      </c>
      <c r="P66" s="123" t="s">
        <v>419</v>
      </c>
      <c r="Q66" s="123" t="s">
        <v>968</v>
      </c>
      <c r="R66" s="123" t="s">
        <v>867</v>
      </c>
      <c r="S66" s="123" t="s">
        <v>982</v>
      </c>
      <c r="T66" s="123" t="s">
        <v>874</v>
      </c>
      <c r="U66" s="123" t="s">
        <v>1013</v>
      </c>
      <c r="V66" s="123" t="s">
        <v>989</v>
      </c>
      <c r="W66" s="123" t="s">
        <v>1073</v>
      </c>
      <c r="X66" s="123" t="s">
        <v>905</v>
      </c>
      <c r="Y66" s="107"/>
      <c r="Z66" s="37">
        <f t="shared" si="2"/>
        <v>5</v>
      </c>
    </row>
    <row r="67" spans="1:26">
      <c r="A67" s="107" t="s">
        <v>1074</v>
      </c>
      <c r="B67" s="133"/>
      <c r="C67" s="123"/>
      <c r="D67" s="134"/>
      <c r="E67" s="134" t="str">
        <f t="shared" si="3"/>
        <v>Aseihinnzigyoubu</v>
      </c>
      <c r="F67" s="37" t="str">
        <f t="shared" si="4"/>
        <v>A製品事業部</v>
      </c>
      <c r="G67" s="37" t="str">
        <f t="shared" si="5"/>
        <v>Aseihinnzigyoubu-kaihatubuA</v>
      </c>
      <c r="H67" s="37" t="str">
        <f t="shared" si="11"/>
        <v>A製品事業部-開発部</v>
      </c>
      <c r="I67" s="37" t="str">
        <f t="shared" si="6"/>
        <v>Aseihinnzigyoubu-kaihatubuA-thetaka</v>
      </c>
      <c r="J67" s="37" t="str">
        <f t="shared" si="7"/>
        <v>A製品事業部-開発部-シータ課</v>
      </c>
      <c r="K67" s="37" t="str">
        <f t="shared" si="8"/>
        <v>Aseihinnzigyoubu-kaihatubuA-thetaka-1kakaritheta</v>
      </c>
      <c r="L67" s="37" t="str">
        <f t="shared" si="9"/>
        <v>A製品事業部-開発部-シータ課-１係</v>
      </c>
      <c r="M67" s="37" t="str">
        <f t="shared" si="10"/>
        <v>Aseihinnzigyoubu-kaihatubuA-thetaka-1kakaritheta-XXIXhan</v>
      </c>
      <c r="N67" s="37" t="str">
        <f t="shared" si="12"/>
        <v>A製品事業部-開発部-シータ課-１係-XXIX班</v>
      </c>
      <c r="O67" s="123" t="s">
        <v>957</v>
      </c>
      <c r="P67" s="123" t="s">
        <v>419</v>
      </c>
      <c r="Q67" s="123" t="s">
        <v>968</v>
      </c>
      <c r="R67" s="123" t="s">
        <v>867</v>
      </c>
      <c r="S67" s="123" t="s">
        <v>984</v>
      </c>
      <c r="T67" s="123" t="s">
        <v>875</v>
      </c>
      <c r="U67" s="123" t="s">
        <v>1015</v>
      </c>
      <c r="V67" s="123" t="s">
        <v>876</v>
      </c>
      <c r="W67" s="123" t="s">
        <v>1075</v>
      </c>
      <c r="X67" s="123" t="s">
        <v>906</v>
      </c>
      <c r="Y67" s="107"/>
      <c r="Z67" s="37">
        <f t="shared" si="2"/>
        <v>5</v>
      </c>
    </row>
    <row r="68" spans="1:26">
      <c r="A68" s="107" t="s">
        <v>1076</v>
      </c>
      <c r="B68" s="133"/>
      <c r="C68" s="123"/>
      <c r="D68" s="134"/>
      <c r="E68" s="134" t="str">
        <f t="shared" si="3"/>
        <v>Aseihinnzigyoubu</v>
      </c>
      <c r="F68" s="37" t="str">
        <f t="shared" si="4"/>
        <v>A製品事業部</v>
      </c>
      <c r="G68" s="37" t="str">
        <f t="shared" si="5"/>
        <v>Aseihinnzigyoubu-kaihatubuA</v>
      </c>
      <c r="H68" s="37" t="str">
        <f t="shared" si="11"/>
        <v>A製品事業部-開発部</v>
      </c>
      <c r="I68" s="37" t="str">
        <f t="shared" si="6"/>
        <v>Aseihinnzigyoubu-kaihatubuA-thetaka</v>
      </c>
      <c r="J68" s="37" t="str">
        <f t="shared" si="7"/>
        <v>A製品事業部-開発部-シータ課</v>
      </c>
      <c r="K68" s="37" t="str">
        <f t="shared" si="8"/>
        <v>Aseihinnzigyoubu-kaihatubuA-thetaka-1kakaritheta</v>
      </c>
      <c r="L68" s="37" t="str">
        <f t="shared" si="9"/>
        <v>A製品事業部-開発部-シータ課-１係</v>
      </c>
      <c r="M68" s="37" t="str">
        <f t="shared" si="10"/>
        <v>Aseihinnzigyoubu-kaihatubuA-thetaka-1kakaritheta-XXXhan</v>
      </c>
      <c r="N68" s="37" t="str">
        <f t="shared" si="12"/>
        <v>A製品事業部-開発部-シータ課-１係-XXX班</v>
      </c>
      <c r="O68" s="123" t="s">
        <v>957</v>
      </c>
      <c r="P68" s="123" t="s">
        <v>419</v>
      </c>
      <c r="Q68" s="123" t="s">
        <v>968</v>
      </c>
      <c r="R68" s="123" t="s">
        <v>867</v>
      </c>
      <c r="S68" s="123" t="s">
        <v>984</v>
      </c>
      <c r="T68" s="123" t="s">
        <v>875</v>
      </c>
      <c r="U68" s="123" t="s">
        <v>1015</v>
      </c>
      <c r="V68" s="123" t="s">
        <v>876</v>
      </c>
      <c r="W68" s="123" t="s">
        <v>1077</v>
      </c>
      <c r="X68" s="123" t="s">
        <v>907</v>
      </c>
      <c r="Y68" s="107"/>
      <c r="Z68" s="37">
        <f t="shared" si="2"/>
        <v>5</v>
      </c>
    </row>
    <row r="69" spans="1:26">
      <c r="A69" s="107" t="s">
        <v>1078</v>
      </c>
      <c r="B69" s="133"/>
      <c r="C69" s="123"/>
      <c r="D69" s="134"/>
      <c r="E69" s="134" t="str">
        <f t="shared" si="3"/>
        <v>Aseihinnzigyoubu</v>
      </c>
      <c r="F69" s="37" t="str">
        <f t="shared" si="4"/>
        <v>A製品事業部</v>
      </c>
      <c r="G69" s="37" t="str">
        <f t="shared" si="5"/>
        <v>Aseihinnzigyoubu-kaihatubuA</v>
      </c>
      <c r="H69" s="37" t="str">
        <f t="shared" si="11"/>
        <v>A製品事業部-開発部</v>
      </c>
      <c r="I69" s="37" t="str">
        <f t="shared" si="6"/>
        <v>Aseihinnzigyoubu-kaihatubuA-thetaka</v>
      </c>
      <c r="J69" s="37" t="str">
        <f t="shared" si="7"/>
        <v>A製品事業部-開発部-シータ課</v>
      </c>
      <c r="K69" s="37" t="str">
        <f t="shared" si="8"/>
        <v>Aseihinnzigyoubu-kaihatubuA-thetaka-2kakaritheta</v>
      </c>
      <c r="L69" s="37" t="str">
        <f t="shared" si="9"/>
        <v>A製品事業部-開発部-シータ課-２係</v>
      </c>
      <c r="M69" s="37" t="str">
        <f t="shared" si="10"/>
        <v>Aseihinnzigyoubu-kaihatubuA-thetaka-2kakaritheta-XXXIhan</v>
      </c>
      <c r="N69" s="37" t="str">
        <f t="shared" si="12"/>
        <v>A製品事業部-開発部-シータ課-２係-XXXI班</v>
      </c>
      <c r="O69" s="123" t="s">
        <v>957</v>
      </c>
      <c r="P69" s="123" t="s">
        <v>419</v>
      </c>
      <c r="Q69" s="123" t="s">
        <v>968</v>
      </c>
      <c r="R69" s="123" t="s">
        <v>867</v>
      </c>
      <c r="S69" s="123" t="s">
        <v>984</v>
      </c>
      <c r="T69" s="123" t="s">
        <v>875</v>
      </c>
      <c r="U69" s="123" t="s">
        <v>1017</v>
      </c>
      <c r="V69" s="123" t="s">
        <v>989</v>
      </c>
      <c r="W69" s="123" t="s">
        <v>1079</v>
      </c>
      <c r="X69" s="123" t="s">
        <v>908</v>
      </c>
      <c r="Y69" s="107"/>
      <c r="Z69" s="37">
        <f t="shared" si="2"/>
        <v>5</v>
      </c>
    </row>
    <row r="70" spans="1:26">
      <c r="A70" s="107" t="s">
        <v>1080</v>
      </c>
      <c r="B70" s="133"/>
      <c r="C70" s="123"/>
      <c r="D70" s="134"/>
      <c r="E70" s="134" t="str">
        <f t="shared" si="3"/>
        <v>Aseihinnzigyoubu</v>
      </c>
      <c r="F70" s="37" t="str">
        <f t="shared" si="4"/>
        <v>A製品事業部</v>
      </c>
      <c r="G70" s="37" t="str">
        <f t="shared" si="5"/>
        <v>Aseihinnzigyoubu-kaihatubuA</v>
      </c>
      <c r="H70" s="37" t="str">
        <f t="shared" si="11"/>
        <v>A製品事業部-開発部</v>
      </c>
      <c r="I70" s="37" t="str">
        <f t="shared" si="6"/>
        <v>Aseihinnzigyoubu-kaihatubuA-thetaka</v>
      </c>
      <c r="J70" s="37" t="str">
        <f t="shared" si="7"/>
        <v>A製品事業部-開発部-シータ課</v>
      </c>
      <c r="K70" s="37" t="str">
        <f t="shared" si="8"/>
        <v>Aseihinnzigyoubu-kaihatubuA-thetaka-2kakaritheta</v>
      </c>
      <c r="L70" s="37" t="str">
        <f t="shared" si="9"/>
        <v>A製品事業部-開発部-シータ課-２係</v>
      </c>
      <c r="M70" s="37" t="str">
        <f t="shared" si="10"/>
        <v>Aseihinnzigyoubu-kaihatubuA-thetaka-2kakaritheta-XXXIIhan</v>
      </c>
      <c r="N70" s="37" t="str">
        <f t="shared" si="12"/>
        <v>A製品事業部-開発部-シータ課-２係-XXXII班</v>
      </c>
      <c r="O70" s="123" t="s">
        <v>957</v>
      </c>
      <c r="P70" s="123" t="s">
        <v>419</v>
      </c>
      <c r="Q70" s="123" t="s">
        <v>968</v>
      </c>
      <c r="R70" s="123" t="s">
        <v>867</v>
      </c>
      <c r="S70" s="123" t="s">
        <v>984</v>
      </c>
      <c r="T70" s="123" t="s">
        <v>875</v>
      </c>
      <c r="U70" s="123" t="s">
        <v>1017</v>
      </c>
      <c r="V70" s="123" t="s">
        <v>989</v>
      </c>
      <c r="W70" s="123" t="s">
        <v>1081</v>
      </c>
      <c r="X70" s="123" t="s">
        <v>909</v>
      </c>
      <c r="Y70" s="107"/>
      <c r="Z70" s="37">
        <f t="shared" ref="Z70:Z133" si="13">IF(P70="","",(IF(R70="",1,IF(T70="",2,IF(V70="",3,IF(X70="",4,5))))))</f>
        <v>5</v>
      </c>
    </row>
    <row r="71" spans="1:26">
      <c r="A71" s="107" t="s">
        <v>1082</v>
      </c>
      <c r="B71" s="133"/>
      <c r="C71" s="123"/>
      <c r="D71" s="134"/>
      <c r="E71" s="134" t="str">
        <f t="shared" ref="E71:E134" si="14">IF($O71="", "",$O71)</f>
        <v/>
      </c>
      <c r="F71" s="37" t="str">
        <f t="shared" ref="F71:F134" si="15">IF($P71="", "",$P71)</f>
        <v/>
      </c>
      <c r="G71" s="37" t="str">
        <f t="shared" ref="G71:G134" si="16">IF($Q71="", "",$O71&amp; "-" &amp; $Q71)</f>
        <v/>
      </c>
      <c r="H71" s="37" t="str">
        <f t="shared" ref="H71:H134" si="17">IF($R71="", "",$P71&amp; "-" &amp; $R71)</f>
        <v/>
      </c>
      <c r="I71" s="37" t="str">
        <f t="shared" ref="I71:I134" si="18" xml:space="preserve"> IF($S71="", "", $O71&amp; "-" &amp; $Q71&amp;"-" &amp; $S71)</f>
        <v/>
      </c>
      <c r="J71" s="37" t="str">
        <f t="shared" ref="J71:J134" si="19" xml:space="preserve"> IF($T71="", "", $P71&amp; "-" &amp; $R71&amp;"-" &amp; $T71)</f>
        <v/>
      </c>
      <c r="K71" s="37" t="str">
        <f t="shared" ref="K71:K134" si="20" xml:space="preserve"> IF($U71="", "",$O71&amp; "-" &amp; $Q71&amp;"-" &amp; $S71&amp; "-" &amp; $U71)</f>
        <v/>
      </c>
      <c r="L71" s="37" t="str">
        <f t="shared" ref="L71:L134" si="21" xml:space="preserve"> IF($V71="", "",$P71&amp; "-" &amp; $R71&amp;"-" &amp; $T71&amp; "-" &amp; $V71)</f>
        <v/>
      </c>
      <c r="M71" s="37" t="str">
        <f t="shared" ref="M71:M134" si="22">IF($W71="", "",$O71 &amp;"-" &amp; $Q71 &amp; "-" &amp; $S71 &amp; "-" &amp; $U71 &amp;"-" &amp; $W71)</f>
        <v/>
      </c>
      <c r="N71" s="37" t="str">
        <f t="shared" ref="N71:N134" si="23">IF($X71="", "",$P71 &amp;"-" &amp; $R71 &amp; "-" &amp; $T71 &amp; "-" &amp; $V71 &amp;"-" &amp; $X71)</f>
        <v/>
      </c>
      <c r="O71" s="123"/>
      <c r="P71" s="123"/>
      <c r="Q71" s="123"/>
      <c r="R71" s="123"/>
      <c r="S71" s="123"/>
      <c r="T71" s="123"/>
      <c r="U71" s="123"/>
      <c r="V71" s="123"/>
      <c r="W71" s="123"/>
      <c r="X71" s="123"/>
      <c r="Y71" s="107"/>
      <c r="Z71" s="37" t="str">
        <f t="shared" si="13"/>
        <v/>
      </c>
    </row>
    <row r="72" spans="1:26">
      <c r="A72" s="107" t="s">
        <v>1083</v>
      </c>
      <c r="B72" s="133"/>
      <c r="C72" s="123"/>
      <c r="D72" s="134"/>
      <c r="E72" s="134" t="str">
        <f t="shared" si="14"/>
        <v/>
      </c>
      <c r="F72" s="37" t="str">
        <f t="shared" si="15"/>
        <v/>
      </c>
      <c r="G72" s="37" t="str">
        <f t="shared" si="16"/>
        <v/>
      </c>
      <c r="H72" s="37" t="str">
        <f t="shared" si="17"/>
        <v/>
      </c>
      <c r="I72" s="37" t="str">
        <f t="shared" si="18"/>
        <v/>
      </c>
      <c r="J72" s="37" t="str">
        <f t="shared" si="19"/>
        <v/>
      </c>
      <c r="K72" s="37" t="str">
        <f t="shared" si="20"/>
        <v/>
      </c>
      <c r="L72" s="37" t="str">
        <f t="shared" si="21"/>
        <v/>
      </c>
      <c r="M72" s="37" t="str">
        <f t="shared" si="22"/>
        <v/>
      </c>
      <c r="N72" s="37" t="str">
        <f t="shared" si="23"/>
        <v/>
      </c>
      <c r="O72" s="123"/>
      <c r="P72" s="123"/>
      <c r="Q72" s="123"/>
      <c r="R72" s="123"/>
      <c r="S72" s="123"/>
      <c r="T72" s="123"/>
      <c r="U72" s="123"/>
      <c r="V72" s="123"/>
      <c r="W72" s="123"/>
      <c r="X72" s="123"/>
      <c r="Y72" s="107"/>
      <c r="Z72" s="37" t="str">
        <f t="shared" si="13"/>
        <v/>
      </c>
    </row>
    <row r="73" spans="1:26">
      <c r="A73" s="107" t="s">
        <v>1084</v>
      </c>
      <c r="B73" s="133"/>
      <c r="C73" s="123"/>
      <c r="D73" s="134"/>
      <c r="E73" s="134" t="str">
        <f t="shared" si="14"/>
        <v/>
      </c>
      <c r="F73" s="37" t="str">
        <f t="shared" si="15"/>
        <v/>
      </c>
      <c r="G73" s="37" t="str">
        <f t="shared" si="16"/>
        <v/>
      </c>
      <c r="H73" s="37" t="str">
        <f t="shared" si="17"/>
        <v/>
      </c>
      <c r="I73" s="37" t="str">
        <f t="shared" si="18"/>
        <v/>
      </c>
      <c r="J73" s="37" t="str">
        <f t="shared" si="19"/>
        <v/>
      </c>
      <c r="K73" s="37" t="str">
        <f t="shared" si="20"/>
        <v/>
      </c>
      <c r="L73" s="37" t="str">
        <f t="shared" si="21"/>
        <v/>
      </c>
      <c r="M73" s="37" t="str">
        <f t="shared" si="22"/>
        <v/>
      </c>
      <c r="N73" s="37" t="str">
        <f t="shared" si="23"/>
        <v/>
      </c>
      <c r="O73" s="123"/>
      <c r="P73" s="123"/>
      <c r="Q73" s="123"/>
      <c r="R73" s="123"/>
      <c r="S73" s="123"/>
      <c r="T73" s="123"/>
      <c r="U73" s="123"/>
      <c r="V73" s="123"/>
      <c r="W73" s="123"/>
      <c r="X73" s="123"/>
      <c r="Y73" s="107"/>
      <c r="Z73" s="37" t="str">
        <f t="shared" si="13"/>
        <v/>
      </c>
    </row>
    <row r="74" spans="1:26">
      <c r="A74" s="107" t="s">
        <v>1085</v>
      </c>
      <c r="B74" s="133"/>
      <c r="C74" s="123"/>
      <c r="D74" s="134"/>
      <c r="E74" s="134" t="str">
        <f t="shared" si="14"/>
        <v/>
      </c>
      <c r="F74" s="37" t="str">
        <f t="shared" si="15"/>
        <v/>
      </c>
      <c r="G74" s="37" t="str">
        <f t="shared" si="16"/>
        <v/>
      </c>
      <c r="H74" s="37" t="str">
        <f t="shared" si="17"/>
        <v/>
      </c>
      <c r="I74" s="37" t="str">
        <f t="shared" si="18"/>
        <v/>
      </c>
      <c r="J74" s="37" t="str">
        <f t="shared" si="19"/>
        <v/>
      </c>
      <c r="K74" s="37" t="str">
        <f t="shared" si="20"/>
        <v/>
      </c>
      <c r="L74" s="37" t="str">
        <f t="shared" si="21"/>
        <v/>
      </c>
      <c r="M74" s="37" t="str">
        <f t="shared" si="22"/>
        <v/>
      </c>
      <c r="N74" s="37" t="str">
        <f t="shared" si="23"/>
        <v/>
      </c>
      <c r="O74" s="123"/>
      <c r="P74" s="123"/>
      <c r="Q74" s="123"/>
      <c r="R74" s="123"/>
      <c r="S74" s="123"/>
      <c r="T74" s="123"/>
      <c r="U74" s="123"/>
      <c r="V74" s="123"/>
      <c r="W74" s="123"/>
      <c r="X74" s="123"/>
      <c r="Y74" s="107"/>
      <c r="Z74" s="37" t="str">
        <f t="shared" si="13"/>
        <v/>
      </c>
    </row>
    <row r="75" spans="1:26">
      <c r="A75" s="107" t="s">
        <v>1086</v>
      </c>
      <c r="B75" s="133"/>
      <c r="C75" s="123"/>
      <c r="D75" s="134"/>
      <c r="E75" s="134" t="str">
        <f t="shared" si="14"/>
        <v/>
      </c>
      <c r="F75" s="37" t="str">
        <f t="shared" si="15"/>
        <v/>
      </c>
      <c r="G75" s="37" t="str">
        <f t="shared" si="16"/>
        <v/>
      </c>
      <c r="H75" s="37" t="str">
        <f t="shared" si="17"/>
        <v/>
      </c>
      <c r="I75" s="37" t="str">
        <f t="shared" si="18"/>
        <v/>
      </c>
      <c r="J75" s="37" t="str">
        <f t="shared" si="19"/>
        <v/>
      </c>
      <c r="K75" s="37" t="str">
        <f t="shared" si="20"/>
        <v/>
      </c>
      <c r="L75" s="37" t="str">
        <f t="shared" si="21"/>
        <v/>
      </c>
      <c r="M75" s="37" t="str">
        <f t="shared" si="22"/>
        <v/>
      </c>
      <c r="N75" s="37" t="str">
        <f t="shared" si="23"/>
        <v/>
      </c>
      <c r="O75" s="123"/>
      <c r="P75" s="123"/>
      <c r="Q75" s="123"/>
      <c r="R75" s="123"/>
      <c r="S75" s="123"/>
      <c r="T75" s="123"/>
      <c r="U75" s="123"/>
      <c r="V75" s="123"/>
      <c r="W75" s="123"/>
      <c r="X75" s="123"/>
      <c r="Y75" s="107"/>
      <c r="Z75" s="37" t="str">
        <f t="shared" si="13"/>
        <v/>
      </c>
    </row>
    <row r="76" spans="1:26">
      <c r="A76" s="107" t="s">
        <v>1087</v>
      </c>
      <c r="B76" s="133"/>
      <c r="C76" s="123"/>
      <c r="D76" s="134"/>
      <c r="E76" s="134" t="str">
        <f t="shared" si="14"/>
        <v/>
      </c>
      <c r="F76" s="37" t="str">
        <f t="shared" si="15"/>
        <v/>
      </c>
      <c r="G76" s="37" t="str">
        <f t="shared" si="16"/>
        <v/>
      </c>
      <c r="H76" s="37" t="str">
        <f t="shared" si="17"/>
        <v/>
      </c>
      <c r="I76" s="37" t="str">
        <f t="shared" si="18"/>
        <v/>
      </c>
      <c r="J76" s="37" t="str">
        <f t="shared" si="19"/>
        <v/>
      </c>
      <c r="K76" s="37" t="str">
        <f t="shared" si="20"/>
        <v/>
      </c>
      <c r="L76" s="37" t="str">
        <f t="shared" si="21"/>
        <v/>
      </c>
      <c r="M76" s="37" t="str">
        <f t="shared" si="22"/>
        <v/>
      </c>
      <c r="N76" s="37" t="str">
        <f t="shared" si="23"/>
        <v/>
      </c>
      <c r="O76" s="123"/>
      <c r="P76" s="123"/>
      <c r="Q76" s="123"/>
      <c r="R76" s="123"/>
      <c r="S76" s="123"/>
      <c r="T76" s="123"/>
      <c r="U76" s="123"/>
      <c r="V76" s="123"/>
      <c r="W76" s="123"/>
      <c r="X76" s="123"/>
      <c r="Y76" s="107"/>
      <c r="Z76" s="37" t="str">
        <f t="shared" si="13"/>
        <v/>
      </c>
    </row>
    <row r="77" spans="1:26">
      <c r="A77" s="107" t="s">
        <v>1088</v>
      </c>
      <c r="B77" s="133"/>
      <c r="C77" s="123"/>
      <c r="D77" s="134"/>
      <c r="E77" s="134" t="str">
        <f t="shared" si="14"/>
        <v/>
      </c>
      <c r="F77" s="37" t="str">
        <f t="shared" si="15"/>
        <v/>
      </c>
      <c r="G77" s="37" t="str">
        <f t="shared" si="16"/>
        <v/>
      </c>
      <c r="H77" s="37" t="str">
        <f t="shared" si="17"/>
        <v/>
      </c>
      <c r="I77" s="37" t="str">
        <f t="shared" si="18"/>
        <v/>
      </c>
      <c r="J77" s="37" t="str">
        <f t="shared" si="19"/>
        <v/>
      </c>
      <c r="K77" s="37" t="str">
        <f t="shared" si="20"/>
        <v/>
      </c>
      <c r="L77" s="37" t="str">
        <f t="shared" si="21"/>
        <v/>
      </c>
      <c r="M77" s="37" t="str">
        <f t="shared" si="22"/>
        <v/>
      </c>
      <c r="N77" s="37" t="str">
        <f t="shared" si="23"/>
        <v/>
      </c>
      <c r="O77" s="123"/>
      <c r="P77" s="123"/>
      <c r="Q77" s="123"/>
      <c r="R77" s="123"/>
      <c r="S77" s="123"/>
      <c r="T77" s="123"/>
      <c r="U77" s="123"/>
      <c r="V77" s="123"/>
      <c r="W77" s="123"/>
      <c r="X77" s="123"/>
      <c r="Y77" s="107"/>
      <c r="Z77" s="37" t="str">
        <f t="shared" si="13"/>
        <v/>
      </c>
    </row>
    <row r="78" spans="1:26">
      <c r="A78" s="107" t="s">
        <v>1089</v>
      </c>
      <c r="B78" s="133"/>
      <c r="C78" s="123"/>
      <c r="D78" s="134"/>
      <c r="E78" s="134" t="str">
        <f t="shared" si="14"/>
        <v/>
      </c>
      <c r="F78" s="37" t="str">
        <f t="shared" si="15"/>
        <v/>
      </c>
      <c r="G78" s="37" t="str">
        <f t="shared" si="16"/>
        <v/>
      </c>
      <c r="H78" s="37" t="str">
        <f t="shared" si="17"/>
        <v/>
      </c>
      <c r="I78" s="37" t="str">
        <f t="shared" si="18"/>
        <v/>
      </c>
      <c r="J78" s="37" t="str">
        <f t="shared" si="19"/>
        <v/>
      </c>
      <c r="K78" s="37" t="str">
        <f t="shared" si="20"/>
        <v/>
      </c>
      <c r="L78" s="37" t="str">
        <f t="shared" si="21"/>
        <v/>
      </c>
      <c r="M78" s="37" t="str">
        <f t="shared" si="22"/>
        <v/>
      </c>
      <c r="N78" s="37" t="str">
        <f t="shared" si="23"/>
        <v/>
      </c>
      <c r="O78" s="123"/>
      <c r="P78" s="123"/>
      <c r="Q78" s="123"/>
      <c r="R78" s="123"/>
      <c r="S78" s="123"/>
      <c r="T78" s="123"/>
      <c r="U78" s="123"/>
      <c r="V78" s="123"/>
      <c r="W78" s="123"/>
      <c r="X78" s="123"/>
      <c r="Y78" s="107"/>
      <c r="Z78" s="37" t="str">
        <f t="shared" si="13"/>
        <v/>
      </c>
    </row>
    <row r="79" spans="1:26">
      <c r="A79" s="107" t="s">
        <v>1090</v>
      </c>
      <c r="B79" s="133"/>
      <c r="C79" s="123"/>
      <c r="D79" s="134"/>
      <c r="E79" s="134" t="str">
        <f t="shared" si="14"/>
        <v/>
      </c>
      <c r="F79" s="37" t="str">
        <f t="shared" si="15"/>
        <v/>
      </c>
      <c r="G79" s="37" t="str">
        <f t="shared" si="16"/>
        <v/>
      </c>
      <c r="H79" s="37" t="str">
        <f t="shared" si="17"/>
        <v/>
      </c>
      <c r="I79" s="37" t="str">
        <f t="shared" si="18"/>
        <v/>
      </c>
      <c r="J79" s="37" t="str">
        <f t="shared" si="19"/>
        <v/>
      </c>
      <c r="K79" s="37" t="str">
        <f t="shared" si="20"/>
        <v/>
      </c>
      <c r="L79" s="37" t="str">
        <f t="shared" si="21"/>
        <v/>
      </c>
      <c r="M79" s="37" t="str">
        <f t="shared" si="22"/>
        <v/>
      </c>
      <c r="N79" s="37" t="str">
        <f t="shared" si="23"/>
        <v/>
      </c>
      <c r="O79" s="123"/>
      <c r="P79" s="123"/>
      <c r="Q79" s="123"/>
      <c r="R79" s="123"/>
      <c r="S79" s="123"/>
      <c r="T79" s="123"/>
      <c r="U79" s="123"/>
      <c r="V79" s="123"/>
      <c r="W79" s="123"/>
      <c r="X79" s="123"/>
      <c r="Y79" s="107"/>
      <c r="Z79" s="37" t="str">
        <f t="shared" si="13"/>
        <v/>
      </c>
    </row>
    <row r="80" spans="1:26">
      <c r="A80" s="107" t="s">
        <v>1091</v>
      </c>
      <c r="B80" s="133"/>
      <c r="C80" s="123"/>
      <c r="D80" s="134"/>
      <c r="E80" s="134" t="str">
        <f t="shared" si="14"/>
        <v/>
      </c>
      <c r="F80" s="37" t="str">
        <f t="shared" si="15"/>
        <v/>
      </c>
      <c r="G80" s="37" t="str">
        <f t="shared" si="16"/>
        <v/>
      </c>
      <c r="H80" s="37" t="str">
        <f t="shared" si="17"/>
        <v/>
      </c>
      <c r="I80" s="37" t="str">
        <f t="shared" si="18"/>
        <v/>
      </c>
      <c r="J80" s="37" t="str">
        <f t="shared" si="19"/>
        <v/>
      </c>
      <c r="K80" s="37" t="str">
        <f t="shared" si="20"/>
        <v/>
      </c>
      <c r="L80" s="37" t="str">
        <f t="shared" si="21"/>
        <v/>
      </c>
      <c r="M80" s="37" t="str">
        <f t="shared" si="22"/>
        <v/>
      </c>
      <c r="N80" s="37" t="str">
        <f t="shared" si="23"/>
        <v/>
      </c>
      <c r="O80" s="123"/>
      <c r="P80" s="123"/>
      <c r="Q80" s="123"/>
      <c r="R80" s="123"/>
      <c r="S80" s="123"/>
      <c r="T80" s="123"/>
      <c r="U80" s="123"/>
      <c r="V80" s="123"/>
      <c r="W80" s="123"/>
      <c r="X80" s="123"/>
      <c r="Y80" s="107"/>
      <c r="Z80" s="37" t="str">
        <f t="shared" si="13"/>
        <v/>
      </c>
    </row>
    <row r="81" spans="1:26">
      <c r="A81" s="107" t="s">
        <v>1092</v>
      </c>
      <c r="B81" s="133"/>
      <c r="C81" s="123"/>
      <c r="D81" s="134"/>
      <c r="E81" s="134" t="str">
        <f t="shared" si="14"/>
        <v/>
      </c>
      <c r="F81" s="37" t="str">
        <f t="shared" si="15"/>
        <v/>
      </c>
      <c r="G81" s="37" t="str">
        <f t="shared" si="16"/>
        <v/>
      </c>
      <c r="H81" s="37" t="str">
        <f t="shared" si="17"/>
        <v/>
      </c>
      <c r="I81" s="37" t="str">
        <f t="shared" si="18"/>
        <v/>
      </c>
      <c r="J81" s="37" t="str">
        <f t="shared" si="19"/>
        <v/>
      </c>
      <c r="K81" s="37" t="str">
        <f t="shared" si="20"/>
        <v/>
      </c>
      <c r="L81" s="37" t="str">
        <f t="shared" si="21"/>
        <v/>
      </c>
      <c r="M81" s="37" t="str">
        <f t="shared" si="22"/>
        <v/>
      </c>
      <c r="N81" s="37" t="str">
        <f t="shared" si="23"/>
        <v/>
      </c>
      <c r="O81" s="123"/>
      <c r="P81" s="123"/>
      <c r="Q81" s="123"/>
      <c r="R81" s="123"/>
      <c r="S81" s="123"/>
      <c r="T81" s="123"/>
      <c r="U81" s="123"/>
      <c r="V81" s="123"/>
      <c r="W81" s="123"/>
      <c r="X81" s="123"/>
      <c r="Y81" s="107"/>
      <c r="Z81" s="37" t="str">
        <f t="shared" si="13"/>
        <v/>
      </c>
    </row>
    <row r="82" spans="1:26">
      <c r="A82" s="107" t="s">
        <v>1093</v>
      </c>
      <c r="B82" s="133"/>
      <c r="C82" s="123"/>
      <c r="D82" s="134"/>
      <c r="E82" s="134" t="str">
        <f t="shared" si="14"/>
        <v/>
      </c>
      <c r="F82" s="37" t="str">
        <f t="shared" si="15"/>
        <v/>
      </c>
      <c r="G82" s="37" t="str">
        <f t="shared" si="16"/>
        <v/>
      </c>
      <c r="H82" s="37" t="str">
        <f t="shared" si="17"/>
        <v/>
      </c>
      <c r="I82" s="37" t="str">
        <f t="shared" si="18"/>
        <v/>
      </c>
      <c r="J82" s="37" t="str">
        <f t="shared" si="19"/>
        <v/>
      </c>
      <c r="K82" s="37" t="str">
        <f t="shared" si="20"/>
        <v/>
      </c>
      <c r="L82" s="37" t="str">
        <f t="shared" si="21"/>
        <v/>
      </c>
      <c r="M82" s="37" t="str">
        <f t="shared" si="22"/>
        <v/>
      </c>
      <c r="N82" s="37" t="str">
        <f t="shared" si="23"/>
        <v/>
      </c>
      <c r="O82" s="123"/>
      <c r="P82" s="123"/>
      <c r="Q82" s="123"/>
      <c r="R82" s="123"/>
      <c r="S82" s="123"/>
      <c r="T82" s="123"/>
      <c r="U82" s="123"/>
      <c r="V82" s="123"/>
      <c r="W82" s="123"/>
      <c r="X82" s="123"/>
      <c r="Y82" s="107"/>
      <c r="Z82" s="37" t="str">
        <f t="shared" si="13"/>
        <v/>
      </c>
    </row>
    <row r="83" spans="1:26">
      <c r="A83" s="107" t="s">
        <v>1094</v>
      </c>
      <c r="B83" s="133"/>
      <c r="C83" s="123"/>
      <c r="D83" s="134"/>
      <c r="E83" s="134" t="str">
        <f t="shared" si="14"/>
        <v/>
      </c>
      <c r="F83" s="37" t="str">
        <f t="shared" si="15"/>
        <v/>
      </c>
      <c r="G83" s="37" t="str">
        <f t="shared" si="16"/>
        <v/>
      </c>
      <c r="H83" s="37" t="str">
        <f t="shared" si="17"/>
        <v/>
      </c>
      <c r="I83" s="37" t="str">
        <f t="shared" si="18"/>
        <v/>
      </c>
      <c r="J83" s="37" t="str">
        <f t="shared" si="19"/>
        <v/>
      </c>
      <c r="K83" s="37" t="str">
        <f t="shared" si="20"/>
        <v/>
      </c>
      <c r="L83" s="37" t="str">
        <f t="shared" si="21"/>
        <v/>
      </c>
      <c r="M83" s="37" t="str">
        <f t="shared" si="22"/>
        <v/>
      </c>
      <c r="N83" s="37" t="str">
        <f t="shared" si="23"/>
        <v/>
      </c>
      <c r="O83" s="123"/>
      <c r="P83" s="123"/>
      <c r="Q83" s="123"/>
      <c r="R83" s="123"/>
      <c r="S83" s="123"/>
      <c r="T83" s="123"/>
      <c r="U83" s="123"/>
      <c r="V83" s="123"/>
      <c r="W83" s="123"/>
      <c r="X83" s="123"/>
      <c r="Y83" s="107"/>
      <c r="Z83" s="37" t="str">
        <f t="shared" si="13"/>
        <v/>
      </c>
    </row>
    <row r="84" spans="1:26">
      <c r="A84" s="107" t="s">
        <v>1095</v>
      </c>
      <c r="B84" s="133"/>
      <c r="C84" s="123"/>
      <c r="D84" s="134"/>
      <c r="E84" s="134" t="str">
        <f t="shared" si="14"/>
        <v/>
      </c>
      <c r="F84" s="37" t="str">
        <f t="shared" si="15"/>
        <v/>
      </c>
      <c r="G84" s="37" t="str">
        <f t="shared" si="16"/>
        <v/>
      </c>
      <c r="H84" s="37" t="str">
        <f t="shared" si="17"/>
        <v/>
      </c>
      <c r="I84" s="37" t="str">
        <f t="shared" si="18"/>
        <v/>
      </c>
      <c r="J84" s="37" t="str">
        <f t="shared" si="19"/>
        <v/>
      </c>
      <c r="K84" s="37" t="str">
        <f t="shared" si="20"/>
        <v/>
      </c>
      <c r="L84" s="37" t="str">
        <f t="shared" si="21"/>
        <v/>
      </c>
      <c r="M84" s="37" t="str">
        <f t="shared" si="22"/>
        <v/>
      </c>
      <c r="N84" s="37" t="str">
        <f t="shared" si="23"/>
        <v/>
      </c>
      <c r="O84" s="123"/>
      <c r="P84" s="123"/>
      <c r="Q84" s="123"/>
      <c r="R84" s="123"/>
      <c r="S84" s="123"/>
      <c r="T84" s="123"/>
      <c r="U84" s="123"/>
      <c r="V84" s="123"/>
      <c r="W84" s="123"/>
      <c r="X84" s="123"/>
      <c r="Y84" s="107"/>
      <c r="Z84" s="37" t="str">
        <f t="shared" si="13"/>
        <v/>
      </c>
    </row>
    <row r="85" spans="1:26">
      <c r="A85" s="107" t="s">
        <v>1096</v>
      </c>
      <c r="B85" s="133"/>
      <c r="C85" s="123"/>
      <c r="D85" s="134"/>
      <c r="E85" s="134" t="str">
        <f t="shared" si="14"/>
        <v/>
      </c>
      <c r="F85" s="37" t="str">
        <f t="shared" si="15"/>
        <v/>
      </c>
      <c r="G85" s="37" t="str">
        <f t="shared" si="16"/>
        <v/>
      </c>
      <c r="H85" s="37" t="str">
        <f t="shared" si="17"/>
        <v/>
      </c>
      <c r="I85" s="37" t="str">
        <f t="shared" si="18"/>
        <v/>
      </c>
      <c r="J85" s="37" t="str">
        <f t="shared" si="19"/>
        <v/>
      </c>
      <c r="K85" s="37" t="str">
        <f t="shared" si="20"/>
        <v/>
      </c>
      <c r="L85" s="37" t="str">
        <f t="shared" si="21"/>
        <v/>
      </c>
      <c r="M85" s="37" t="str">
        <f t="shared" si="22"/>
        <v/>
      </c>
      <c r="N85" s="37" t="str">
        <f t="shared" si="23"/>
        <v/>
      </c>
      <c r="O85" s="123"/>
      <c r="P85" s="123"/>
      <c r="Q85" s="123"/>
      <c r="R85" s="123"/>
      <c r="S85" s="123"/>
      <c r="T85" s="123"/>
      <c r="U85" s="123"/>
      <c r="V85" s="123"/>
      <c r="W85" s="123"/>
      <c r="X85" s="123"/>
      <c r="Y85" s="107"/>
      <c r="Z85" s="37" t="str">
        <f t="shared" si="13"/>
        <v/>
      </c>
    </row>
    <row r="86" spans="1:26">
      <c r="A86" s="107" t="s">
        <v>1097</v>
      </c>
      <c r="B86" s="133"/>
      <c r="C86" s="123"/>
      <c r="D86" s="134"/>
      <c r="E86" s="134" t="str">
        <f t="shared" si="14"/>
        <v/>
      </c>
      <c r="F86" s="37" t="str">
        <f t="shared" si="15"/>
        <v/>
      </c>
      <c r="G86" s="37" t="str">
        <f t="shared" si="16"/>
        <v/>
      </c>
      <c r="H86" s="37" t="str">
        <f t="shared" si="17"/>
        <v/>
      </c>
      <c r="I86" s="37" t="str">
        <f t="shared" si="18"/>
        <v/>
      </c>
      <c r="J86" s="37" t="str">
        <f t="shared" si="19"/>
        <v/>
      </c>
      <c r="K86" s="37" t="str">
        <f t="shared" si="20"/>
        <v/>
      </c>
      <c r="L86" s="37" t="str">
        <f t="shared" si="21"/>
        <v/>
      </c>
      <c r="M86" s="37" t="str">
        <f t="shared" si="22"/>
        <v/>
      </c>
      <c r="N86" s="37" t="str">
        <f t="shared" si="23"/>
        <v/>
      </c>
      <c r="O86" s="123"/>
      <c r="P86" s="123"/>
      <c r="Q86" s="123"/>
      <c r="R86" s="123"/>
      <c r="S86" s="123"/>
      <c r="T86" s="123"/>
      <c r="U86" s="123"/>
      <c r="V86" s="123"/>
      <c r="W86" s="123"/>
      <c r="X86" s="123"/>
      <c r="Y86" s="107"/>
      <c r="Z86" s="37" t="str">
        <f t="shared" si="13"/>
        <v/>
      </c>
    </row>
    <row r="87" spans="1:26">
      <c r="A87" s="107" t="s">
        <v>1098</v>
      </c>
      <c r="B87" s="133"/>
      <c r="C87" s="123"/>
      <c r="D87" s="134"/>
      <c r="E87" s="134" t="str">
        <f t="shared" si="14"/>
        <v/>
      </c>
      <c r="F87" s="37" t="str">
        <f t="shared" si="15"/>
        <v/>
      </c>
      <c r="G87" s="37" t="str">
        <f t="shared" si="16"/>
        <v/>
      </c>
      <c r="H87" s="37" t="str">
        <f t="shared" si="17"/>
        <v/>
      </c>
      <c r="I87" s="37" t="str">
        <f t="shared" si="18"/>
        <v/>
      </c>
      <c r="J87" s="37" t="str">
        <f t="shared" si="19"/>
        <v/>
      </c>
      <c r="K87" s="37" t="str">
        <f t="shared" si="20"/>
        <v/>
      </c>
      <c r="L87" s="37" t="str">
        <f t="shared" si="21"/>
        <v/>
      </c>
      <c r="M87" s="37" t="str">
        <f t="shared" si="22"/>
        <v/>
      </c>
      <c r="N87" s="37" t="str">
        <f t="shared" si="23"/>
        <v/>
      </c>
      <c r="O87" s="123"/>
      <c r="P87" s="123"/>
      <c r="Q87" s="123"/>
      <c r="R87" s="123"/>
      <c r="S87" s="123"/>
      <c r="T87" s="123"/>
      <c r="U87" s="123"/>
      <c r="V87" s="123"/>
      <c r="W87" s="123"/>
      <c r="X87" s="123"/>
      <c r="Y87" s="107"/>
      <c r="Z87" s="37" t="str">
        <f t="shared" si="13"/>
        <v/>
      </c>
    </row>
    <row r="88" spans="1:26">
      <c r="A88" s="107" t="s">
        <v>1099</v>
      </c>
      <c r="B88" s="133"/>
      <c r="C88" s="123"/>
      <c r="D88" s="134"/>
      <c r="E88" s="134" t="str">
        <f t="shared" si="14"/>
        <v/>
      </c>
      <c r="F88" s="37" t="str">
        <f t="shared" si="15"/>
        <v/>
      </c>
      <c r="G88" s="37" t="str">
        <f t="shared" si="16"/>
        <v/>
      </c>
      <c r="H88" s="37" t="str">
        <f t="shared" si="17"/>
        <v/>
      </c>
      <c r="I88" s="37" t="str">
        <f t="shared" si="18"/>
        <v/>
      </c>
      <c r="J88" s="37" t="str">
        <f t="shared" si="19"/>
        <v/>
      </c>
      <c r="K88" s="37" t="str">
        <f t="shared" si="20"/>
        <v/>
      </c>
      <c r="L88" s="37" t="str">
        <f t="shared" si="21"/>
        <v/>
      </c>
      <c r="M88" s="37" t="str">
        <f t="shared" si="22"/>
        <v/>
      </c>
      <c r="N88" s="37" t="str">
        <f t="shared" si="23"/>
        <v/>
      </c>
      <c r="O88" s="123"/>
      <c r="P88" s="123"/>
      <c r="Q88" s="123"/>
      <c r="R88" s="123"/>
      <c r="S88" s="123"/>
      <c r="T88" s="123"/>
      <c r="U88" s="123"/>
      <c r="V88" s="123"/>
      <c r="W88" s="123"/>
      <c r="X88" s="123"/>
      <c r="Y88" s="107"/>
      <c r="Z88" s="37" t="str">
        <f t="shared" si="13"/>
        <v/>
      </c>
    </row>
    <row r="89" spans="1:26">
      <c r="A89" s="107" t="s">
        <v>1100</v>
      </c>
      <c r="B89" s="133"/>
      <c r="C89" s="123"/>
      <c r="D89" s="134"/>
      <c r="E89" s="134" t="str">
        <f t="shared" si="14"/>
        <v/>
      </c>
      <c r="F89" s="37" t="str">
        <f t="shared" si="15"/>
        <v/>
      </c>
      <c r="G89" s="37" t="str">
        <f t="shared" si="16"/>
        <v/>
      </c>
      <c r="H89" s="37" t="str">
        <f t="shared" si="17"/>
        <v/>
      </c>
      <c r="I89" s="37" t="str">
        <f t="shared" si="18"/>
        <v/>
      </c>
      <c r="J89" s="37" t="str">
        <f t="shared" si="19"/>
        <v/>
      </c>
      <c r="K89" s="37" t="str">
        <f t="shared" si="20"/>
        <v/>
      </c>
      <c r="L89" s="37" t="str">
        <f t="shared" si="21"/>
        <v/>
      </c>
      <c r="M89" s="37" t="str">
        <f t="shared" si="22"/>
        <v/>
      </c>
      <c r="N89" s="37" t="str">
        <f t="shared" si="23"/>
        <v/>
      </c>
      <c r="O89" s="123"/>
      <c r="P89" s="123"/>
      <c r="Q89" s="123"/>
      <c r="R89" s="123"/>
      <c r="S89" s="123"/>
      <c r="T89" s="123"/>
      <c r="U89" s="123"/>
      <c r="V89" s="123"/>
      <c r="W89" s="123"/>
      <c r="X89" s="123"/>
      <c r="Y89" s="107"/>
      <c r="Z89" s="37" t="str">
        <f t="shared" si="13"/>
        <v/>
      </c>
    </row>
    <row r="90" spans="1:26">
      <c r="A90" s="107" t="s">
        <v>1101</v>
      </c>
      <c r="B90" s="133"/>
      <c r="C90" s="123"/>
      <c r="D90" s="134"/>
      <c r="E90" s="134" t="str">
        <f t="shared" si="14"/>
        <v/>
      </c>
      <c r="F90" s="37" t="str">
        <f t="shared" si="15"/>
        <v/>
      </c>
      <c r="G90" s="37" t="str">
        <f t="shared" si="16"/>
        <v/>
      </c>
      <c r="H90" s="37" t="str">
        <f t="shared" si="17"/>
        <v/>
      </c>
      <c r="I90" s="37" t="str">
        <f t="shared" si="18"/>
        <v/>
      </c>
      <c r="J90" s="37" t="str">
        <f t="shared" si="19"/>
        <v/>
      </c>
      <c r="K90" s="37" t="str">
        <f t="shared" si="20"/>
        <v/>
      </c>
      <c r="L90" s="37" t="str">
        <f t="shared" si="21"/>
        <v/>
      </c>
      <c r="M90" s="37" t="str">
        <f t="shared" si="22"/>
        <v/>
      </c>
      <c r="N90" s="37" t="str">
        <f t="shared" si="23"/>
        <v/>
      </c>
      <c r="O90" s="123"/>
      <c r="P90" s="123"/>
      <c r="Q90" s="123"/>
      <c r="R90" s="123"/>
      <c r="S90" s="123"/>
      <c r="T90" s="123"/>
      <c r="U90" s="123"/>
      <c r="V90" s="123"/>
      <c r="W90" s="123"/>
      <c r="X90" s="123"/>
      <c r="Y90" s="107"/>
      <c r="Z90" s="37" t="str">
        <f t="shared" si="13"/>
        <v/>
      </c>
    </row>
    <row r="91" spans="1:26">
      <c r="A91" s="107" t="s">
        <v>1102</v>
      </c>
      <c r="B91" s="133"/>
      <c r="C91" s="123"/>
      <c r="D91" s="134"/>
      <c r="E91" s="134" t="str">
        <f t="shared" si="14"/>
        <v/>
      </c>
      <c r="F91" s="37" t="str">
        <f t="shared" si="15"/>
        <v/>
      </c>
      <c r="G91" s="37" t="str">
        <f t="shared" si="16"/>
        <v/>
      </c>
      <c r="H91" s="37" t="str">
        <f t="shared" si="17"/>
        <v/>
      </c>
      <c r="I91" s="37" t="str">
        <f t="shared" si="18"/>
        <v/>
      </c>
      <c r="J91" s="37" t="str">
        <f t="shared" si="19"/>
        <v/>
      </c>
      <c r="K91" s="37" t="str">
        <f t="shared" si="20"/>
        <v/>
      </c>
      <c r="L91" s="37" t="str">
        <f t="shared" si="21"/>
        <v/>
      </c>
      <c r="M91" s="37" t="str">
        <f t="shared" si="22"/>
        <v/>
      </c>
      <c r="N91" s="37" t="str">
        <f t="shared" si="23"/>
        <v/>
      </c>
      <c r="O91" s="123"/>
      <c r="P91" s="123"/>
      <c r="Q91" s="123"/>
      <c r="R91" s="123"/>
      <c r="S91" s="123"/>
      <c r="T91" s="123"/>
      <c r="U91" s="123"/>
      <c r="V91" s="123"/>
      <c r="W91" s="123"/>
      <c r="X91" s="123"/>
      <c r="Y91" s="107"/>
      <c r="Z91" s="37" t="str">
        <f t="shared" si="13"/>
        <v/>
      </c>
    </row>
    <row r="92" spans="1:26">
      <c r="A92" s="107" t="s">
        <v>1103</v>
      </c>
      <c r="B92" s="133"/>
      <c r="C92" s="123"/>
      <c r="D92" s="134"/>
      <c r="E92" s="134" t="str">
        <f t="shared" si="14"/>
        <v/>
      </c>
      <c r="F92" s="37" t="str">
        <f t="shared" si="15"/>
        <v/>
      </c>
      <c r="G92" s="37" t="str">
        <f t="shared" si="16"/>
        <v/>
      </c>
      <c r="H92" s="37" t="str">
        <f t="shared" si="17"/>
        <v/>
      </c>
      <c r="I92" s="37" t="str">
        <f t="shared" si="18"/>
        <v/>
      </c>
      <c r="J92" s="37" t="str">
        <f t="shared" si="19"/>
        <v/>
      </c>
      <c r="K92" s="37" t="str">
        <f t="shared" si="20"/>
        <v/>
      </c>
      <c r="L92" s="37" t="str">
        <f t="shared" si="21"/>
        <v/>
      </c>
      <c r="M92" s="37" t="str">
        <f t="shared" si="22"/>
        <v/>
      </c>
      <c r="N92" s="37" t="str">
        <f t="shared" si="23"/>
        <v/>
      </c>
      <c r="O92" s="123"/>
      <c r="P92" s="123"/>
      <c r="Q92" s="123"/>
      <c r="R92" s="123"/>
      <c r="S92" s="123"/>
      <c r="T92" s="123"/>
      <c r="U92" s="123"/>
      <c r="V92" s="123"/>
      <c r="W92" s="123"/>
      <c r="X92" s="123"/>
      <c r="Y92" s="107"/>
      <c r="Z92" s="37" t="str">
        <f t="shared" si="13"/>
        <v/>
      </c>
    </row>
    <row r="93" spans="1:26">
      <c r="A93" s="107" t="s">
        <v>1104</v>
      </c>
      <c r="B93" s="133"/>
      <c r="C93" s="123"/>
      <c r="D93" s="134"/>
      <c r="E93" s="134" t="str">
        <f t="shared" si="14"/>
        <v/>
      </c>
      <c r="F93" s="37" t="str">
        <f t="shared" si="15"/>
        <v/>
      </c>
      <c r="G93" s="37" t="str">
        <f t="shared" si="16"/>
        <v/>
      </c>
      <c r="H93" s="37" t="str">
        <f t="shared" si="17"/>
        <v/>
      </c>
      <c r="I93" s="37" t="str">
        <f t="shared" si="18"/>
        <v/>
      </c>
      <c r="J93" s="37" t="str">
        <f t="shared" si="19"/>
        <v/>
      </c>
      <c r="K93" s="37" t="str">
        <f t="shared" si="20"/>
        <v/>
      </c>
      <c r="L93" s="37" t="str">
        <f t="shared" si="21"/>
        <v/>
      </c>
      <c r="M93" s="37" t="str">
        <f t="shared" si="22"/>
        <v/>
      </c>
      <c r="N93" s="37" t="str">
        <f t="shared" si="23"/>
        <v/>
      </c>
      <c r="O93" s="123"/>
      <c r="P93" s="123"/>
      <c r="Q93" s="123"/>
      <c r="R93" s="123"/>
      <c r="S93" s="123"/>
      <c r="T93" s="123"/>
      <c r="U93" s="123"/>
      <c r="V93" s="123"/>
      <c r="W93" s="123"/>
      <c r="X93" s="123"/>
      <c r="Y93" s="107"/>
      <c r="Z93" s="37" t="str">
        <f t="shared" si="13"/>
        <v/>
      </c>
    </row>
    <row r="94" spans="1:26">
      <c r="A94" s="107" t="s">
        <v>1105</v>
      </c>
      <c r="B94" s="133"/>
      <c r="C94" s="123"/>
      <c r="D94" s="134"/>
      <c r="E94" s="134" t="str">
        <f t="shared" si="14"/>
        <v/>
      </c>
      <c r="F94" s="37" t="str">
        <f t="shared" si="15"/>
        <v/>
      </c>
      <c r="G94" s="37" t="str">
        <f t="shared" si="16"/>
        <v/>
      </c>
      <c r="H94" s="37" t="str">
        <f t="shared" si="17"/>
        <v/>
      </c>
      <c r="I94" s="37" t="str">
        <f t="shared" si="18"/>
        <v/>
      </c>
      <c r="J94" s="37" t="str">
        <f t="shared" si="19"/>
        <v/>
      </c>
      <c r="K94" s="37" t="str">
        <f t="shared" si="20"/>
        <v/>
      </c>
      <c r="L94" s="37" t="str">
        <f t="shared" si="21"/>
        <v/>
      </c>
      <c r="M94" s="37" t="str">
        <f t="shared" si="22"/>
        <v/>
      </c>
      <c r="N94" s="37" t="str">
        <f t="shared" si="23"/>
        <v/>
      </c>
      <c r="O94" s="123"/>
      <c r="P94" s="123"/>
      <c r="Q94" s="123"/>
      <c r="R94" s="123"/>
      <c r="S94" s="123"/>
      <c r="T94" s="123"/>
      <c r="U94" s="123"/>
      <c r="V94" s="123"/>
      <c r="W94" s="123"/>
      <c r="X94" s="123"/>
      <c r="Y94" s="107"/>
      <c r="Z94" s="37" t="str">
        <f t="shared" si="13"/>
        <v/>
      </c>
    </row>
    <row r="95" spans="1:26">
      <c r="A95" s="107" t="s">
        <v>1106</v>
      </c>
      <c r="B95" s="133"/>
      <c r="C95" s="123"/>
      <c r="D95" s="134"/>
      <c r="E95" s="134" t="str">
        <f t="shared" si="14"/>
        <v/>
      </c>
      <c r="F95" s="37" t="str">
        <f t="shared" si="15"/>
        <v/>
      </c>
      <c r="G95" s="37" t="str">
        <f t="shared" si="16"/>
        <v/>
      </c>
      <c r="H95" s="37" t="str">
        <f t="shared" si="17"/>
        <v/>
      </c>
      <c r="I95" s="37" t="str">
        <f t="shared" si="18"/>
        <v/>
      </c>
      <c r="J95" s="37" t="str">
        <f t="shared" si="19"/>
        <v/>
      </c>
      <c r="K95" s="37" t="str">
        <f t="shared" si="20"/>
        <v/>
      </c>
      <c r="L95" s="37" t="str">
        <f t="shared" si="21"/>
        <v/>
      </c>
      <c r="M95" s="37" t="str">
        <f t="shared" si="22"/>
        <v/>
      </c>
      <c r="N95" s="37" t="str">
        <f t="shared" si="23"/>
        <v/>
      </c>
      <c r="O95" s="123"/>
      <c r="P95" s="123"/>
      <c r="Q95" s="123"/>
      <c r="R95" s="123"/>
      <c r="S95" s="123"/>
      <c r="T95" s="123"/>
      <c r="U95" s="123"/>
      <c r="V95" s="123"/>
      <c r="W95" s="123"/>
      <c r="X95" s="123"/>
      <c r="Y95" s="107"/>
      <c r="Z95" s="37" t="str">
        <f t="shared" si="13"/>
        <v/>
      </c>
    </row>
    <row r="96" spans="1:26">
      <c r="A96" s="107" t="s">
        <v>1107</v>
      </c>
      <c r="B96" s="133"/>
      <c r="C96" s="123"/>
      <c r="D96" s="134"/>
      <c r="E96" s="134" t="str">
        <f t="shared" si="14"/>
        <v/>
      </c>
      <c r="F96" s="37" t="str">
        <f t="shared" si="15"/>
        <v/>
      </c>
      <c r="G96" s="37" t="str">
        <f t="shared" si="16"/>
        <v/>
      </c>
      <c r="H96" s="37" t="str">
        <f t="shared" si="17"/>
        <v/>
      </c>
      <c r="I96" s="37" t="str">
        <f t="shared" si="18"/>
        <v/>
      </c>
      <c r="J96" s="37" t="str">
        <f t="shared" si="19"/>
        <v/>
      </c>
      <c r="K96" s="37" t="str">
        <f t="shared" si="20"/>
        <v/>
      </c>
      <c r="L96" s="37" t="str">
        <f t="shared" si="21"/>
        <v/>
      </c>
      <c r="M96" s="37" t="str">
        <f t="shared" si="22"/>
        <v/>
      </c>
      <c r="N96" s="37" t="str">
        <f t="shared" si="23"/>
        <v/>
      </c>
      <c r="O96" s="123"/>
      <c r="P96" s="123"/>
      <c r="Q96" s="123"/>
      <c r="R96" s="123"/>
      <c r="S96" s="123"/>
      <c r="T96" s="123"/>
      <c r="U96" s="123"/>
      <c r="V96" s="123"/>
      <c r="W96" s="123"/>
      <c r="X96" s="123"/>
      <c r="Y96" s="107"/>
      <c r="Z96" s="37" t="str">
        <f t="shared" si="13"/>
        <v/>
      </c>
    </row>
    <row r="97" spans="1:26">
      <c r="A97" s="107" t="s">
        <v>1108</v>
      </c>
      <c r="B97" s="133"/>
      <c r="C97" s="123"/>
      <c r="D97" s="134"/>
      <c r="E97" s="134" t="str">
        <f t="shared" si="14"/>
        <v/>
      </c>
      <c r="F97" s="37" t="str">
        <f t="shared" si="15"/>
        <v/>
      </c>
      <c r="G97" s="37" t="str">
        <f t="shared" si="16"/>
        <v/>
      </c>
      <c r="H97" s="37" t="str">
        <f t="shared" si="17"/>
        <v/>
      </c>
      <c r="I97" s="37" t="str">
        <f t="shared" si="18"/>
        <v/>
      </c>
      <c r="J97" s="37" t="str">
        <f t="shared" si="19"/>
        <v/>
      </c>
      <c r="K97" s="37" t="str">
        <f t="shared" si="20"/>
        <v/>
      </c>
      <c r="L97" s="37" t="str">
        <f t="shared" si="21"/>
        <v/>
      </c>
      <c r="M97" s="37" t="str">
        <f t="shared" si="22"/>
        <v/>
      </c>
      <c r="N97" s="37" t="str">
        <f t="shared" si="23"/>
        <v/>
      </c>
      <c r="O97" s="123"/>
      <c r="P97" s="123"/>
      <c r="Q97" s="123"/>
      <c r="R97" s="123"/>
      <c r="S97" s="123"/>
      <c r="T97" s="123"/>
      <c r="U97" s="123"/>
      <c r="V97" s="123"/>
      <c r="W97" s="123"/>
      <c r="X97" s="123"/>
      <c r="Y97" s="107"/>
      <c r="Z97" s="37" t="str">
        <f t="shared" si="13"/>
        <v/>
      </c>
    </row>
    <row r="98" spans="1:26">
      <c r="A98" s="107" t="s">
        <v>1109</v>
      </c>
      <c r="B98" s="133"/>
      <c r="C98" s="123"/>
      <c r="D98" s="134"/>
      <c r="E98" s="134" t="str">
        <f t="shared" si="14"/>
        <v/>
      </c>
      <c r="F98" s="37" t="str">
        <f t="shared" si="15"/>
        <v/>
      </c>
      <c r="G98" s="37" t="str">
        <f t="shared" si="16"/>
        <v/>
      </c>
      <c r="H98" s="37" t="str">
        <f t="shared" si="17"/>
        <v/>
      </c>
      <c r="I98" s="37" t="str">
        <f t="shared" si="18"/>
        <v/>
      </c>
      <c r="J98" s="37" t="str">
        <f t="shared" si="19"/>
        <v/>
      </c>
      <c r="K98" s="37" t="str">
        <f t="shared" si="20"/>
        <v/>
      </c>
      <c r="L98" s="37" t="str">
        <f t="shared" si="21"/>
        <v/>
      </c>
      <c r="M98" s="37" t="str">
        <f t="shared" si="22"/>
        <v/>
      </c>
      <c r="N98" s="37" t="str">
        <f t="shared" si="23"/>
        <v/>
      </c>
      <c r="O98" s="123"/>
      <c r="P98" s="123"/>
      <c r="Q98" s="123"/>
      <c r="R98" s="123"/>
      <c r="S98" s="123"/>
      <c r="T98" s="123"/>
      <c r="U98" s="123"/>
      <c r="V98" s="123"/>
      <c r="W98" s="123"/>
      <c r="X98" s="123"/>
      <c r="Y98" s="107"/>
      <c r="Z98" s="37" t="str">
        <f t="shared" si="13"/>
        <v/>
      </c>
    </row>
    <row r="99" spans="1:26">
      <c r="A99" s="107" t="s">
        <v>1110</v>
      </c>
      <c r="B99" s="133"/>
      <c r="C99" s="123"/>
      <c r="D99" s="134"/>
      <c r="E99" s="134" t="str">
        <f t="shared" si="14"/>
        <v/>
      </c>
      <c r="F99" s="37" t="str">
        <f t="shared" si="15"/>
        <v/>
      </c>
      <c r="G99" s="37" t="str">
        <f t="shared" si="16"/>
        <v/>
      </c>
      <c r="H99" s="37" t="str">
        <f t="shared" si="17"/>
        <v/>
      </c>
      <c r="I99" s="37" t="str">
        <f t="shared" si="18"/>
        <v/>
      </c>
      <c r="J99" s="37" t="str">
        <f t="shared" si="19"/>
        <v/>
      </c>
      <c r="K99" s="37" t="str">
        <f t="shared" si="20"/>
        <v/>
      </c>
      <c r="L99" s="37" t="str">
        <f t="shared" si="21"/>
        <v/>
      </c>
      <c r="M99" s="37" t="str">
        <f t="shared" si="22"/>
        <v/>
      </c>
      <c r="N99" s="37" t="str">
        <f t="shared" si="23"/>
        <v/>
      </c>
      <c r="O99" s="123"/>
      <c r="P99" s="123"/>
      <c r="Q99" s="123"/>
      <c r="R99" s="123"/>
      <c r="S99" s="123"/>
      <c r="T99" s="123"/>
      <c r="U99" s="123"/>
      <c r="V99" s="123"/>
      <c r="W99" s="123"/>
      <c r="X99" s="123"/>
      <c r="Y99" s="107"/>
      <c r="Z99" s="37" t="str">
        <f t="shared" si="13"/>
        <v/>
      </c>
    </row>
    <row r="100" spans="1:26">
      <c r="A100" s="107" t="s">
        <v>1111</v>
      </c>
      <c r="B100" s="133"/>
      <c r="C100" s="123"/>
      <c r="D100" s="134"/>
      <c r="E100" s="134" t="str">
        <f t="shared" si="14"/>
        <v/>
      </c>
      <c r="F100" s="37" t="str">
        <f t="shared" si="15"/>
        <v/>
      </c>
      <c r="G100" s="37" t="str">
        <f t="shared" si="16"/>
        <v/>
      </c>
      <c r="H100" s="37" t="str">
        <f t="shared" si="17"/>
        <v/>
      </c>
      <c r="I100" s="37" t="str">
        <f t="shared" si="18"/>
        <v/>
      </c>
      <c r="J100" s="37" t="str">
        <f t="shared" si="19"/>
        <v/>
      </c>
      <c r="K100" s="37" t="str">
        <f t="shared" si="20"/>
        <v/>
      </c>
      <c r="L100" s="37" t="str">
        <f t="shared" si="21"/>
        <v/>
      </c>
      <c r="M100" s="37" t="str">
        <f t="shared" si="22"/>
        <v/>
      </c>
      <c r="N100" s="37" t="str">
        <f t="shared" si="23"/>
        <v/>
      </c>
      <c r="O100" s="123"/>
      <c r="P100" s="123"/>
      <c r="Q100" s="123"/>
      <c r="R100" s="123"/>
      <c r="S100" s="123"/>
      <c r="T100" s="123"/>
      <c r="U100" s="123"/>
      <c r="V100" s="123"/>
      <c r="W100" s="123"/>
      <c r="X100" s="123"/>
      <c r="Y100" s="107"/>
      <c r="Z100" s="37" t="str">
        <f t="shared" si="13"/>
        <v/>
      </c>
    </row>
    <row r="101" spans="1:26">
      <c r="A101" s="107" t="s">
        <v>1112</v>
      </c>
      <c r="B101" s="133"/>
      <c r="C101" s="123"/>
      <c r="D101" s="134"/>
      <c r="E101" s="134" t="str">
        <f t="shared" si="14"/>
        <v/>
      </c>
      <c r="F101" s="37" t="str">
        <f t="shared" si="15"/>
        <v/>
      </c>
      <c r="G101" s="37" t="str">
        <f t="shared" si="16"/>
        <v/>
      </c>
      <c r="H101" s="37" t="str">
        <f t="shared" si="17"/>
        <v/>
      </c>
      <c r="I101" s="37" t="str">
        <f t="shared" si="18"/>
        <v/>
      </c>
      <c r="J101" s="37" t="str">
        <f t="shared" si="19"/>
        <v/>
      </c>
      <c r="K101" s="37" t="str">
        <f t="shared" si="20"/>
        <v/>
      </c>
      <c r="L101" s="37" t="str">
        <f t="shared" si="21"/>
        <v/>
      </c>
      <c r="M101" s="37" t="str">
        <f t="shared" si="22"/>
        <v/>
      </c>
      <c r="N101" s="37" t="str">
        <f t="shared" si="23"/>
        <v/>
      </c>
      <c r="O101" s="123"/>
      <c r="P101" s="123"/>
      <c r="Q101" s="123"/>
      <c r="R101" s="123"/>
      <c r="S101" s="123"/>
      <c r="T101" s="123"/>
      <c r="U101" s="123"/>
      <c r="V101" s="123"/>
      <c r="W101" s="123"/>
      <c r="X101" s="123"/>
      <c r="Y101" s="107"/>
      <c r="Z101" s="37" t="str">
        <f t="shared" si="13"/>
        <v/>
      </c>
    </row>
    <row r="102" spans="1:26">
      <c r="A102" s="107" t="s">
        <v>1113</v>
      </c>
      <c r="B102" s="133"/>
      <c r="C102" s="123"/>
      <c r="D102" s="134"/>
      <c r="E102" s="134" t="str">
        <f t="shared" si="14"/>
        <v/>
      </c>
      <c r="F102" s="37" t="str">
        <f t="shared" si="15"/>
        <v/>
      </c>
      <c r="G102" s="37" t="str">
        <f t="shared" si="16"/>
        <v/>
      </c>
      <c r="H102" s="37" t="str">
        <f t="shared" si="17"/>
        <v/>
      </c>
      <c r="I102" s="37" t="str">
        <f t="shared" si="18"/>
        <v/>
      </c>
      <c r="J102" s="37" t="str">
        <f t="shared" si="19"/>
        <v/>
      </c>
      <c r="K102" s="37" t="str">
        <f t="shared" si="20"/>
        <v/>
      </c>
      <c r="L102" s="37" t="str">
        <f t="shared" si="21"/>
        <v/>
      </c>
      <c r="M102" s="37" t="str">
        <f t="shared" si="22"/>
        <v/>
      </c>
      <c r="N102" s="37" t="str">
        <f t="shared" si="23"/>
        <v/>
      </c>
      <c r="O102" s="123"/>
      <c r="P102" s="123"/>
      <c r="Q102" s="123"/>
      <c r="R102" s="123"/>
      <c r="S102" s="123"/>
      <c r="T102" s="123"/>
      <c r="U102" s="123"/>
      <c r="V102" s="123"/>
      <c r="W102" s="123"/>
      <c r="X102" s="123"/>
      <c r="Y102" s="107"/>
      <c r="Z102" s="37" t="str">
        <f t="shared" si="13"/>
        <v/>
      </c>
    </row>
    <row r="103" spans="1:26">
      <c r="A103" s="107" t="s">
        <v>1114</v>
      </c>
      <c r="B103" s="133"/>
      <c r="C103" s="123"/>
      <c r="D103" s="134"/>
      <c r="E103" s="134" t="str">
        <f t="shared" si="14"/>
        <v/>
      </c>
      <c r="F103" s="37" t="str">
        <f t="shared" si="15"/>
        <v/>
      </c>
      <c r="G103" s="37" t="str">
        <f t="shared" si="16"/>
        <v/>
      </c>
      <c r="H103" s="37" t="str">
        <f t="shared" si="17"/>
        <v/>
      </c>
      <c r="I103" s="37" t="str">
        <f t="shared" si="18"/>
        <v/>
      </c>
      <c r="J103" s="37" t="str">
        <f t="shared" si="19"/>
        <v/>
      </c>
      <c r="K103" s="37" t="str">
        <f t="shared" si="20"/>
        <v/>
      </c>
      <c r="L103" s="37" t="str">
        <f t="shared" si="21"/>
        <v/>
      </c>
      <c r="M103" s="37" t="str">
        <f t="shared" si="22"/>
        <v/>
      </c>
      <c r="N103" s="37" t="str">
        <f t="shared" si="23"/>
        <v/>
      </c>
      <c r="O103" s="123"/>
      <c r="P103" s="123"/>
      <c r="Q103" s="123"/>
      <c r="R103" s="123"/>
      <c r="S103" s="123"/>
      <c r="T103" s="123"/>
      <c r="U103" s="123"/>
      <c r="V103" s="123"/>
      <c r="W103" s="123"/>
      <c r="X103" s="123"/>
      <c r="Y103" s="107"/>
      <c r="Z103" s="37" t="str">
        <f t="shared" si="13"/>
        <v/>
      </c>
    </row>
    <row r="104" spans="1:26">
      <c r="A104" s="107" t="s">
        <v>1115</v>
      </c>
      <c r="B104" s="133"/>
      <c r="C104" s="123"/>
      <c r="D104" s="134"/>
      <c r="E104" s="134" t="str">
        <f t="shared" si="14"/>
        <v/>
      </c>
      <c r="F104" s="37" t="str">
        <f t="shared" si="15"/>
        <v/>
      </c>
      <c r="G104" s="37" t="str">
        <f t="shared" si="16"/>
        <v/>
      </c>
      <c r="H104" s="37" t="str">
        <f t="shared" si="17"/>
        <v/>
      </c>
      <c r="I104" s="37" t="str">
        <f t="shared" si="18"/>
        <v/>
      </c>
      <c r="J104" s="37" t="str">
        <f t="shared" si="19"/>
        <v/>
      </c>
      <c r="K104" s="37" t="str">
        <f t="shared" si="20"/>
        <v/>
      </c>
      <c r="L104" s="37" t="str">
        <f t="shared" si="21"/>
        <v/>
      </c>
      <c r="M104" s="37" t="str">
        <f t="shared" si="22"/>
        <v/>
      </c>
      <c r="N104" s="37" t="str">
        <f t="shared" si="23"/>
        <v/>
      </c>
      <c r="O104" s="123"/>
      <c r="P104" s="123"/>
      <c r="Q104" s="123"/>
      <c r="R104" s="123"/>
      <c r="S104" s="123"/>
      <c r="T104" s="123"/>
      <c r="U104" s="123"/>
      <c r="V104" s="123"/>
      <c r="W104" s="123"/>
      <c r="X104" s="123"/>
      <c r="Y104" s="107"/>
      <c r="Z104" s="37" t="str">
        <f t="shared" si="13"/>
        <v/>
      </c>
    </row>
    <row r="105" spans="1:26">
      <c r="A105" s="107" t="s">
        <v>1116</v>
      </c>
      <c r="B105" s="133"/>
      <c r="C105" s="123"/>
      <c r="D105" s="134"/>
      <c r="E105" s="134" t="str">
        <f t="shared" si="14"/>
        <v/>
      </c>
      <c r="F105" s="37" t="str">
        <f t="shared" si="15"/>
        <v/>
      </c>
      <c r="G105" s="37" t="str">
        <f t="shared" si="16"/>
        <v/>
      </c>
      <c r="H105" s="37" t="str">
        <f t="shared" si="17"/>
        <v/>
      </c>
      <c r="I105" s="37" t="str">
        <f t="shared" si="18"/>
        <v/>
      </c>
      <c r="J105" s="37" t="str">
        <f t="shared" si="19"/>
        <v/>
      </c>
      <c r="K105" s="37" t="str">
        <f t="shared" si="20"/>
        <v/>
      </c>
      <c r="L105" s="37" t="str">
        <f t="shared" si="21"/>
        <v/>
      </c>
      <c r="M105" s="37" t="str">
        <f t="shared" si="22"/>
        <v/>
      </c>
      <c r="N105" s="37" t="str">
        <f t="shared" si="23"/>
        <v/>
      </c>
      <c r="O105" s="123"/>
      <c r="P105" s="123"/>
      <c r="Q105" s="123"/>
      <c r="R105" s="123"/>
      <c r="S105" s="123"/>
      <c r="T105" s="123"/>
      <c r="U105" s="123"/>
      <c r="V105" s="123"/>
      <c r="W105" s="123"/>
      <c r="X105" s="123"/>
      <c r="Y105" s="107"/>
      <c r="Z105" s="37" t="str">
        <f t="shared" si="13"/>
        <v/>
      </c>
    </row>
    <row r="106" spans="1:26">
      <c r="A106" s="107" t="s">
        <v>1117</v>
      </c>
      <c r="B106" s="133"/>
      <c r="C106" s="123"/>
      <c r="D106" s="134"/>
      <c r="E106" s="134" t="str">
        <f t="shared" si="14"/>
        <v/>
      </c>
      <c r="F106" s="37" t="str">
        <f t="shared" si="15"/>
        <v/>
      </c>
      <c r="G106" s="37" t="str">
        <f t="shared" si="16"/>
        <v/>
      </c>
      <c r="H106" s="37" t="str">
        <f t="shared" si="17"/>
        <v/>
      </c>
      <c r="I106" s="37" t="str">
        <f t="shared" si="18"/>
        <v/>
      </c>
      <c r="J106" s="37" t="str">
        <f t="shared" si="19"/>
        <v/>
      </c>
      <c r="K106" s="37" t="str">
        <f t="shared" si="20"/>
        <v/>
      </c>
      <c r="L106" s="37" t="str">
        <f t="shared" si="21"/>
        <v/>
      </c>
      <c r="M106" s="37" t="str">
        <f t="shared" si="22"/>
        <v/>
      </c>
      <c r="N106" s="37" t="str">
        <f t="shared" si="23"/>
        <v/>
      </c>
      <c r="O106" s="123"/>
      <c r="P106" s="123"/>
      <c r="Q106" s="123"/>
      <c r="R106" s="123"/>
      <c r="S106" s="123"/>
      <c r="T106" s="123"/>
      <c r="U106" s="123"/>
      <c r="V106" s="123"/>
      <c r="W106" s="123"/>
      <c r="X106" s="123"/>
      <c r="Y106" s="107"/>
      <c r="Z106" s="37" t="str">
        <f t="shared" si="13"/>
        <v/>
      </c>
    </row>
    <row r="107" spans="1:26">
      <c r="A107" s="107" t="s">
        <v>1118</v>
      </c>
      <c r="B107" s="133"/>
      <c r="C107" s="123"/>
      <c r="D107" s="134"/>
      <c r="E107" s="134" t="str">
        <f t="shared" si="14"/>
        <v/>
      </c>
      <c r="F107" s="37" t="str">
        <f t="shared" si="15"/>
        <v/>
      </c>
      <c r="G107" s="37" t="str">
        <f t="shared" si="16"/>
        <v/>
      </c>
      <c r="H107" s="37" t="str">
        <f t="shared" si="17"/>
        <v/>
      </c>
      <c r="I107" s="37" t="str">
        <f t="shared" si="18"/>
        <v/>
      </c>
      <c r="J107" s="37" t="str">
        <f t="shared" si="19"/>
        <v/>
      </c>
      <c r="K107" s="37" t="str">
        <f t="shared" si="20"/>
        <v/>
      </c>
      <c r="L107" s="37" t="str">
        <f t="shared" si="21"/>
        <v/>
      </c>
      <c r="M107" s="37" t="str">
        <f t="shared" si="22"/>
        <v/>
      </c>
      <c r="N107" s="37" t="str">
        <f t="shared" si="23"/>
        <v/>
      </c>
      <c r="O107" s="123"/>
      <c r="P107" s="123"/>
      <c r="Q107" s="123"/>
      <c r="R107" s="123"/>
      <c r="S107" s="123"/>
      <c r="T107" s="123"/>
      <c r="U107" s="123"/>
      <c r="V107" s="123"/>
      <c r="W107" s="123"/>
      <c r="X107" s="123"/>
      <c r="Y107" s="107"/>
      <c r="Z107" s="37" t="str">
        <f t="shared" si="13"/>
        <v/>
      </c>
    </row>
    <row r="108" spans="1:26">
      <c r="A108" s="107" t="s">
        <v>1119</v>
      </c>
      <c r="B108" s="133"/>
      <c r="C108" s="123"/>
      <c r="D108" s="134"/>
      <c r="E108" s="134" t="str">
        <f t="shared" si="14"/>
        <v/>
      </c>
      <c r="F108" s="37" t="str">
        <f t="shared" si="15"/>
        <v/>
      </c>
      <c r="G108" s="37" t="str">
        <f t="shared" si="16"/>
        <v/>
      </c>
      <c r="H108" s="37" t="str">
        <f t="shared" si="17"/>
        <v/>
      </c>
      <c r="I108" s="37" t="str">
        <f t="shared" si="18"/>
        <v/>
      </c>
      <c r="J108" s="37" t="str">
        <f t="shared" si="19"/>
        <v/>
      </c>
      <c r="K108" s="37" t="str">
        <f t="shared" si="20"/>
        <v/>
      </c>
      <c r="L108" s="37" t="str">
        <f t="shared" si="21"/>
        <v/>
      </c>
      <c r="M108" s="37" t="str">
        <f t="shared" si="22"/>
        <v/>
      </c>
      <c r="N108" s="37" t="str">
        <f t="shared" si="23"/>
        <v/>
      </c>
      <c r="O108" s="123"/>
      <c r="P108" s="123"/>
      <c r="Q108" s="123"/>
      <c r="R108" s="123"/>
      <c r="S108" s="123"/>
      <c r="T108" s="123"/>
      <c r="U108" s="123"/>
      <c r="V108" s="123"/>
      <c r="W108" s="123"/>
      <c r="X108" s="123"/>
      <c r="Y108" s="107"/>
      <c r="Z108" s="37" t="str">
        <f t="shared" si="13"/>
        <v/>
      </c>
    </row>
    <row r="109" spans="1:26">
      <c r="A109" s="107" t="s">
        <v>1120</v>
      </c>
      <c r="B109" s="133"/>
      <c r="C109" s="123"/>
      <c r="D109" s="134"/>
      <c r="E109" s="134" t="str">
        <f t="shared" si="14"/>
        <v/>
      </c>
      <c r="F109" s="37" t="str">
        <f t="shared" si="15"/>
        <v/>
      </c>
      <c r="G109" s="37" t="str">
        <f t="shared" si="16"/>
        <v/>
      </c>
      <c r="H109" s="37" t="str">
        <f t="shared" si="17"/>
        <v/>
      </c>
      <c r="I109" s="37" t="str">
        <f t="shared" si="18"/>
        <v/>
      </c>
      <c r="J109" s="37" t="str">
        <f t="shared" si="19"/>
        <v/>
      </c>
      <c r="K109" s="37" t="str">
        <f t="shared" si="20"/>
        <v/>
      </c>
      <c r="L109" s="37" t="str">
        <f t="shared" si="21"/>
        <v/>
      </c>
      <c r="M109" s="37" t="str">
        <f t="shared" si="22"/>
        <v/>
      </c>
      <c r="N109" s="37" t="str">
        <f t="shared" si="23"/>
        <v/>
      </c>
      <c r="O109" s="123"/>
      <c r="P109" s="123"/>
      <c r="Q109" s="123"/>
      <c r="R109" s="123"/>
      <c r="S109" s="123"/>
      <c r="T109" s="123"/>
      <c r="U109" s="123"/>
      <c r="V109" s="123"/>
      <c r="W109" s="123"/>
      <c r="X109" s="123"/>
      <c r="Y109" s="107"/>
      <c r="Z109" s="37" t="str">
        <f t="shared" si="13"/>
        <v/>
      </c>
    </row>
    <row r="110" spans="1:26">
      <c r="A110" s="107" t="s">
        <v>1121</v>
      </c>
      <c r="B110" s="133"/>
      <c r="C110" s="123"/>
      <c r="D110" s="134"/>
      <c r="E110" s="134" t="str">
        <f t="shared" si="14"/>
        <v/>
      </c>
      <c r="F110" s="37" t="str">
        <f t="shared" si="15"/>
        <v/>
      </c>
      <c r="G110" s="37" t="str">
        <f t="shared" si="16"/>
        <v/>
      </c>
      <c r="H110" s="37" t="str">
        <f t="shared" si="17"/>
        <v/>
      </c>
      <c r="I110" s="37" t="str">
        <f t="shared" si="18"/>
        <v/>
      </c>
      <c r="J110" s="37" t="str">
        <f t="shared" si="19"/>
        <v/>
      </c>
      <c r="K110" s="37" t="str">
        <f t="shared" si="20"/>
        <v/>
      </c>
      <c r="L110" s="37" t="str">
        <f t="shared" si="21"/>
        <v/>
      </c>
      <c r="M110" s="37" t="str">
        <f t="shared" si="22"/>
        <v/>
      </c>
      <c r="N110" s="37" t="str">
        <f t="shared" si="23"/>
        <v/>
      </c>
      <c r="O110" s="123"/>
      <c r="P110" s="123"/>
      <c r="Q110" s="123"/>
      <c r="R110" s="123"/>
      <c r="S110" s="123"/>
      <c r="T110" s="123"/>
      <c r="U110" s="123"/>
      <c r="V110" s="123"/>
      <c r="W110" s="123"/>
      <c r="X110" s="123"/>
      <c r="Y110" s="107"/>
      <c r="Z110" s="37" t="str">
        <f t="shared" si="13"/>
        <v/>
      </c>
    </row>
    <row r="111" spans="1:26">
      <c r="A111" s="107" t="s">
        <v>1122</v>
      </c>
      <c r="B111" s="133"/>
      <c r="C111" s="123"/>
      <c r="D111" s="134"/>
      <c r="E111" s="134" t="str">
        <f t="shared" si="14"/>
        <v/>
      </c>
      <c r="F111" s="37" t="str">
        <f t="shared" si="15"/>
        <v/>
      </c>
      <c r="G111" s="37" t="str">
        <f t="shared" si="16"/>
        <v/>
      </c>
      <c r="H111" s="37" t="str">
        <f t="shared" si="17"/>
        <v/>
      </c>
      <c r="I111" s="37" t="str">
        <f t="shared" si="18"/>
        <v/>
      </c>
      <c r="J111" s="37" t="str">
        <f t="shared" si="19"/>
        <v/>
      </c>
      <c r="K111" s="37" t="str">
        <f t="shared" si="20"/>
        <v/>
      </c>
      <c r="L111" s="37" t="str">
        <f t="shared" si="21"/>
        <v/>
      </c>
      <c r="M111" s="37" t="str">
        <f t="shared" si="22"/>
        <v/>
      </c>
      <c r="N111" s="37" t="str">
        <f t="shared" si="23"/>
        <v/>
      </c>
      <c r="O111" s="123"/>
      <c r="P111" s="123"/>
      <c r="Q111" s="123"/>
      <c r="R111" s="123"/>
      <c r="S111" s="123"/>
      <c r="T111" s="123"/>
      <c r="U111" s="123"/>
      <c r="V111" s="123"/>
      <c r="W111" s="123"/>
      <c r="X111" s="123"/>
      <c r="Y111" s="107"/>
      <c r="Z111" s="37" t="str">
        <f t="shared" si="13"/>
        <v/>
      </c>
    </row>
    <row r="112" spans="1:26">
      <c r="A112" s="107" t="s">
        <v>1123</v>
      </c>
      <c r="B112" s="133"/>
      <c r="C112" s="123"/>
      <c r="D112" s="134"/>
      <c r="E112" s="134" t="str">
        <f t="shared" si="14"/>
        <v/>
      </c>
      <c r="F112" s="37" t="str">
        <f t="shared" si="15"/>
        <v/>
      </c>
      <c r="G112" s="37" t="str">
        <f t="shared" si="16"/>
        <v/>
      </c>
      <c r="H112" s="37" t="str">
        <f t="shared" si="17"/>
        <v/>
      </c>
      <c r="I112" s="37" t="str">
        <f t="shared" si="18"/>
        <v/>
      </c>
      <c r="J112" s="37" t="str">
        <f t="shared" si="19"/>
        <v/>
      </c>
      <c r="K112" s="37" t="str">
        <f t="shared" si="20"/>
        <v/>
      </c>
      <c r="L112" s="37" t="str">
        <f t="shared" si="21"/>
        <v/>
      </c>
      <c r="M112" s="37" t="str">
        <f t="shared" si="22"/>
        <v/>
      </c>
      <c r="N112" s="37" t="str">
        <f t="shared" si="23"/>
        <v/>
      </c>
      <c r="O112" s="123"/>
      <c r="P112" s="123"/>
      <c r="Q112" s="123"/>
      <c r="R112" s="123"/>
      <c r="S112" s="123"/>
      <c r="T112" s="123"/>
      <c r="U112" s="123"/>
      <c r="V112" s="123"/>
      <c r="W112" s="123"/>
      <c r="X112" s="123"/>
      <c r="Y112" s="107"/>
      <c r="Z112" s="37" t="str">
        <f t="shared" si="13"/>
        <v/>
      </c>
    </row>
    <row r="113" spans="1:26">
      <c r="A113" s="107" t="s">
        <v>1124</v>
      </c>
      <c r="B113" s="133"/>
      <c r="C113" s="123"/>
      <c r="D113" s="134"/>
      <c r="E113" s="134" t="str">
        <f t="shared" si="14"/>
        <v/>
      </c>
      <c r="F113" s="37" t="str">
        <f t="shared" si="15"/>
        <v/>
      </c>
      <c r="G113" s="37" t="str">
        <f t="shared" si="16"/>
        <v/>
      </c>
      <c r="H113" s="37" t="str">
        <f t="shared" si="17"/>
        <v/>
      </c>
      <c r="I113" s="37" t="str">
        <f t="shared" si="18"/>
        <v/>
      </c>
      <c r="J113" s="37" t="str">
        <f t="shared" si="19"/>
        <v/>
      </c>
      <c r="K113" s="37" t="str">
        <f t="shared" si="20"/>
        <v/>
      </c>
      <c r="L113" s="37" t="str">
        <f t="shared" si="21"/>
        <v/>
      </c>
      <c r="M113" s="37" t="str">
        <f t="shared" si="22"/>
        <v/>
      </c>
      <c r="N113" s="37" t="str">
        <f t="shared" si="23"/>
        <v/>
      </c>
      <c r="O113" s="123"/>
      <c r="P113" s="123"/>
      <c r="Q113" s="123"/>
      <c r="R113" s="123"/>
      <c r="S113" s="123"/>
      <c r="T113" s="123"/>
      <c r="U113" s="123"/>
      <c r="V113" s="123"/>
      <c r="W113" s="123"/>
      <c r="X113" s="123"/>
      <c r="Y113" s="107"/>
      <c r="Z113" s="37" t="str">
        <f t="shared" si="13"/>
        <v/>
      </c>
    </row>
    <row r="114" spans="1:26">
      <c r="A114" s="107" t="s">
        <v>1125</v>
      </c>
      <c r="B114" s="133"/>
      <c r="C114" s="123"/>
      <c r="D114" s="134"/>
      <c r="E114" s="134" t="str">
        <f t="shared" si="14"/>
        <v/>
      </c>
      <c r="F114" s="37" t="str">
        <f t="shared" si="15"/>
        <v/>
      </c>
      <c r="G114" s="37" t="str">
        <f t="shared" si="16"/>
        <v/>
      </c>
      <c r="H114" s="37" t="str">
        <f t="shared" si="17"/>
        <v/>
      </c>
      <c r="I114" s="37" t="str">
        <f t="shared" si="18"/>
        <v/>
      </c>
      <c r="J114" s="37" t="str">
        <f t="shared" si="19"/>
        <v/>
      </c>
      <c r="K114" s="37" t="str">
        <f t="shared" si="20"/>
        <v/>
      </c>
      <c r="L114" s="37" t="str">
        <f t="shared" si="21"/>
        <v/>
      </c>
      <c r="M114" s="37" t="str">
        <f t="shared" si="22"/>
        <v/>
      </c>
      <c r="N114" s="37" t="str">
        <f t="shared" si="23"/>
        <v/>
      </c>
      <c r="O114" s="123"/>
      <c r="P114" s="123"/>
      <c r="Q114" s="123"/>
      <c r="R114" s="123"/>
      <c r="S114" s="123"/>
      <c r="T114" s="123"/>
      <c r="U114" s="123"/>
      <c r="V114" s="123"/>
      <c r="W114" s="123"/>
      <c r="X114" s="123"/>
      <c r="Y114" s="107"/>
      <c r="Z114" s="37" t="str">
        <f t="shared" si="13"/>
        <v/>
      </c>
    </row>
    <row r="115" spans="1:26">
      <c r="A115" s="107" t="s">
        <v>1126</v>
      </c>
      <c r="B115" s="133"/>
      <c r="C115" s="123"/>
      <c r="D115" s="134"/>
      <c r="E115" s="134" t="str">
        <f t="shared" si="14"/>
        <v/>
      </c>
      <c r="F115" s="37" t="str">
        <f t="shared" si="15"/>
        <v/>
      </c>
      <c r="G115" s="37" t="str">
        <f t="shared" si="16"/>
        <v/>
      </c>
      <c r="H115" s="37" t="str">
        <f t="shared" si="17"/>
        <v/>
      </c>
      <c r="I115" s="37" t="str">
        <f t="shared" si="18"/>
        <v/>
      </c>
      <c r="J115" s="37" t="str">
        <f t="shared" si="19"/>
        <v/>
      </c>
      <c r="K115" s="37" t="str">
        <f t="shared" si="20"/>
        <v/>
      </c>
      <c r="L115" s="37" t="str">
        <f t="shared" si="21"/>
        <v/>
      </c>
      <c r="M115" s="37" t="str">
        <f t="shared" si="22"/>
        <v/>
      </c>
      <c r="N115" s="37" t="str">
        <f t="shared" si="23"/>
        <v/>
      </c>
      <c r="O115" s="123"/>
      <c r="P115" s="123"/>
      <c r="Q115" s="123"/>
      <c r="R115" s="123"/>
      <c r="S115" s="123"/>
      <c r="T115" s="123"/>
      <c r="U115" s="123"/>
      <c r="V115" s="123"/>
      <c r="W115" s="123"/>
      <c r="X115" s="123"/>
      <c r="Y115" s="107"/>
      <c r="Z115" s="37" t="str">
        <f t="shared" si="13"/>
        <v/>
      </c>
    </row>
    <row r="116" spans="1:26">
      <c r="A116" s="107" t="s">
        <v>1127</v>
      </c>
      <c r="B116" s="133"/>
      <c r="C116" s="123"/>
      <c r="D116" s="134"/>
      <c r="E116" s="134" t="str">
        <f t="shared" si="14"/>
        <v/>
      </c>
      <c r="F116" s="37" t="str">
        <f t="shared" si="15"/>
        <v/>
      </c>
      <c r="G116" s="37" t="str">
        <f t="shared" si="16"/>
        <v/>
      </c>
      <c r="H116" s="37" t="str">
        <f t="shared" si="17"/>
        <v/>
      </c>
      <c r="I116" s="37" t="str">
        <f t="shared" si="18"/>
        <v/>
      </c>
      <c r="J116" s="37" t="str">
        <f t="shared" si="19"/>
        <v/>
      </c>
      <c r="K116" s="37" t="str">
        <f t="shared" si="20"/>
        <v/>
      </c>
      <c r="L116" s="37" t="str">
        <f t="shared" si="21"/>
        <v/>
      </c>
      <c r="M116" s="37" t="str">
        <f t="shared" si="22"/>
        <v/>
      </c>
      <c r="N116" s="37" t="str">
        <f t="shared" si="23"/>
        <v/>
      </c>
      <c r="O116" s="123"/>
      <c r="P116" s="123"/>
      <c r="Q116" s="123"/>
      <c r="R116" s="123"/>
      <c r="S116" s="123"/>
      <c r="T116" s="123"/>
      <c r="U116" s="123"/>
      <c r="V116" s="123"/>
      <c r="W116" s="123"/>
      <c r="X116" s="123"/>
      <c r="Y116" s="107"/>
      <c r="Z116" s="37" t="str">
        <f t="shared" si="13"/>
        <v/>
      </c>
    </row>
    <row r="117" spans="1:26">
      <c r="A117" s="107" t="s">
        <v>1128</v>
      </c>
      <c r="B117" s="133"/>
      <c r="C117" s="123"/>
      <c r="D117" s="134"/>
      <c r="E117" s="134" t="str">
        <f t="shared" si="14"/>
        <v/>
      </c>
      <c r="F117" s="37" t="str">
        <f t="shared" si="15"/>
        <v/>
      </c>
      <c r="G117" s="37" t="str">
        <f t="shared" si="16"/>
        <v/>
      </c>
      <c r="H117" s="37" t="str">
        <f t="shared" si="17"/>
        <v/>
      </c>
      <c r="I117" s="37" t="str">
        <f t="shared" si="18"/>
        <v/>
      </c>
      <c r="J117" s="37" t="str">
        <f t="shared" si="19"/>
        <v/>
      </c>
      <c r="K117" s="37" t="str">
        <f t="shared" si="20"/>
        <v/>
      </c>
      <c r="L117" s="37" t="str">
        <f t="shared" si="21"/>
        <v/>
      </c>
      <c r="M117" s="37" t="str">
        <f t="shared" si="22"/>
        <v/>
      </c>
      <c r="N117" s="37" t="str">
        <f t="shared" si="23"/>
        <v/>
      </c>
      <c r="O117" s="123"/>
      <c r="P117" s="123"/>
      <c r="Q117" s="123"/>
      <c r="R117" s="123"/>
      <c r="S117" s="123"/>
      <c r="T117" s="123"/>
      <c r="U117" s="123"/>
      <c r="V117" s="123"/>
      <c r="W117" s="123"/>
      <c r="X117" s="123"/>
      <c r="Y117" s="107"/>
      <c r="Z117" s="37" t="str">
        <f t="shared" si="13"/>
        <v/>
      </c>
    </row>
    <row r="118" spans="1:26">
      <c r="A118" s="107" t="s">
        <v>1129</v>
      </c>
      <c r="B118" s="133"/>
      <c r="C118" s="123"/>
      <c r="D118" s="134"/>
      <c r="E118" s="134" t="str">
        <f t="shared" si="14"/>
        <v/>
      </c>
      <c r="F118" s="37" t="str">
        <f t="shared" si="15"/>
        <v/>
      </c>
      <c r="G118" s="37" t="str">
        <f t="shared" si="16"/>
        <v/>
      </c>
      <c r="H118" s="37" t="str">
        <f t="shared" si="17"/>
        <v/>
      </c>
      <c r="I118" s="37" t="str">
        <f t="shared" si="18"/>
        <v/>
      </c>
      <c r="J118" s="37" t="str">
        <f t="shared" si="19"/>
        <v/>
      </c>
      <c r="K118" s="37" t="str">
        <f t="shared" si="20"/>
        <v/>
      </c>
      <c r="L118" s="37" t="str">
        <f t="shared" si="21"/>
        <v/>
      </c>
      <c r="M118" s="37" t="str">
        <f t="shared" si="22"/>
        <v/>
      </c>
      <c r="N118" s="37" t="str">
        <f t="shared" si="23"/>
        <v/>
      </c>
      <c r="O118" s="123"/>
      <c r="P118" s="123"/>
      <c r="Q118" s="123"/>
      <c r="R118" s="123"/>
      <c r="S118" s="123"/>
      <c r="T118" s="123"/>
      <c r="U118" s="123"/>
      <c r="V118" s="123"/>
      <c r="W118" s="123"/>
      <c r="X118" s="123"/>
      <c r="Y118" s="107"/>
      <c r="Z118" s="37" t="str">
        <f t="shared" si="13"/>
        <v/>
      </c>
    </row>
    <row r="119" spans="1:26">
      <c r="A119" s="107" t="s">
        <v>1130</v>
      </c>
      <c r="B119" s="133"/>
      <c r="C119" s="123"/>
      <c r="D119" s="134"/>
      <c r="E119" s="134" t="str">
        <f t="shared" si="14"/>
        <v/>
      </c>
      <c r="F119" s="37" t="str">
        <f t="shared" si="15"/>
        <v/>
      </c>
      <c r="G119" s="37" t="str">
        <f t="shared" si="16"/>
        <v/>
      </c>
      <c r="H119" s="37" t="str">
        <f t="shared" si="17"/>
        <v/>
      </c>
      <c r="I119" s="37" t="str">
        <f t="shared" si="18"/>
        <v/>
      </c>
      <c r="J119" s="37" t="str">
        <f t="shared" si="19"/>
        <v/>
      </c>
      <c r="K119" s="37" t="str">
        <f t="shared" si="20"/>
        <v/>
      </c>
      <c r="L119" s="37" t="str">
        <f t="shared" si="21"/>
        <v/>
      </c>
      <c r="M119" s="37" t="str">
        <f t="shared" si="22"/>
        <v/>
      </c>
      <c r="N119" s="37" t="str">
        <f t="shared" si="23"/>
        <v/>
      </c>
      <c r="O119" s="123"/>
      <c r="P119" s="123"/>
      <c r="Q119" s="123"/>
      <c r="R119" s="123"/>
      <c r="S119" s="123"/>
      <c r="T119" s="123"/>
      <c r="U119" s="123"/>
      <c r="V119" s="123"/>
      <c r="W119" s="123"/>
      <c r="X119" s="123"/>
      <c r="Y119" s="107"/>
      <c r="Z119" s="37" t="str">
        <f t="shared" si="13"/>
        <v/>
      </c>
    </row>
    <row r="120" spans="1:26">
      <c r="A120" s="107" t="s">
        <v>1131</v>
      </c>
      <c r="B120" s="133"/>
      <c r="C120" s="123"/>
      <c r="D120" s="134"/>
      <c r="E120" s="134" t="str">
        <f t="shared" si="14"/>
        <v/>
      </c>
      <c r="F120" s="37" t="str">
        <f t="shared" si="15"/>
        <v/>
      </c>
      <c r="G120" s="37" t="str">
        <f t="shared" si="16"/>
        <v/>
      </c>
      <c r="H120" s="37" t="str">
        <f t="shared" si="17"/>
        <v/>
      </c>
      <c r="I120" s="37" t="str">
        <f t="shared" si="18"/>
        <v/>
      </c>
      <c r="J120" s="37" t="str">
        <f t="shared" si="19"/>
        <v/>
      </c>
      <c r="K120" s="37" t="str">
        <f t="shared" si="20"/>
        <v/>
      </c>
      <c r="L120" s="37" t="str">
        <f t="shared" si="21"/>
        <v/>
      </c>
      <c r="M120" s="37" t="str">
        <f t="shared" si="22"/>
        <v/>
      </c>
      <c r="N120" s="37" t="str">
        <f t="shared" si="23"/>
        <v/>
      </c>
      <c r="O120" s="123"/>
      <c r="P120" s="123"/>
      <c r="Q120" s="123"/>
      <c r="R120" s="123"/>
      <c r="S120" s="123"/>
      <c r="T120" s="123"/>
      <c r="U120" s="123"/>
      <c r="V120" s="123"/>
      <c r="W120" s="123"/>
      <c r="X120" s="123"/>
      <c r="Y120" s="107"/>
      <c r="Z120" s="37" t="str">
        <f t="shared" si="13"/>
        <v/>
      </c>
    </row>
    <row r="121" spans="1:26">
      <c r="A121" s="107" t="s">
        <v>1132</v>
      </c>
      <c r="B121" s="133"/>
      <c r="C121" s="123"/>
      <c r="D121" s="134"/>
      <c r="E121" s="134" t="str">
        <f t="shared" si="14"/>
        <v/>
      </c>
      <c r="F121" s="37" t="str">
        <f t="shared" si="15"/>
        <v/>
      </c>
      <c r="G121" s="37" t="str">
        <f t="shared" si="16"/>
        <v/>
      </c>
      <c r="H121" s="37" t="str">
        <f t="shared" si="17"/>
        <v/>
      </c>
      <c r="I121" s="37" t="str">
        <f t="shared" si="18"/>
        <v/>
      </c>
      <c r="J121" s="37" t="str">
        <f t="shared" si="19"/>
        <v/>
      </c>
      <c r="K121" s="37" t="str">
        <f t="shared" si="20"/>
        <v/>
      </c>
      <c r="L121" s="37" t="str">
        <f t="shared" si="21"/>
        <v/>
      </c>
      <c r="M121" s="37" t="str">
        <f t="shared" si="22"/>
        <v/>
      </c>
      <c r="N121" s="37" t="str">
        <f t="shared" si="23"/>
        <v/>
      </c>
      <c r="O121" s="123"/>
      <c r="P121" s="123"/>
      <c r="Q121" s="123"/>
      <c r="R121" s="123"/>
      <c r="S121" s="123"/>
      <c r="T121" s="123"/>
      <c r="U121" s="123"/>
      <c r="V121" s="123"/>
      <c r="W121" s="123"/>
      <c r="X121" s="123"/>
      <c r="Y121" s="107"/>
      <c r="Z121" s="37" t="str">
        <f t="shared" si="13"/>
        <v/>
      </c>
    </row>
    <row r="122" spans="1:26">
      <c r="A122" s="107" t="s">
        <v>1133</v>
      </c>
      <c r="B122" s="133"/>
      <c r="C122" s="123"/>
      <c r="D122" s="134"/>
      <c r="E122" s="134" t="str">
        <f t="shared" si="14"/>
        <v/>
      </c>
      <c r="F122" s="37" t="str">
        <f t="shared" si="15"/>
        <v/>
      </c>
      <c r="G122" s="37" t="str">
        <f t="shared" si="16"/>
        <v/>
      </c>
      <c r="H122" s="37" t="str">
        <f t="shared" si="17"/>
        <v/>
      </c>
      <c r="I122" s="37" t="str">
        <f t="shared" si="18"/>
        <v/>
      </c>
      <c r="J122" s="37" t="str">
        <f t="shared" si="19"/>
        <v/>
      </c>
      <c r="K122" s="37" t="str">
        <f t="shared" si="20"/>
        <v/>
      </c>
      <c r="L122" s="37" t="str">
        <f t="shared" si="21"/>
        <v/>
      </c>
      <c r="M122" s="37" t="str">
        <f t="shared" si="22"/>
        <v/>
      </c>
      <c r="N122" s="37" t="str">
        <f t="shared" si="23"/>
        <v/>
      </c>
      <c r="O122" s="123"/>
      <c r="P122" s="123"/>
      <c r="Q122" s="123"/>
      <c r="R122" s="123"/>
      <c r="S122" s="123"/>
      <c r="T122" s="123"/>
      <c r="U122" s="123"/>
      <c r="V122" s="123"/>
      <c r="W122" s="123"/>
      <c r="X122" s="123"/>
      <c r="Y122" s="107"/>
      <c r="Z122" s="37" t="str">
        <f t="shared" si="13"/>
        <v/>
      </c>
    </row>
    <row r="123" spans="1:26">
      <c r="A123" s="107" t="s">
        <v>1134</v>
      </c>
      <c r="B123" s="133"/>
      <c r="C123" s="123"/>
      <c r="D123" s="134"/>
      <c r="E123" s="134" t="str">
        <f t="shared" si="14"/>
        <v/>
      </c>
      <c r="F123" s="37" t="str">
        <f t="shared" si="15"/>
        <v/>
      </c>
      <c r="G123" s="37" t="str">
        <f t="shared" si="16"/>
        <v/>
      </c>
      <c r="H123" s="37" t="str">
        <f t="shared" si="17"/>
        <v/>
      </c>
      <c r="I123" s="37" t="str">
        <f t="shared" si="18"/>
        <v/>
      </c>
      <c r="J123" s="37" t="str">
        <f t="shared" si="19"/>
        <v/>
      </c>
      <c r="K123" s="37" t="str">
        <f t="shared" si="20"/>
        <v/>
      </c>
      <c r="L123" s="37" t="str">
        <f t="shared" si="21"/>
        <v/>
      </c>
      <c r="M123" s="37" t="str">
        <f t="shared" si="22"/>
        <v/>
      </c>
      <c r="N123" s="37" t="str">
        <f t="shared" si="23"/>
        <v/>
      </c>
      <c r="O123" s="123"/>
      <c r="P123" s="123"/>
      <c r="Q123" s="123"/>
      <c r="R123" s="123"/>
      <c r="S123" s="123"/>
      <c r="T123" s="123"/>
      <c r="U123" s="123"/>
      <c r="V123" s="123"/>
      <c r="W123" s="123"/>
      <c r="X123" s="123"/>
      <c r="Y123" s="107"/>
      <c r="Z123" s="37" t="str">
        <f t="shared" si="13"/>
        <v/>
      </c>
    </row>
    <row r="124" spans="1:26">
      <c r="A124" s="107" t="s">
        <v>1135</v>
      </c>
      <c r="B124" s="133"/>
      <c r="C124" s="123"/>
      <c r="D124" s="134"/>
      <c r="E124" s="134" t="str">
        <f t="shared" si="14"/>
        <v/>
      </c>
      <c r="F124" s="37" t="str">
        <f t="shared" si="15"/>
        <v/>
      </c>
      <c r="G124" s="37" t="str">
        <f t="shared" si="16"/>
        <v/>
      </c>
      <c r="H124" s="37" t="str">
        <f t="shared" si="17"/>
        <v/>
      </c>
      <c r="I124" s="37" t="str">
        <f t="shared" si="18"/>
        <v/>
      </c>
      <c r="J124" s="37" t="str">
        <f t="shared" si="19"/>
        <v/>
      </c>
      <c r="K124" s="37" t="str">
        <f t="shared" si="20"/>
        <v/>
      </c>
      <c r="L124" s="37" t="str">
        <f t="shared" si="21"/>
        <v/>
      </c>
      <c r="M124" s="37" t="str">
        <f t="shared" si="22"/>
        <v/>
      </c>
      <c r="N124" s="37" t="str">
        <f t="shared" si="23"/>
        <v/>
      </c>
      <c r="O124" s="123"/>
      <c r="P124" s="123"/>
      <c r="Q124" s="123"/>
      <c r="R124" s="123"/>
      <c r="S124" s="123"/>
      <c r="T124" s="123"/>
      <c r="U124" s="123"/>
      <c r="V124" s="123"/>
      <c r="W124" s="123"/>
      <c r="X124" s="123"/>
      <c r="Y124" s="107"/>
      <c r="Z124" s="37" t="str">
        <f t="shared" si="13"/>
        <v/>
      </c>
    </row>
    <row r="125" spans="1:26">
      <c r="A125" s="107" t="s">
        <v>1136</v>
      </c>
      <c r="B125" s="133"/>
      <c r="C125" s="123"/>
      <c r="D125" s="134"/>
      <c r="E125" s="134" t="str">
        <f t="shared" si="14"/>
        <v/>
      </c>
      <c r="F125" s="37" t="str">
        <f t="shared" si="15"/>
        <v/>
      </c>
      <c r="G125" s="37" t="str">
        <f t="shared" si="16"/>
        <v/>
      </c>
      <c r="H125" s="37" t="str">
        <f t="shared" si="17"/>
        <v/>
      </c>
      <c r="I125" s="37" t="str">
        <f t="shared" si="18"/>
        <v/>
      </c>
      <c r="J125" s="37" t="str">
        <f t="shared" si="19"/>
        <v/>
      </c>
      <c r="K125" s="37" t="str">
        <f t="shared" si="20"/>
        <v/>
      </c>
      <c r="L125" s="37" t="str">
        <f t="shared" si="21"/>
        <v/>
      </c>
      <c r="M125" s="37" t="str">
        <f t="shared" si="22"/>
        <v/>
      </c>
      <c r="N125" s="37" t="str">
        <f t="shared" si="23"/>
        <v/>
      </c>
      <c r="O125" s="123"/>
      <c r="P125" s="123"/>
      <c r="Q125" s="123"/>
      <c r="R125" s="123"/>
      <c r="S125" s="123"/>
      <c r="T125" s="123"/>
      <c r="U125" s="123"/>
      <c r="V125" s="123"/>
      <c r="W125" s="123"/>
      <c r="X125" s="123"/>
      <c r="Y125" s="107"/>
      <c r="Z125" s="37" t="str">
        <f t="shared" si="13"/>
        <v/>
      </c>
    </row>
    <row r="126" spans="1:26">
      <c r="A126" s="107" t="s">
        <v>1137</v>
      </c>
      <c r="B126" s="133"/>
      <c r="C126" s="123"/>
      <c r="D126" s="134"/>
      <c r="E126" s="134" t="str">
        <f t="shared" si="14"/>
        <v/>
      </c>
      <c r="F126" s="37" t="str">
        <f t="shared" si="15"/>
        <v/>
      </c>
      <c r="G126" s="37" t="str">
        <f t="shared" si="16"/>
        <v/>
      </c>
      <c r="H126" s="37" t="str">
        <f t="shared" si="17"/>
        <v/>
      </c>
      <c r="I126" s="37" t="str">
        <f t="shared" si="18"/>
        <v/>
      </c>
      <c r="J126" s="37" t="str">
        <f t="shared" si="19"/>
        <v/>
      </c>
      <c r="K126" s="37" t="str">
        <f t="shared" si="20"/>
        <v/>
      </c>
      <c r="L126" s="37" t="str">
        <f t="shared" si="21"/>
        <v/>
      </c>
      <c r="M126" s="37" t="str">
        <f t="shared" si="22"/>
        <v/>
      </c>
      <c r="N126" s="37" t="str">
        <f t="shared" si="23"/>
        <v/>
      </c>
      <c r="O126" s="123"/>
      <c r="P126" s="123"/>
      <c r="Q126" s="123"/>
      <c r="R126" s="123"/>
      <c r="S126" s="123"/>
      <c r="T126" s="123"/>
      <c r="U126" s="123"/>
      <c r="V126" s="123"/>
      <c r="W126" s="123"/>
      <c r="X126" s="123"/>
      <c r="Y126" s="107"/>
      <c r="Z126" s="37" t="str">
        <f t="shared" si="13"/>
        <v/>
      </c>
    </row>
    <row r="127" spans="1:26">
      <c r="A127" s="107" t="s">
        <v>1138</v>
      </c>
      <c r="B127" s="133"/>
      <c r="C127" s="123"/>
      <c r="D127" s="134"/>
      <c r="E127" s="134" t="str">
        <f t="shared" si="14"/>
        <v/>
      </c>
      <c r="F127" s="37" t="str">
        <f t="shared" si="15"/>
        <v/>
      </c>
      <c r="G127" s="37" t="str">
        <f t="shared" si="16"/>
        <v/>
      </c>
      <c r="H127" s="37" t="str">
        <f t="shared" si="17"/>
        <v/>
      </c>
      <c r="I127" s="37" t="str">
        <f t="shared" si="18"/>
        <v/>
      </c>
      <c r="J127" s="37" t="str">
        <f t="shared" si="19"/>
        <v/>
      </c>
      <c r="K127" s="37" t="str">
        <f t="shared" si="20"/>
        <v/>
      </c>
      <c r="L127" s="37" t="str">
        <f t="shared" si="21"/>
        <v/>
      </c>
      <c r="M127" s="37" t="str">
        <f t="shared" si="22"/>
        <v/>
      </c>
      <c r="N127" s="37" t="str">
        <f t="shared" si="23"/>
        <v/>
      </c>
      <c r="O127" s="123"/>
      <c r="P127" s="123"/>
      <c r="Q127" s="123"/>
      <c r="R127" s="123"/>
      <c r="S127" s="123"/>
      <c r="T127" s="123"/>
      <c r="U127" s="123"/>
      <c r="V127" s="123"/>
      <c r="W127" s="123"/>
      <c r="X127" s="123"/>
      <c r="Y127" s="107"/>
      <c r="Z127" s="37" t="str">
        <f t="shared" si="13"/>
        <v/>
      </c>
    </row>
    <row r="128" spans="1:26">
      <c r="A128" s="107" t="s">
        <v>1139</v>
      </c>
      <c r="B128" s="133"/>
      <c r="C128" s="123"/>
      <c r="D128" s="134"/>
      <c r="E128" s="134" t="str">
        <f t="shared" si="14"/>
        <v/>
      </c>
      <c r="F128" s="37" t="str">
        <f t="shared" si="15"/>
        <v/>
      </c>
      <c r="G128" s="37" t="str">
        <f t="shared" si="16"/>
        <v/>
      </c>
      <c r="H128" s="37" t="str">
        <f t="shared" si="17"/>
        <v/>
      </c>
      <c r="I128" s="37" t="str">
        <f t="shared" si="18"/>
        <v/>
      </c>
      <c r="J128" s="37" t="str">
        <f t="shared" si="19"/>
        <v/>
      </c>
      <c r="K128" s="37" t="str">
        <f t="shared" si="20"/>
        <v/>
      </c>
      <c r="L128" s="37" t="str">
        <f t="shared" si="21"/>
        <v/>
      </c>
      <c r="M128" s="37" t="str">
        <f t="shared" si="22"/>
        <v/>
      </c>
      <c r="N128" s="37" t="str">
        <f t="shared" si="23"/>
        <v/>
      </c>
      <c r="O128" s="123"/>
      <c r="P128" s="123"/>
      <c r="Q128" s="123"/>
      <c r="R128" s="123"/>
      <c r="S128" s="123"/>
      <c r="T128" s="123"/>
      <c r="U128" s="123"/>
      <c r="V128" s="123"/>
      <c r="W128" s="123"/>
      <c r="X128" s="123"/>
      <c r="Y128" s="107"/>
      <c r="Z128" s="37" t="str">
        <f t="shared" si="13"/>
        <v/>
      </c>
    </row>
    <row r="129" spans="1:26">
      <c r="A129" s="107" t="s">
        <v>1140</v>
      </c>
      <c r="B129" s="133"/>
      <c r="C129" s="123"/>
      <c r="D129" s="134"/>
      <c r="E129" s="134" t="str">
        <f t="shared" si="14"/>
        <v/>
      </c>
      <c r="F129" s="37" t="str">
        <f t="shared" si="15"/>
        <v/>
      </c>
      <c r="G129" s="37" t="str">
        <f t="shared" si="16"/>
        <v/>
      </c>
      <c r="H129" s="37" t="str">
        <f t="shared" si="17"/>
        <v/>
      </c>
      <c r="I129" s="37" t="str">
        <f t="shared" si="18"/>
        <v/>
      </c>
      <c r="J129" s="37" t="str">
        <f t="shared" si="19"/>
        <v/>
      </c>
      <c r="K129" s="37" t="str">
        <f t="shared" si="20"/>
        <v/>
      </c>
      <c r="L129" s="37" t="str">
        <f t="shared" si="21"/>
        <v/>
      </c>
      <c r="M129" s="37" t="str">
        <f t="shared" si="22"/>
        <v/>
      </c>
      <c r="N129" s="37" t="str">
        <f t="shared" si="23"/>
        <v/>
      </c>
      <c r="O129" s="123"/>
      <c r="P129" s="123"/>
      <c r="Q129" s="123"/>
      <c r="R129" s="123"/>
      <c r="S129" s="123"/>
      <c r="T129" s="123"/>
      <c r="U129" s="123"/>
      <c r="V129" s="123"/>
      <c r="W129" s="123"/>
      <c r="X129" s="123"/>
      <c r="Y129" s="107"/>
      <c r="Z129" s="37" t="str">
        <f t="shared" si="13"/>
        <v/>
      </c>
    </row>
    <row r="130" spans="1:26">
      <c r="A130" s="107" t="s">
        <v>1141</v>
      </c>
      <c r="B130" s="133"/>
      <c r="C130" s="123"/>
      <c r="D130" s="134"/>
      <c r="E130" s="134" t="str">
        <f t="shared" si="14"/>
        <v/>
      </c>
      <c r="F130" s="37" t="str">
        <f t="shared" si="15"/>
        <v/>
      </c>
      <c r="G130" s="37" t="str">
        <f t="shared" si="16"/>
        <v/>
      </c>
      <c r="H130" s="37" t="str">
        <f t="shared" si="17"/>
        <v/>
      </c>
      <c r="I130" s="37" t="str">
        <f t="shared" si="18"/>
        <v/>
      </c>
      <c r="J130" s="37" t="str">
        <f t="shared" si="19"/>
        <v/>
      </c>
      <c r="K130" s="37" t="str">
        <f t="shared" si="20"/>
        <v/>
      </c>
      <c r="L130" s="37" t="str">
        <f t="shared" si="21"/>
        <v/>
      </c>
      <c r="M130" s="37" t="str">
        <f t="shared" si="22"/>
        <v/>
      </c>
      <c r="N130" s="37" t="str">
        <f t="shared" si="23"/>
        <v/>
      </c>
      <c r="O130" s="123"/>
      <c r="P130" s="123"/>
      <c r="Q130" s="123"/>
      <c r="R130" s="123"/>
      <c r="S130" s="123"/>
      <c r="T130" s="123"/>
      <c r="U130" s="123"/>
      <c r="V130" s="123"/>
      <c r="W130" s="123"/>
      <c r="X130" s="123"/>
      <c r="Y130" s="107"/>
      <c r="Z130" s="37" t="str">
        <f t="shared" si="13"/>
        <v/>
      </c>
    </row>
    <row r="131" spans="1:26">
      <c r="A131" s="107" t="s">
        <v>1142</v>
      </c>
      <c r="B131" s="133"/>
      <c r="C131" s="123"/>
      <c r="D131" s="134"/>
      <c r="E131" s="134" t="str">
        <f t="shared" si="14"/>
        <v/>
      </c>
      <c r="F131" s="37" t="str">
        <f t="shared" si="15"/>
        <v/>
      </c>
      <c r="G131" s="37" t="str">
        <f t="shared" si="16"/>
        <v/>
      </c>
      <c r="H131" s="37" t="str">
        <f t="shared" si="17"/>
        <v/>
      </c>
      <c r="I131" s="37" t="str">
        <f t="shared" si="18"/>
        <v/>
      </c>
      <c r="J131" s="37" t="str">
        <f t="shared" si="19"/>
        <v/>
      </c>
      <c r="K131" s="37" t="str">
        <f t="shared" si="20"/>
        <v/>
      </c>
      <c r="L131" s="37" t="str">
        <f t="shared" si="21"/>
        <v/>
      </c>
      <c r="M131" s="37" t="str">
        <f t="shared" si="22"/>
        <v/>
      </c>
      <c r="N131" s="37" t="str">
        <f t="shared" si="23"/>
        <v/>
      </c>
      <c r="O131" s="123"/>
      <c r="P131" s="123"/>
      <c r="Q131" s="123"/>
      <c r="R131" s="123"/>
      <c r="S131" s="123"/>
      <c r="T131" s="123"/>
      <c r="U131" s="123"/>
      <c r="V131" s="123"/>
      <c r="W131" s="123"/>
      <c r="X131" s="123"/>
      <c r="Y131" s="107"/>
      <c r="Z131" s="37" t="str">
        <f t="shared" si="13"/>
        <v/>
      </c>
    </row>
    <row r="132" spans="1:26">
      <c r="A132" s="107" t="s">
        <v>1143</v>
      </c>
      <c r="B132" s="133"/>
      <c r="C132" s="123"/>
      <c r="D132" s="134"/>
      <c r="E132" s="134" t="str">
        <f t="shared" si="14"/>
        <v/>
      </c>
      <c r="F132" s="37" t="str">
        <f t="shared" si="15"/>
        <v/>
      </c>
      <c r="G132" s="37" t="str">
        <f t="shared" si="16"/>
        <v/>
      </c>
      <c r="H132" s="37" t="str">
        <f t="shared" si="17"/>
        <v/>
      </c>
      <c r="I132" s="37" t="str">
        <f t="shared" si="18"/>
        <v/>
      </c>
      <c r="J132" s="37" t="str">
        <f t="shared" si="19"/>
        <v/>
      </c>
      <c r="K132" s="37" t="str">
        <f t="shared" si="20"/>
        <v/>
      </c>
      <c r="L132" s="37" t="str">
        <f t="shared" si="21"/>
        <v/>
      </c>
      <c r="M132" s="37" t="str">
        <f t="shared" si="22"/>
        <v/>
      </c>
      <c r="N132" s="37" t="str">
        <f t="shared" si="23"/>
        <v/>
      </c>
      <c r="O132" s="123"/>
      <c r="P132" s="123"/>
      <c r="Q132" s="123"/>
      <c r="R132" s="123"/>
      <c r="S132" s="123"/>
      <c r="T132" s="123"/>
      <c r="U132" s="123"/>
      <c r="V132" s="123"/>
      <c r="W132" s="123"/>
      <c r="X132" s="123"/>
      <c r="Y132" s="107"/>
      <c r="Z132" s="37" t="str">
        <f t="shared" si="13"/>
        <v/>
      </c>
    </row>
    <row r="133" spans="1:26">
      <c r="A133" s="107" t="s">
        <v>1144</v>
      </c>
      <c r="B133" s="133"/>
      <c r="C133" s="123"/>
      <c r="D133" s="134"/>
      <c r="E133" s="134" t="str">
        <f t="shared" si="14"/>
        <v/>
      </c>
      <c r="F133" s="37" t="str">
        <f t="shared" si="15"/>
        <v/>
      </c>
      <c r="G133" s="37" t="str">
        <f t="shared" si="16"/>
        <v/>
      </c>
      <c r="H133" s="37" t="str">
        <f t="shared" si="17"/>
        <v/>
      </c>
      <c r="I133" s="37" t="str">
        <f t="shared" si="18"/>
        <v/>
      </c>
      <c r="J133" s="37" t="str">
        <f t="shared" si="19"/>
        <v/>
      </c>
      <c r="K133" s="37" t="str">
        <f t="shared" si="20"/>
        <v/>
      </c>
      <c r="L133" s="37" t="str">
        <f t="shared" si="21"/>
        <v/>
      </c>
      <c r="M133" s="37" t="str">
        <f t="shared" si="22"/>
        <v/>
      </c>
      <c r="N133" s="37" t="str">
        <f t="shared" si="23"/>
        <v/>
      </c>
      <c r="O133" s="123"/>
      <c r="P133" s="123"/>
      <c r="Q133" s="123"/>
      <c r="R133" s="123"/>
      <c r="S133" s="123"/>
      <c r="T133" s="123"/>
      <c r="U133" s="123"/>
      <c r="V133" s="123"/>
      <c r="W133" s="123"/>
      <c r="X133" s="123"/>
      <c r="Y133" s="107"/>
      <c r="Z133" s="37" t="str">
        <f t="shared" si="13"/>
        <v/>
      </c>
    </row>
    <row r="134" spans="1:26">
      <c r="A134" s="107" t="s">
        <v>1145</v>
      </c>
      <c r="B134" s="133"/>
      <c r="C134" s="123"/>
      <c r="D134" s="134"/>
      <c r="E134" s="134" t="str">
        <f t="shared" si="14"/>
        <v/>
      </c>
      <c r="F134" s="37" t="str">
        <f t="shared" si="15"/>
        <v/>
      </c>
      <c r="G134" s="37" t="str">
        <f t="shared" si="16"/>
        <v/>
      </c>
      <c r="H134" s="37" t="str">
        <f t="shared" si="17"/>
        <v/>
      </c>
      <c r="I134" s="37" t="str">
        <f t="shared" si="18"/>
        <v/>
      </c>
      <c r="J134" s="37" t="str">
        <f t="shared" si="19"/>
        <v/>
      </c>
      <c r="K134" s="37" t="str">
        <f t="shared" si="20"/>
        <v/>
      </c>
      <c r="L134" s="37" t="str">
        <f t="shared" si="21"/>
        <v/>
      </c>
      <c r="M134" s="37" t="str">
        <f t="shared" si="22"/>
        <v/>
      </c>
      <c r="N134" s="37" t="str">
        <f t="shared" si="23"/>
        <v/>
      </c>
      <c r="O134" s="123"/>
      <c r="P134" s="123"/>
      <c r="Q134" s="123"/>
      <c r="R134" s="123"/>
      <c r="S134" s="123"/>
      <c r="T134" s="123"/>
      <c r="U134" s="123"/>
      <c r="V134" s="123"/>
      <c r="W134" s="123"/>
      <c r="X134" s="123"/>
      <c r="Y134" s="107"/>
      <c r="Z134" s="37" t="str">
        <f t="shared" ref="Z134:Z197" si="24">IF(P134="","",(IF(R134="",1,IF(T134="",2,IF(V134="",3,IF(X134="",4,5))))))</f>
        <v/>
      </c>
    </row>
    <row r="135" spans="1:26">
      <c r="A135" s="107" t="s">
        <v>1146</v>
      </c>
      <c r="B135" s="133"/>
      <c r="C135" s="123"/>
      <c r="D135" s="134"/>
      <c r="E135" s="134" t="str">
        <f t="shared" ref="E135:E198" si="25">IF($O135="", "",$O135)</f>
        <v/>
      </c>
      <c r="F135" s="37" t="str">
        <f t="shared" ref="F135:F198" si="26">IF($P135="", "",$P135)</f>
        <v/>
      </c>
      <c r="G135" s="37" t="str">
        <f t="shared" ref="G135:G198" si="27">IF($Q135="", "",$O135&amp; "-" &amp; $Q135)</f>
        <v/>
      </c>
      <c r="H135" s="37" t="str">
        <f t="shared" ref="H135:H198" si="28">IF($R135="", "",$P135&amp; "-" &amp; $R135)</f>
        <v/>
      </c>
      <c r="I135" s="37" t="str">
        <f t="shared" ref="I135:I198" si="29" xml:space="preserve"> IF($S135="", "", $O135&amp; "-" &amp; $Q135&amp;"-" &amp; $S135)</f>
        <v/>
      </c>
      <c r="J135" s="37" t="str">
        <f t="shared" ref="J135:J198" si="30" xml:space="preserve"> IF($T135="", "", $P135&amp; "-" &amp; $R135&amp;"-" &amp; $T135)</f>
        <v/>
      </c>
      <c r="K135" s="37" t="str">
        <f t="shared" ref="K135:K198" si="31" xml:space="preserve"> IF($U135="", "",$O135&amp; "-" &amp; $Q135&amp;"-" &amp; $S135&amp; "-" &amp; $U135)</f>
        <v/>
      </c>
      <c r="L135" s="37" t="str">
        <f t="shared" ref="L135:L198" si="32" xml:space="preserve"> IF($V135="", "",$P135&amp; "-" &amp; $R135&amp;"-" &amp; $T135&amp; "-" &amp; $V135)</f>
        <v/>
      </c>
      <c r="M135" s="37" t="str">
        <f t="shared" ref="M135:M198" si="33">IF($W135="", "",$O135 &amp;"-" &amp; $Q135 &amp; "-" &amp; $S135 &amp; "-" &amp; $U135 &amp;"-" &amp; $W135)</f>
        <v/>
      </c>
      <c r="N135" s="37" t="str">
        <f t="shared" ref="N135:N198" si="34">IF($X135="", "",$P135 &amp;"-" &amp; $R135 &amp; "-" &amp; $T135 &amp; "-" &amp; $V135 &amp;"-" &amp; $X135)</f>
        <v/>
      </c>
      <c r="O135" s="123"/>
      <c r="P135" s="123"/>
      <c r="Q135" s="123"/>
      <c r="R135" s="123"/>
      <c r="S135" s="123"/>
      <c r="T135" s="123"/>
      <c r="U135" s="123"/>
      <c r="V135" s="123"/>
      <c r="W135" s="123"/>
      <c r="X135" s="123"/>
      <c r="Y135" s="107"/>
      <c r="Z135" s="37" t="str">
        <f t="shared" si="24"/>
        <v/>
      </c>
    </row>
    <row r="136" spans="1:26">
      <c r="A136" s="107" t="s">
        <v>1147</v>
      </c>
      <c r="B136" s="133"/>
      <c r="C136" s="123"/>
      <c r="D136" s="134"/>
      <c r="E136" s="134" t="str">
        <f t="shared" si="25"/>
        <v/>
      </c>
      <c r="F136" s="37" t="str">
        <f t="shared" si="26"/>
        <v/>
      </c>
      <c r="G136" s="37" t="str">
        <f t="shared" si="27"/>
        <v/>
      </c>
      <c r="H136" s="37" t="str">
        <f t="shared" si="28"/>
        <v/>
      </c>
      <c r="I136" s="37" t="str">
        <f t="shared" si="29"/>
        <v/>
      </c>
      <c r="J136" s="37" t="str">
        <f t="shared" si="30"/>
        <v/>
      </c>
      <c r="K136" s="37" t="str">
        <f t="shared" si="31"/>
        <v/>
      </c>
      <c r="L136" s="37" t="str">
        <f t="shared" si="32"/>
        <v/>
      </c>
      <c r="M136" s="37" t="str">
        <f t="shared" si="33"/>
        <v/>
      </c>
      <c r="N136" s="37" t="str">
        <f t="shared" si="34"/>
        <v/>
      </c>
      <c r="O136" s="123"/>
      <c r="P136" s="123"/>
      <c r="Q136" s="123"/>
      <c r="R136" s="123"/>
      <c r="S136" s="123"/>
      <c r="T136" s="123"/>
      <c r="U136" s="123"/>
      <c r="V136" s="123"/>
      <c r="W136" s="123"/>
      <c r="X136" s="123"/>
      <c r="Y136" s="107"/>
      <c r="Z136" s="37" t="str">
        <f t="shared" si="24"/>
        <v/>
      </c>
    </row>
    <row r="137" spans="1:26">
      <c r="A137" s="107" t="s">
        <v>1148</v>
      </c>
      <c r="B137" s="133"/>
      <c r="C137" s="123"/>
      <c r="D137" s="134"/>
      <c r="E137" s="134" t="str">
        <f t="shared" si="25"/>
        <v/>
      </c>
      <c r="F137" s="37" t="str">
        <f t="shared" si="26"/>
        <v/>
      </c>
      <c r="G137" s="37" t="str">
        <f t="shared" si="27"/>
        <v/>
      </c>
      <c r="H137" s="37" t="str">
        <f t="shared" si="28"/>
        <v/>
      </c>
      <c r="I137" s="37" t="str">
        <f t="shared" si="29"/>
        <v/>
      </c>
      <c r="J137" s="37" t="str">
        <f t="shared" si="30"/>
        <v/>
      </c>
      <c r="K137" s="37" t="str">
        <f t="shared" si="31"/>
        <v/>
      </c>
      <c r="L137" s="37" t="str">
        <f t="shared" si="32"/>
        <v/>
      </c>
      <c r="M137" s="37" t="str">
        <f t="shared" si="33"/>
        <v/>
      </c>
      <c r="N137" s="37" t="str">
        <f t="shared" si="34"/>
        <v/>
      </c>
      <c r="O137" s="123"/>
      <c r="P137" s="123"/>
      <c r="Q137" s="123"/>
      <c r="R137" s="123"/>
      <c r="S137" s="123"/>
      <c r="T137" s="123"/>
      <c r="U137" s="123"/>
      <c r="V137" s="123"/>
      <c r="W137" s="123"/>
      <c r="X137" s="123"/>
      <c r="Y137" s="107"/>
      <c r="Z137" s="37" t="str">
        <f t="shared" si="24"/>
        <v/>
      </c>
    </row>
    <row r="138" spans="1:26">
      <c r="A138" s="107" t="s">
        <v>1149</v>
      </c>
      <c r="B138" s="133"/>
      <c r="C138" s="123"/>
      <c r="D138" s="134"/>
      <c r="E138" s="134" t="str">
        <f t="shared" si="25"/>
        <v/>
      </c>
      <c r="F138" s="37" t="str">
        <f t="shared" si="26"/>
        <v/>
      </c>
      <c r="G138" s="37" t="str">
        <f t="shared" si="27"/>
        <v/>
      </c>
      <c r="H138" s="37" t="str">
        <f t="shared" si="28"/>
        <v/>
      </c>
      <c r="I138" s="37" t="str">
        <f t="shared" si="29"/>
        <v/>
      </c>
      <c r="J138" s="37" t="str">
        <f t="shared" si="30"/>
        <v/>
      </c>
      <c r="K138" s="37" t="str">
        <f t="shared" si="31"/>
        <v/>
      </c>
      <c r="L138" s="37" t="str">
        <f t="shared" si="32"/>
        <v/>
      </c>
      <c r="M138" s="37" t="str">
        <f t="shared" si="33"/>
        <v/>
      </c>
      <c r="N138" s="37" t="str">
        <f t="shared" si="34"/>
        <v/>
      </c>
      <c r="O138" s="123"/>
      <c r="P138" s="123"/>
      <c r="Q138" s="123"/>
      <c r="R138" s="123"/>
      <c r="S138" s="123"/>
      <c r="T138" s="123"/>
      <c r="U138" s="123"/>
      <c r="V138" s="123"/>
      <c r="W138" s="123"/>
      <c r="X138" s="123"/>
      <c r="Y138" s="107"/>
      <c r="Z138" s="37" t="str">
        <f t="shared" si="24"/>
        <v/>
      </c>
    </row>
    <row r="139" spans="1:26">
      <c r="A139" s="107" t="s">
        <v>1150</v>
      </c>
      <c r="B139" s="133"/>
      <c r="C139" s="123"/>
      <c r="D139" s="134"/>
      <c r="E139" s="134" t="str">
        <f t="shared" si="25"/>
        <v/>
      </c>
      <c r="F139" s="37" t="str">
        <f t="shared" si="26"/>
        <v/>
      </c>
      <c r="G139" s="37" t="str">
        <f t="shared" si="27"/>
        <v/>
      </c>
      <c r="H139" s="37" t="str">
        <f t="shared" si="28"/>
        <v/>
      </c>
      <c r="I139" s="37" t="str">
        <f t="shared" si="29"/>
        <v/>
      </c>
      <c r="J139" s="37" t="str">
        <f t="shared" si="30"/>
        <v/>
      </c>
      <c r="K139" s="37" t="str">
        <f t="shared" si="31"/>
        <v/>
      </c>
      <c r="L139" s="37" t="str">
        <f t="shared" si="32"/>
        <v/>
      </c>
      <c r="M139" s="37" t="str">
        <f t="shared" si="33"/>
        <v/>
      </c>
      <c r="N139" s="37" t="str">
        <f t="shared" si="34"/>
        <v/>
      </c>
      <c r="O139" s="123"/>
      <c r="P139" s="123"/>
      <c r="Q139" s="123"/>
      <c r="R139" s="123"/>
      <c r="S139" s="123"/>
      <c r="T139" s="123"/>
      <c r="U139" s="123"/>
      <c r="V139" s="123"/>
      <c r="W139" s="123"/>
      <c r="X139" s="123"/>
      <c r="Y139" s="107"/>
      <c r="Z139" s="37" t="str">
        <f t="shared" si="24"/>
        <v/>
      </c>
    </row>
    <row r="140" spans="1:26">
      <c r="A140" s="107" t="s">
        <v>1151</v>
      </c>
      <c r="B140" s="133"/>
      <c r="C140" s="123"/>
      <c r="D140" s="134"/>
      <c r="E140" s="134" t="str">
        <f t="shared" si="25"/>
        <v/>
      </c>
      <c r="F140" s="37" t="str">
        <f t="shared" si="26"/>
        <v/>
      </c>
      <c r="G140" s="37" t="str">
        <f t="shared" si="27"/>
        <v/>
      </c>
      <c r="H140" s="37" t="str">
        <f t="shared" si="28"/>
        <v/>
      </c>
      <c r="I140" s="37" t="str">
        <f t="shared" si="29"/>
        <v/>
      </c>
      <c r="J140" s="37" t="str">
        <f t="shared" si="30"/>
        <v/>
      </c>
      <c r="K140" s="37" t="str">
        <f t="shared" si="31"/>
        <v/>
      </c>
      <c r="L140" s="37" t="str">
        <f t="shared" si="32"/>
        <v/>
      </c>
      <c r="M140" s="37" t="str">
        <f t="shared" si="33"/>
        <v/>
      </c>
      <c r="N140" s="37" t="str">
        <f t="shared" si="34"/>
        <v/>
      </c>
      <c r="O140" s="123"/>
      <c r="P140" s="123"/>
      <c r="Q140" s="123"/>
      <c r="R140" s="123"/>
      <c r="S140" s="123"/>
      <c r="T140" s="123"/>
      <c r="U140" s="123"/>
      <c r="V140" s="123"/>
      <c r="W140" s="123"/>
      <c r="X140" s="123"/>
      <c r="Y140" s="107"/>
      <c r="Z140" s="37" t="str">
        <f t="shared" si="24"/>
        <v/>
      </c>
    </row>
    <row r="141" spans="1:26">
      <c r="A141" s="107" t="s">
        <v>1152</v>
      </c>
      <c r="B141" s="133"/>
      <c r="C141" s="123"/>
      <c r="D141" s="134"/>
      <c r="E141" s="134" t="str">
        <f t="shared" si="25"/>
        <v/>
      </c>
      <c r="F141" s="37" t="str">
        <f t="shared" si="26"/>
        <v/>
      </c>
      <c r="G141" s="37" t="str">
        <f t="shared" si="27"/>
        <v/>
      </c>
      <c r="H141" s="37" t="str">
        <f t="shared" si="28"/>
        <v/>
      </c>
      <c r="I141" s="37" t="str">
        <f t="shared" si="29"/>
        <v/>
      </c>
      <c r="J141" s="37" t="str">
        <f t="shared" si="30"/>
        <v/>
      </c>
      <c r="K141" s="37" t="str">
        <f t="shared" si="31"/>
        <v/>
      </c>
      <c r="L141" s="37" t="str">
        <f t="shared" si="32"/>
        <v/>
      </c>
      <c r="M141" s="37" t="str">
        <f t="shared" si="33"/>
        <v/>
      </c>
      <c r="N141" s="37" t="str">
        <f t="shared" si="34"/>
        <v/>
      </c>
      <c r="O141" s="123"/>
      <c r="P141" s="123"/>
      <c r="Q141" s="123"/>
      <c r="R141" s="123"/>
      <c r="S141" s="123"/>
      <c r="T141" s="123"/>
      <c r="U141" s="123"/>
      <c r="V141" s="123"/>
      <c r="W141" s="123"/>
      <c r="X141" s="123"/>
      <c r="Y141" s="107"/>
      <c r="Z141" s="37" t="str">
        <f t="shared" si="24"/>
        <v/>
      </c>
    </row>
    <row r="142" spans="1:26">
      <c r="A142" s="107" t="s">
        <v>1153</v>
      </c>
      <c r="B142" s="133"/>
      <c r="C142" s="123"/>
      <c r="D142" s="134"/>
      <c r="E142" s="134" t="str">
        <f t="shared" si="25"/>
        <v/>
      </c>
      <c r="F142" s="37" t="str">
        <f t="shared" si="26"/>
        <v/>
      </c>
      <c r="G142" s="37" t="str">
        <f t="shared" si="27"/>
        <v/>
      </c>
      <c r="H142" s="37" t="str">
        <f t="shared" si="28"/>
        <v/>
      </c>
      <c r="I142" s="37" t="str">
        <f t="shared" si="29"/>
        <v/>
      </c>
      <c r="J142" s="37" t="str">
        <f t="shared" si="30"/>
        <v/>
      </c>
      <c r="K142" s="37" t="str">
        <f t="shared" si="31"/>
        <v/>
      </c>
      <c r="L142" s="37" t="str">
        <f t="shared" si="32"/>
        <v/>
      </c>
      <c r="M142" s="37" t="str">
        <f t="shared" si="33"/>
        <v/>
      </c>
      <c r="N142" s="37" t="str">
        <f t="shared" si="34"/>
        <v/>
      </c>
      <c r="O142" s="123"/>
      <c r="P142" s="123"/>
      <c r="Q142" s="123"/>
      <c r="R142" s="123"/>
      <c r="S142" s="123"/>
      <c r="T142" s="123"/>
      <c r="U142" s="123"/>
      <c r="V142" s="123"/>
      <c r="W142" s="123"/>
      <c r="X142" s="123"/>
      <c r="Y142" s="107"/>
      <c r="Z142" s="37" t="str">
        <f t="shared" si="24"/>
        <v/>
      </c>
    </row>
    <row r="143" spans="1:26">
      <c r="A143" s="107" t="s">
        <v>1154</v>
      </c>
      <c r="B143" s="133"/>
      <c r="C143" s="123"/>
      <c r="D143" s="134"/>
      <c r="E143" s="134" t="str">
        <f t="shared" si="25"/>
        <v/>
      </c>
      <c r="F143" s="37" t="str">
        <f t="shared" si="26"/>
        <v/>
      </c>
      <c r="G143" s="37" t="str">
        <f t="shared" si="27"/>
        <v/>
      </c>
      <c r="H143" s="37" t="str">
        <f t="shared" si="28"/>
        <v/>
      </c>
      <c r="I143" s="37" t="str">
        <f t="shared" si="29"/>
        <v/>
      </c>
      <c r="J143" s="37" t="str">
        <f t="shared" si="30"/>
        <v/>
      </c>
      <c r="K143" s="37" t="str">
        <f t="shared" si="31"/>
        <v/>
      </c>
      <c r="L143" s="37" t="str">
        <f t="shared" si="32"/>
        <v/>
      </c>
      <c r="M143" s="37" t="str">
        <f t="shared" si="33"/>
        <v/>
      </c>
      <c r="N143" s="37" t="str">
        <f t="shared" si="34"/>
        <v/>
      </c>
      <c r="O143" s="123"/>
      <c r="P143" s="123"/>
      <c r="Q143" s="123"/>
      <c r="R143" s="123"/>
      <c r="S143" s="123"/>
      <c r="T143" s="123"/>
      <c r="U143" s="123"/>
      <c r="V143" s="123"/>
      <c r="W143" s="123"/>
      <c r="X143" s="123"/>
      <c r="Y143" s="107"/>
      <c r="Z143" s="37" t="str">
        <f t="shared" si="24"/>
        <v/>
      </c>
    </row>
    <row r="144" spans="1:26">
      <c r="A144" s="107" t="s">
        <v>1155</v>
      </c>
      <c r="B144" s="133"/>
      <c r="C144" s="123"/>
      <c r="D144" s="134"/>
      <c r="E144" s="134" t="str">
        <f t="shared" si="25"/>
        <v/>
      </c>
      <c r="F144" s="37" t="str">
        <f t="shared" si="26"/>
        <v/>
      </c>
      <c r="G144" s="37" t="str">
        <f t="shared" si="27"/>
        <v/>
      </c>
      <c r="H144" s="37" t="str">
        <f t="shared" si="28"/>
        <v/>
      </c>
      <c r="I144" s="37" t="str">
        <f t="shared" si="29"/>
        <v/>
      </c>
      <c r="J144" s="37" t="str">
        <f t="shared" si="30"/>
        <v/>
      </c>
      <c r="K144" s="37" t="str">
        <f t="shared" si="31"/>
        <v/>
      </c>
      <c r="L144" s="37" t="str">
        <f t="shared" si="32"/>
        <v/>
      </c>
      <c r="M144" s="37" t="str">
        <f t="shared" si="33"/>
        <v/>
      </c>
      <c r="N144" s="37" t="str">
        <f t="shared" si="34"/>
        <v/>
      </c>
      <c r="O144" s="123"/>
      <c r="P144" s="123"/>
      <c r="Q144" s="123"/>
      <c r="R144" s="123"/>
      <c r="S144" s="123"/>
      <c r="T144" s="123"/>
      <c r="U144" s="123"/>
      <c r="V144" s="123"/>
      <c r="W144" s="123"/>
      <c r="X144" s="123"/>
      <c r="Y144" s="107"/>
      <c r="Z144" s="37" t="str">
        <f t="shared" si="24"/>
        <v/>
      </c>
    </row>
    <row r="145" spans="1:26">
      <c r="A145" s="107" t="s">
        <v>1156</v>
      </c>
      <c r="B145" s="133"/>
      <c r="C145" s="123"/>
      <c r="D145" s="134"/>
      <c r="E145" s="134" t="str">
        <f t="shared" si="25"/>
        <v/>
      </c>
      <c r="F145" s="37" t="str">
        <f t="shared" si="26"/>
        <v/>
      </c>
      <c r="G145" s="37" t="str">
        <f t="shared" si="27"/>
        <v/>
      </c>
      <c r="H145" s="37" t="str">
        <f t="shared" si="28"/>
        <v/>
      </c>
      <c r="I145" s="37" t="str">
        <f t="shared" si="29"/>
        <v/>
      </c>
      <c r="J145" s="37" t="str">
        <f t="shared" si="30"/>
        <v/>
      </c>
      <c r="K145" s="37" t="str">
        <f t="shared" si="31"/>
        <v/>
      </c>
      <c r="L145" s="37" t="str">
        <f t="shared" si="32"/>
        <v/>
      </c>
      <c r="M145" s="37" t="str">
        <f t="shared" si="33"/>
        <v/>
      </c>
      <c r="N145" s="37" t="str">
        <f t="shared" si="34"/>
        <v/>
      </c>
      <c r="O145" s="123"/>
      <c r="P145" s="123"/>
      <c r="Q145" s="123"/>
      <c r="R145" s="123"/>
      <c r="S145" s="123"/>
      <c r="T145" s="123"/>
      <c r="U145" s="123"/>
      <c r="V145" s="123"/>
      <c r="W145" s="123"/>
      <c r="X145" s="123"/>
      <c r="Y145" s="107"/>
      <c r="Z145" s="37" t="str">
        <f t="shared" si="24"/>
        <v/>
      </c>
    </row>
    <row r="146" spans="1:26">
      <c r="A146" s="107" t="s">
        <v>1157</v>
      </c>
      <c r="B146" s="133"/>
      <c r="C146" s="123"/>
      <c r="D146" s="134"/>
      <c r="E146" s="134" t="str">
        <f t="shared" si="25"/>
        <v/>
      </c>
      <c r="F146" s="37" t="str">
        <f t="shared" si="26"/>
        <v/>
      </c>
      <c r="G146" s="37" t="str">
        <f t="shared" si="27"/>
        <v/>
      </c>
      <c r="H146" s="37" t="str">
        <f t="shared" si="28"/>
        <v/>
      </c>
      <c r="I146" s="37" t="str">
        <f t="shared" si="29"/>
        <v/>
      </c>
      <c r="J146" s="37" t="str">
        <f t="shared" si="30"/>
        <v/>
      </c>
      <c r="K146" s="37" t="str">
        <f t="shared" si="31"/>
        <v/>
      </c>
      <c r="L146" s="37" t="str">
        <f t="shared" si="32"/>
        <v/>
      </c>
      <c r="M146" s="37" t="str">
        <f t="shared" si="33"/>
        <v/>
      </c>
      <c r="N146" s="37" t="str">
        <f t="shared" si="34"/>
        <v/>
      </c>
      <c r="O146" s="123"/>
      <c r="P146" s="123"/>
      <c r="Q146" s="123"/>
      <c r="R146" s="123"/>
      <c r="S146" s="123"/>
      <c r="T146" s="123"/>
      <c r="U146" s="123"/>
      <c r="V146" s="123"/>
      <c r="W146" s="123"/>
      <c r="X146" s="123"/>
      <c r="Y146" s="107"/>
      <c r="Z146" s="37" t="str">
        <f t="shared" si="24"/>
        <v/>
      </c>
    </row>
    <row r="147" spans="1:26">
      <c r="A147" s="107" t="s">
        <v>1158</v>
      </c>
      <c r="B147" s="133"/>
      <c r="C147" s="123"/>
      <c r="D147" s="134"/>
      <c r="E147" s="134" t="str">
        <f t="shared" si="25"/>
        <v/>
      </c>
      <c r="F147" s="37" t="str">
        <f t="shared" si="26"/>
        <v/>
      </c>
      <c r="G147" s="37" t="str">
        <f t="shared" si="27"/>
        <v/>
      </c>
      <c r="H147" s="37" t="str">
        <f t="shared" si="28"/>
        <v/>
      </c>
      <c r="I147" s="37" t="str">
        <f t="shared" si="29"/>
        <v/>
      </c>
      <c r="J147" s="37" t="str">
        <f t="shared" si="30"/>
        <v/>
      </c>
      <c r="K147" s="37" t="str">
        <f t="shared" si="31"/>
        <v/>
      </c>
      <c r="L147" s="37" t="str">
        <f t="shared" si="32"/>
        <v/>
      </c>
      <c r="M147" s="37" t="str">
        <f t="shared" si="33"/>
        <v/>
      </c>
      <c r="N147" s="37" t="str">
        <f t="shared" si="34"/>
        <v/>
      </c>
      <c r="O147" s="123"/>
      <c r="P147" s="123"/>
      <c r="Q147" s="123"/>
      <c r="R147" s="123"/>
      <c r="S147" s="123"/>
      <c r="T147" s="123"/>
      <c r="U147" s="123"/>
      <c r="V147" s="123"/>
      <c r="W147" s="123"/>
      <c r="X147" s="123"/>
      <c r="Y147" s="107"/>
      <c r="Z147" s="37" t="str">
        <f t="shared" si="24"/>
        <v/>
      </c>
    </row>
    <row r="148" spans="1:26">
      <c r="A148" s="107" t="s">
        <v>1159</v>
      </c>
      <c r="B148" s="133"/>
      <c r="C148" s="123"/>
      <c r="D148" s="134"/>
      <c r="E148" s="134" t="str">
        <f t="shared" si="25"/>
        <v/>
      </c>
      <c r="F148" s="37" t="str">
        <f t="shared" si="26"/>
        <v/>
      </c>
      <c r="G148" s="37" t="str">
        <f t="shared" si="27"/>
        <v/>
      </c>
      <c r="H148" s="37" t="str">
        <f t="shared" si="28"/>
        <v/>
      </c>
      <c r="I148" s="37" t="str">
        <f t="shared" si="29"/>
        <v/>
      </c>
      <c r="J148" s="37" t="str">
        <f t="shared" si="30"/>
        <v/>
      </c>
      <c r="K148" s="37" t="str">
        <f t="shared" si="31"/>
        <v/>
      </c>
      <c r="L148" s="37" t="str">
        <f t="shared" si="32"/>
        <v/>
      </c>
      <c r="M148" s="37" t="str">
        <f t="shared" si="33"/>
        <v/>
      </c>
      <c r="N148" s="37" t="str">
        <f t="shared" si="34"/>
        <v/>
      </c>
      <c r="O148" s="123"/>
      <c r="P148" s="123"/>
      <c r="Q148" s="123"/>
      <c r="R148" s="123"/>
      <c r="S148" s="123"/>
      <c r="T148" s="123"/>
      <c r="U148" s="123"/>
      <c r="V148" s="123"/>
      <c r="W148" s="123"/>
      <c r="X148" s="123"/>
      <c r="Y148" s="107"/>
      <c r="Z148" s="37" t="str">
        <f t="shared" si="24"/>
        <v/>
      </c>
    </row>
    <row r="149" spans="1:26">
      <c r="A149" s="107" t="s">
        <v>1160</v>
      </c>
      <c r="B149" s="133"/>
      <c r="C149" s="123"/>
      <c r="D149" s="134"/>
      <c r="E149" s="134" t="str">
        <f t="shared" si="25"/>
        <v/>
      </c>
      <c r="F149" s="37" t="str">
        <f t="shared" si="26"/>
        <v/>
      </c>
      <c r="G149" s="37" t="str">
        <f t="shared" si="27"/>
        <v/>
      </c>
      <c r="H149" s="37" t="str">
        <f t="shared" si="28"/>
        <v/>
      </c>
      <c r="I149" s="37" t="str">
        <f t="shared" si="29"/>
        <v/>
      </c>
      <c r="J149" s="37" t="str">
        <f t="shared" si="30"/>
        <v/>
      </c>
      <c r="K149" s="37" t="str">
        <f t="shared" si="31"/>
        <v/>
      </c>
      <c r="L149" s="37" t="str">
        <f t="shared" si="32"/>
        <v/>
      </c>
      <c r="M149" s="37" t="str">
        <f t="shared" si="33"/>
        <v/>
      </c>
      <c r="N149" s="37" t="str">
        <f t="shared" si="34"/>
        <v/>
      </c>
      <c r="O149" s="123"/>
      <c r="P149" s="123"/>
      <c r="Q149" s="123"/>
      <c r="R149" s="123"/>
      <c r="S149" s="123"/>
      <c r="T149" s="123"/>
      <c r="U149" s="123"/>
      <c r="V149" s="123"/>
      <c r="W149" s="123"/>
      <c r="X149" s="123"/>
      <c r="Y149" s="107"/>
      <c r="Z149" s="37" t="str">
        <f t="shared" si="24"/>
        <v/>
      </c>
    </row>
    <row r="150" spans="1:26">
      <c r="A150" s="107" t="s">
        <v>1161</v>
      </c>
      <c r="B150" s="133"/>
      <c r="C150" s="123"/>
      <c r="D150" s="134"/>
      <c r="E150" s="134" t="str">
        <f t="shared" si="25"/>
        <v/>
      </c>
      <c r="F150" s="37" t="str">
        <f t="shared" si="26"/>
        <v/>
      </c>
      <c r="G150" s="37" t="str">
        <f t="shared" si="27"/>
        <v/>
      </c>
      <c r="H150" s="37" t="str">
        <f t="shared" si="28"/>
        <v/>
      </c>
      <c r="I150" s="37" t="str">
        <f t="shared" si="29"/>
        <v/>
      </c>
      <c r="J150" s="37" t="str">
        <f t="shared" si="30"/>
        <v/>
      </c>
      <c r="K150" s="37" t="str">
        <f t="shared" si="31"/>
        <v/>
      </c>
      <c r="L150" s="37" t="str">
        <f t="shared" si="32"/>
        <v/>
      </c>
      <c r="M150" s="37" t="str">
        <f t="shared" si="33"/>
        <v/>
      </c>
      <c r="N150" s="37" t="str">
        <f t="shared" si="34"/>
        <v/>
      </c>
      <c r="O150" s="123"/>
      <c r="P150" s="123"/>
      <c r="Q150" s="123"/>
      <c r="R150" s="123"/>
      <c r="S150" s="123"/>
      <c r="T150" s="123"/>
      <c r="U150" s="123"/>
      <c r="V150" s="123"/>
      <c r="W150" s="123"/>
      <c r="X150" s="123"/>
      <c r="Y150" s="107"/>
      <c r="Z150" s="37" t="str">
        <f t="shared" si="24"/>
        <v/>
      </c>
    </row>
    <row r="151" spans="1:26">
      <c r="A151" s="107" t="s">
        <v>1162</v>
      </c>
      <c r="B151" s="133"/>
      <c r="C151" s="123"/>
      <c r="D151" s="134"/>
      <c r="E151" s="134" t="str">
        <f t="shared" si="25"/>
        <v/>
      </c>
      <c r="F151" s="37" t="str">
        <f t="shared" si="26"/>
        <v/>
      </c>
      <c r="G151" s="37" t="str">
        <f t="shared" si="27"/>
        <v/>
      </c>
      <c r="H151" s="37" t="str">
        <f t="shared" si="28"/>
        <v/>
      </c>
      <c r="I151" s="37" t="str">
        <f t="shared" si="29"/>
        <v/>
      </c>
      <c r="J151" s="37" t="str">
        <f t="shared" si="30"/>
        <v/>
      </c>
      <c r="K151" s="37" t="str">
        <f t="shared" si="31"/>
        <v/>
      </c>
      <c r="L151" s="37" t="str">
        <f t="shared" si="32"/>
        <v/>
      </c>
      <c r="M151" s="37" t="str">
        <f t="shared" si="33"/>
        <v/>
      </c>
      <c r="N151" s="37" t="str">
        <f t="shared" si="34"/>
        <v/>
      </c>
      <c r="O151" s="123"/>
      <c r="P151" s="123"/>
      <c r="Q151" s="123"/>
      <c r="R151" s="123"/>
      <c r="S151" s="123"/>
      <c r="T151" s="123"/>
      <c r="U151" s="123"/>
      <c r="V151" s="123"/>
      <c r="W151" s="123"/>
      <c r="X151" s="123"/>
      <c r="Y151" s="107"/>
      <c r="Z151" s="37" t="str">
        <f t="shared" si="24"/>
        <v/>
      </c>
    </row>
    <row r="152" spans="1:26">
      <c r="A152" s="107" t="s">
        <v>1163</v>
      </c>
      <c r="B152" s="133"/>
      <c r="C152" s="123"/>
      <c r="D152" s="134"/>
      <c r="E152" s="134" t="str">
        <f t="shared" si="25"/>
        <v/>
      </c>
      <c r="F152" s="37" t="str">
        <f t="shared" si="26"/>
        <v/>
      </c>
      <c r="G152" s="37" t="str">
        <f t="shared" si="27"/>
        <v/>
      </c>
      <c r="H152" s="37" t="str">
        <f t="shared" si="28"/>
        <v/>
      </c>
      <c r="I152" s="37" t="str">
        <f t="shared" si="29"/>
        <v/>
      </c>
      <c r="J152" s="37" t="str">
        <f t="shared" si="30"/>
        <v/>
      </c>
      <c r="K152" s="37" t="str">
        <f t="shared" si="31"/>
        <v/>
      </c>
      <c r="L152" s="37" t="str">
        <f t="shared" si="32"/>
        <v/>
      </c>
      <c r="M152" s="37" t="str">
        <f t="shared" si="33"/>
        <v/>
      </c>
      <c r="N152" s="37" t="str">
        <f t="shared" si="34"/>
        <v/>
      </c>
      <c r="O152" s="123"/>
      <c r="P152" s="123"/>
      <c r="Q152" s="123"/>
      <c r="R152" s="123"/>
      <c r="S152" s="123"/>
      <c r="T152" s="123"/>
      <c r="U152" s="123"/>
      <c r="V152" s="123"/>
      <c r="W152" s="123"/>
      <c r="X152" s="123"/>
      <c r="Y152" s="107"/>
      <c r="Z152" s="37" t="str">
        <f t="shared" si="24"/>
        <v/>
      </c>
    </row>
    <row r="153" spans="1:26">
      <c r="A153" s="107" t="s">
        <v>1164</v>
      </c>
      <c r="B153" s="133"/>
      <c r="C153" s="123"/>
      <c r="D153" s="134"/>
      <c r="E153" s="134" t="str">
        <f t="shared" si="25"/>
        <v/>
      </c>
      <c r="F153" s="37" t="str">
        <f t="shared" si="26"/>
        <v/>
      </c>
      <c r="G153" s="37" t="str">
        <f t="shared" si="27"/>
        <v/>
      </c>
      <c r="H153" s="37" t="str">
        <f t="shared" si="28"/>
        <v/>
      </c>
      <c r="I153" s="37" t="str">
        <f t="shared" si="29"/>
        <v/>
      </c>
      <c r="J153" s="37" t="str">
        <f t="shared" si="30"/>
        <v/>
      </c>
      <c r="K153" s="37" t="str">
        <f t="shared" si="31"/>
        <v/>
      </c>
      <c r="L153" s="37" t="str">
        <f t="shared" si="32"/>
        <v/>
      </c>
      <c r="M153" s="37" t="str">
        <f t="shared" si="33"/>
        <v/>
      </c>
      <c r="N153" s="37" t="str">
        <f t="shared" si="34"/>
        <v/>
      </c>
      <c r="O153" s="123"/>
      <c r="P153" s="123"/>
      <c r="Q153" s="123"/>
      <c r="R153" s="123"/>
      <c r="S153" s="123"/>
      <c r="T153" s="123"/>
      <c r="U153" s="123"/>
      <c r="V153" s="123"/>
      <c r="W153" s="123"/>
      <c r="X153" s="123"/>
      <c r="Y153" s="107"/>
      <c r="Z153" s="37" t="str">
        <f t="shared" si="24"/>
        <v/>
      </c>
    </row>
    <row r="154" spans="1:26">
      <c r="A154" s="107" t="s">
        <v>1165</v>
      </c>
      <c r="B154" s="133"/>
      <c r="C154" s="123"/>
      <c r="D154" s="134"/>
      <c r="E154" s="134" t="str">
        <f t="shared" si="25"/>
        <v/>
      </c>
      <c r="F154" s="37" t="str">
        <f t="shared" si="26"/>
        <v/>
      </c>
      <c r="G154" s="37" t="str">
        <f t="shared" si="27"/>
        <v/>
      </c>
      <c r="H154" s="37" t="str">
        <f t="shared" si="28"/>
        <v/>
      </c>
      <c r="I154" s="37" t="str">
        <f t="shared" si="29"/>
        <v/>
      </c>
      <c r="J154" s="37" t="str">
        <f t="shared" si="30"/>
        <v/>
      </c>
      <c r="K154" s="37" t="str">
        <f t="shared" si="31"/>
        <v/>
      </c>
      <c r="L154" s="37" t="str">
        <f t="shared" si="32"/>
        <v/>
      </c>
      <c r="M154" s="37" t="str">
        <f t="shared" si="33"/>
        <v/>
      </c>
      <c r="N154" s="37" t="str">
        <f t="shared" si="34"/>
        <v/>
      </c>
      <c r="O154" s="123"/>
      <c r="P154" s="123"/>
      <c r="Q154" s="123"/>
      <c r="R154" s="123"/>
      <c r="S154" s="123"/>
      <c r="T154" s="123"/>
      <c r="U154" s="123"/>
      <c r="V154" s="123"/>
      <c r="W154" s="123"/>
      <c r="X154" s="123"/>
      <c r="Y154" s="107"/>
      <c r="Z154" s="37" t="str">
        <f t="shared" si="24"/>
        <v/>
      </c>
    </row>
    <row r="155" spans="1:26">
      <c r="A155" s="107" t="s">
        <v>1166</v>
      </c>
      <c r="B155" s="133"/>
      <c r="C155" s="123"/>
      <c r="D155" s="134"/>
      <c r="E155" s="134" t="str">
        <f t="shared" si="25"/>
        <v/>
      </c>
      <c r="F155" s="37" t="str">
        <f t="shared" si="26"/>
        <v/>
      </c>
      <c r="G155" s="37" t="str">
        <f t="shared" si="27"/>
        <v/>
      </c>
      <c r="H155" s="37" t="str">
        <f t="shared" si="28"/>
        <v/>
      </c>
      <c r="I155" s="37" t="str">
        <f t="shared" si="29"/>
        <v/>
      </c>
      <c r="J155" s="37" t="str">
        <f t="shared" si="30"/>
        <v/>
      </c>
      <c r="K155" s="37" t="str">
        <f t="shared" si="31"/>
        <v/>
      </c>
      <c r="L155" s="37" t="str">
        <f t="shared" si="32"/>
        <v/>
      </c>
      <c r="M155" s="37" t="str">
        <f t="shared" si="33"/>
        <v/>
      </c>
      <c r="N155" s="37" t="str">
        <f t="shared" si="34"/>
        <v/>
      </c>
      <c r="O155" s="123"/>
      <c r="P155" s="123"/>
      <c r="Q155" s="123"/>
      <c r="R155" s="123"/>
      <c r="S155" s="123"/>
      <c r="T155" s="123"/>
      <c r="U155" s="123"/>
      <c r="V155" s="123"/>
      <c r="W155" s="123"/>
      <c r="X155" s="123"/>
      <c r="Y155" s="107"/>
      <c r="Z155" s="37" t="str">
        <f t="shared" si="24"/>
        <v/>
      </c>
    </row>
    <row r="156" spans="1:26">
      <c r="A156" s="107" t="s">
        <v>1167</v>
      </c>
      <c r="B156" s="133"/>
      <c r="C156" s="123"/>
      <c r="D156" s="134"/>
      <c r="E156" s="134" t="str">
        <f t="shared" si="25"/>
        <v/>
      </c>
      <c r="F156" s="37" t="str">
        <f t="shared" si="26"/>
        <v/>
      </c>
      <c r="G156" s="37" t="str">
        <f t="shared" si="27"/>
        <v/>
      </c>
      <c r="H156" s="37" t="str">
        <f t="shared" si="28"/>
        <v/>
      </c>
      <c r="I156" s="37" t="str">
        <f t="shared" si="29"/>
        <v/>
      </c>
      <c r="J156" s="37" t="str">
        <f t="shared" si="30"/>
        <v/>
      </c>
      <c r="K156" s="37" t="str">
        <f t="shared" si="31"/>
        <v/>
      </c>
      <c r="L156" s="37" t="str">
        <f t="shared" si="32"/>
        <v/>
      </c>
      <c r="M156" s="37" t="str">
        <f t="shared" si="33"/>
        <v/>
      </c>
      <c r="N156" s="37" t="str">
        <f t="shared" si="34"/>
        <v/>
      </c>
      <c r="O156" s="123"/>
      <c r="P156" s="123"/>
      <c r="Q156" s="123"/>
      <c r="R156" s="123"/>
      <c r="S156" s="123"/>
      <c r="T156" s="123"/>
      <c r="U156" s="123"/>
      <c r="V156" s="123"/>
      <c r="W156" s="123"/>
      <c r="X156" s="123"/>
      <c r="Y156" s="107"/>
      <c r="Z156" s="37" t="str">
        <f t="shared" si="24"/>
        <v/>
      </c>
    </row>
    <row r="157" spans="1:26">
      <c r="A157" s="107" t="s">
        <v>1168</v>
      </c>
      <c r="B157" s="133"/>
      <c r="C157" s="123"/>
      <c r="D157" s="134"/>
      <c r="E157" s="134" t="str">
        <f t="shared" si="25"/>
        <v/>
      </c>
      <c r="F157" s="37" t="str">
        <f t="shared" si="26"/>
        <v/>
      </c>
      <c r="G157" s="37" t="str">
        <f t="shared" si="27"/>
        <v/>
      </c>
      <c r="H157" s="37" t="str">
        <f t="shared" si="28"/>
        <v/>
      </c>
      <c r="I157" s="37" t="str">
        <f t="shared" si="29"/>
        <v/>
      </c>
      <c r="J157" s="37" t="str">
        <f t="shared" si="30"/>
        <v/>
      </c>
      <c r="K157" s="37" t="str">
        <f t="shared" si="31"/>
        <v/>
      </c>
      <c r="L157" s="37" t="str">
        <f t="shared" si="32"/>
        <v/>
      </c>
      <c r="M157" s="37" t="str">
        <f t="shared" si="33"/>
        <v/>
      </c>
      <c r="N157" s="37" t="str">
        <f t="shared" si="34"/>
        <v/>
      </c>
      <c r="O157" s="123"/>
      <c r="P157" s="123"/>
      <c r="Q157" s="123"/>
      <c r="R157" s="123"/>
      <c r="S157" s="123"/>
      <c r="T157" s="123"/>
      <c r="U157" s="123"/>
      <c r="V157" s="123"/>
      <c r="W157" s="123"/>
      <c r="X157" s="123"/>
      <c r="Y157" s="107"/>
      <c r="Z157" s="37" t="str">
        <f t="shared" si="24"/>
        <v/>
      </c>
    </row>
    <row r="158" spans="1:26">
      <c r="A158" s="107" t="s">
        <v>1169</v>
      </c>
      <c r="B158" s="133"/>
      <c r="C158" s="123"/>
      <c r="D158" s="134"/>
      <c r="E158" s="134" t="str">
        <f t="shared" si="25"/>
        <v/>
      </c>
      <c r="F158" s="37" t="str">
        <f t="shared" si="26"/>
        <v/>
      </c>
      <c r="G158" s="37" t="str">
        <f t="shared" si="27"/>
        <v/>
      </c>
      <c r="H158" s="37" t="str">
        <f t="shared" si="28"/>
        <v/>
      </c>
      <c r="I158" s="37" t="str">
        <f t="shared" si="29"/>
        <v/>
      </c>
      <c r="J158" s="37" t="str">
        <f t="shared" si="30"/>
        <v/>
      </c>
      <c r="K158" s="37" t="str">
        <f t="shared" si="31"/>
        <v/>
      </c>
      <c r="L158" s="37" t="str">
        <f t="shared" si="32"/>
        <v/>
      </c>
      <c r="M158" s="37" t="str">
        <f t="shared" si="33"/>
        <v/>
      </c>
      <c r="N158" s="37" t="str">
        <f t="shared" si="34"/>
        <v/>
      </c>
      <c r="O158" s="123"/>
      <c r="P158" s="123"/>
      <c r="Q158" s="123"/>
      <c r="R158" s="123"/>
      <c r="S158" s="123"/>
      <c r="T158" s="123"/>
      <c r="U158" s="123"/>
      <c r="V158" s="123"/>
      <c r="W158" s="123"/>
      <c r="X158" s="123"/>
      <c r="Y158" s="107"/>
      <c r="Z158" s="37" t="str">
        <f t="shared" si="24"/>
        <v/>
      </c>
    </row>
    <row r="159" spans="1:26">
      <c r="A159" s="107" t="s">
        <v>1170</v>
      </c>
      <c r="B159" s="133"/>
      <c r="C159" s="123"/>
      <c r="D159" s="134"/>
      <c r="E159" s="134" t="str">
        <f t="shared" si="25"/>
        <v/>
      </c>
      <c r="F159" s="37" t="str">
        <f t="shared" si="26"/>
        <v/>
      </c>
      <c r="G159" s="37" t="str">
        <f t="shared" si="27"/>
        <v/>
      </c>
      <c r="H159" s="37" t="str">
        <f t="shared" si="28"/>
        <v/>
      </c>
      <c r="I159" s="37" t="str">
        <f t="shared" si="29"/>
        <v/>
      </c>
      <c r="J159" s="37" t="str">
        <f t="shared" si="30"/>
        <v/>
      </c>
      <c r="K159" s="37" t="str">
        <f t="shared" si="31"/>
        <v/>
      </c>
      <c r="L159" s="37" t="str">
        <f t="shared" si="32"/>
        <v/>
      </c>
      <c r="M159" s="37" t="str">
        <f t="shared" si="33"/>
        <v/>
      </c>
      <c r="N159" s="37" t="str">
        <f t="shared" si="34"/>
        <v/>
      </c>
      <c r="O159" s="123"/>
      <c r="P159" s="123"/>
      <c r="Q159" s="123"/>
      <c r="R159" s="123"/>
      <c r="S159" s="123"/>
      <c r="T159" s="123"/>
      <c r="U159" s="123"/>
      <c r="V159" s="123"/>
      <c r="W159" s="123"/>
      <c r="X159" s="123"/>
      <c r="Y159" s="107"/>
      <c r="Z159" s="37" t="str">
        <f t="shared" si="24"/>
        <v/>
      </c>
    </row>
    <row r="160" spans="1:26">
      <c r="A160" s="107" t="s">
        <v>1171</v>
      </c>
      <c r="B160" s="133"/>
      <c r="C160" s="123"/>
      <c r="D160" s="134"/>
      <c r="E160" s="134" t="str">
        <f t="shared" si="25"/>
        <v/>
      </c>
      <c r="F160" s="37" t="str">
        <f t="shared" si="26"/>
        <v/>
      </c>
      <c r="G160" s="37" t="str">
        <f t="shared" si="27"/>
        <v/>
      </c>
      <c r="H160" s="37" t="str">
        <f t="shared" si="28"/>
        <v/>
      </c>
      <c r="I160" s="37" t="str">
        <f t="shared" si="29"/>
        <v/>
      </c>
      <c r="J160" s="37" t="str">
        <f t="shared" si="30"/>
        <v/>
      </c>
      <c r="K160" s="37" t="str">
        <f t="shared" si="31"/>
        <v/>
      </c>
      <c r="L160" s="37" t="str">
        <f t="shared" si="32"/>
        <v/>
      </c>
      <c r="M160" s="37" t="str">
        <f t="shared" si="33"/>
        <v/>
      </c>
      <c r="N160" s="37" t="str">
        <f t="shared" si="34"/>
        <v/>
      </c>
      <c r="O160" s="123"/>
      <c r="P160" s="123"/>
      <c r="Q160" s="123"/>
      <c r="R160" s="123"/>
      <c r="S160" s="123"/>
      <c r="T160" s="123"/>
      <c r="U160" s="123"/>
      <c r="V160" s="123"/>
      <c r="W160" s="123"/>
      <c r="X160" s="123"/>
      <c r="Y160" s="107"/>
      <c r="Z160" s="37" t="str">
        <f t="shared" si="24"/>
        <v/>
      </c>
    </row>
    <row r="161" spans="1:26">
      <c r="A161" s="107" t="s">
        <v>1172</v>
      </c>
      <c r="B161" s="133"/>
      <c r="C161" s="123"/>
      <c r="D161" s="134"/>
      <c r="E161" s="134" t="str">
        <f t="shared" si="25"/>
        <v/>
      </c>
      <c r="F161" s="37" t="str">
        <f t="shared" si="26"/>
        <v/>
      </c>
      <c r="G161" s="37" t="str">
        <f t="shared" si="27"/>
        <v/>
      </c>
      <c r="H161" s="37" t="str">
        <f t="shared" si="28"/>
        <v/>
      </c>
      <c r="I161" s="37" t="str">
        <f t="shared" si="29"/>
        <v/>
      </c>
      <c r="J161" s="37" t="str">
        <f t="shared" si="30"/>
        <v/>
      </c>
      <c r="K161" s="37" t="str">
        <f t="shared" si="31"/>
        <v/>
      </c>
      <c r="L161" s="37" t="str">
        <f t="shared" si="32"/>
        <v/>
      </c>
      <c r="M161" s="37" t="str">
        <f t="shared" si="33"/>
        <v/>
      </c>
      <c r="N161" s="37" t="str">
        <f t="shared" si="34"/>
        <v/>
      </c>
      <c r="O161" s="123"/>
      <c r="P161" s="123"/>
      <c r="Q161" s="123"/>
      <c r="R161" s="123"/>
      <c r="S161" s="123"/>
      <c r="T161" s="123"/>
      <c r="U161" s="123"/>
      <c r="V161" s="123"/>
      <c r="W161" s="123"/>
      <c r="X161" s="123"/>
      <c r="Y161" s="107"/>
      <c r="Z161" s="37" t="str">
        <f t="shared" si="24"/>
        <v/>
      </c>
    </row>
    <row r="162" spans="1:26">
      <c r="A162" s="107" t="s">
        <v>1173</v>
      </c>
      <c r="B162" s="133"/>
      <c r="C162" s="123"/>
      <c r="D162" s="134"/>
      <c r="E162" s="134" t="str">
        <f t="shared" si="25"/>
        <v/>
      </c>
      <c r="F162" s="37" t="str">
        <f t="shared" si="26"/>
        <v/>
      </c>
      <c r="G162" s="37" t="str">
        <f t="shared" si="27"/>
        <v/>
      </c>
      <c r="H162" s="37" t="str">
        <f t="shared" si="28"/>
        <v/>
      </c>
      <c r="I162" s="37" t="str">
        <f t="shared" si="29"/>
        <v/>
      </c>
      <c r="J162" s="37" t="str">
        <f t="shared" si="30"/>
        <v/>
      </c>
      <c r="K162" s="37" t="str">
        <f t="shared" si="31"/>
        <v/>
      </c>
      <c r="L162" s="37" t="str">
        <f t="shared" si="32"/>
        <v/>
      </c>
      <c r="M162" s="37" t="str">
        <f t="shared" si="33"/>
        <v/>
      </c>
      <c r="N162" s="37" t="str">
        <f t="shared" si="34"/>
        <v/>
      </c>
      <c r="O162" s="123"/>
      <c r="P162" s="123"/>
      <c r="Q162" s="123"/>
      <c r="R162" s="123"/>
      <c r="S162" s="123"/>
      <c r="T162" s="123"/>
      <c r="U162" s="123"/>
      <c r="V162" s="123"/>
      <c r="W162" s="123"/>
      <c r="X162" s="123"/>
      <c r="Y162" s="107"/>
      <c r="Z162" s="37" t="str">
        <f t="shared" si="24"/>
        <v/>
      </c>
    </row>
    <row r="163" spans="1:26">
      <c r="A163" s="107" t="s">
        <v>1174</v>
      </c>
      <c r="B163" s="133"/>
      <c r="C163" s="123"/>
      <c r="D163" s="134"/>
      <c r="E163" s="134" t="str">
        <f t="shared" si="25"/>
        <v/>
      </c>
      <c r="F163" s="37" t="str">
        <f t="shared" si="26"/>
        <v/>
      </c>
      <c r="G163" s="37" t="str">
        <f t="shared" si="27"/>
        <v/>
      </c>
      <c r="H163" s="37" t="str">
        <f t="shared" si="28"/>
        <v/>
      </c>
      <c r="I163" s="37" t="str">
        <f t="shared" si="29"/>
        <v/>
      </c>
      <c r="J163" s="37" t="str">
        <f t="shared" si="30"/>
        <v/>
      </c>
      <c r="K163" s="37" t="str">
        <f t="shared" si="31"/>
        <v/>
      </c>
      <c r="L163" s="37" t="str">
        <f t="shared" si="32"/>
        <v/>
      </c>
      <c r="M163" s="37" t="str">
        <f t="shared" si="33"/>
        <v/>
      </c>
      <c r="N163" s="37" t="str">
        <f t="shared" si="34"/>
        <v/>
      </c>
      <c r="O163" s="123"/>
      <c r="P163" s="123"/>
      <c r="Q163" s="123"/>
      <c r="R163" s="123"/>
      <c r="S163" s="123"/>
      <c r="T163" s="123"/>
      <c r="U163" s="123"/>
      <c r="V163" s="123"/>
      <c r="W163" s="123"/>
      <c r="X163" s="123"/>
      <c r="Y163" s="107"/>
      <c r="Z163" s="37" t="str">
        <f t="shared" si="24"/>
        <v/>
      </c>
    </row>
    <row r="164" spans="1:26">
      <c r="A164" s="107" t="s">
        <v>1175</v>
      </c>
      <c r="B164" s="133"/>
      <c r="C164" s="123"/>
      <c r="D164" s="134"/>
      <c r="E164" s="134" t="str">
        <f t="shared" si="25"/>
        <v/>
      </c>
      <c r="F164" s="37" t="str">
        <f t="shared" si="26"/>
        <v/>
      </c>
      <c r="G164" s="37" t="str">
        <f t="shared" si="27"/>
        <v/>
      </c>
      <c r="H164" s="37" t="str">
        <f t="shared" si="28"/>
        <v/>
      </c>
      <c r="I164" s="37" t="str">
        <f t="shared" si="29"/>
        <v/>
      </c>
      <c r="J164" s="37" t="str">
        <f t="shared" si="30"/>
        <v/>
      </c>
      <c r="K164" s="37" t="str">
        <f t="shared" si="31"/>
        <v/>
      </c>
      <c r="L164" s="37" t="str">
        <f t="shared" si="32"/>
        <v/>
      </c>
      <c r="M164" s="37" t="str">
        <f t="shared" si="33"/>
        <v/>
      </c>
      <c r="N164" s="37" t="str">
        <f t="shared" si="34"/>
        <v/>
      </c>
      <c r="O164" s="123"/>
      <c r="P164" s="123"/>
      <c r="Q164" s="123"/>
      <c r="R164" s="123"/>
      <c r="S164" s="123"/>
      <c r="T164" s="123"/>
      <c r="U164" s="123"/>
      <c r="V164" s="123"/>
      <c r="W164" s="123"/>
      <c r="X164" s="123"/>
      <c r="Y164" s="107"/>
      <c r="Z164" s="37" t="str">
        <f t="shared" si="24"/>
        <v/>
      </c>
    </row>
    <row r="165" spans="1:26">
      <c r="A165" s="107" t="s">
        <v>1176</v>
      </c>
      <c r="B165" s="133"/>
      <c r="C165" s="123"/>
      <c r="D165" s="134"/>
      <c r="E165" s="134" t="str">
        <f t="shared" si="25"/>
        <v/>
      </c>
      <c r="F165" s="37" t="str">
        <f t="shared" si="26"/>
        <v/>
      </c>
      <c r="G165" s="37" t="str">
        <f t="shared" si="27"/>
        <v/>
      </c>
      <c r="H165" s="37" t="str">
        <f t="shared" si="28"/>
        <v/>
      </c>
      <c r="I165" s="37" t="str">
        <f t="shared" si="29"/>
        <v/>
      </c>
      <c r="J165" s="37" t="str">
        <f t="shared" si="30"/>
        <v/>
      </c>
      <c r="K165" s="37" t="str">
        <f t="shared" si="31"/>
        <v/>
      </c>
      <c r="L165" s="37" t="str">
        <f t="shared" si="32"/>
        <v/>
      </c>
      <c r="M165" s="37" t="str">
        <f t="shared" si="33"/>
        <v/>
      </c>
      <c r="N165" s="37" t="str">
        <f t="shared" si="34"/>
        <v/>
      </c>
      <c r="O165" s="123"/>
      <c r="P165" s="123"/>
      <c r="Q165" s="123"/>
      <c r="R165" s="123"/>
      <c r="S165" s="123"/>
      <c r="T165" s="123"/>
      <c r="U165" s="123"/>
      <c r="V165" s="123"/>
      <c r="W165" s="123"/>
      <c r="X165" s="123"/>
      <c r="Y165" s="107"/>
      <c r="Z165" s="37" t="str">
        <f t="shared" si="24"/>
        <v/>
      </c>
    </row>
    <row r="166" spans="1:26">
      <c r="A166" s="107" t="s">
        <v>1177</v>
      </c>
      <c r="B166" s="133"/>
      <c r="C166" s="123"/>
      <c r="D166" s="134"/>
      <c r="E166" s="134" t="str">
        <f t="shared" si="25"/>
        <v/>
      </c>
      <c r="F166" s="37" t="str">
        <f t="shared" si="26"/>
        <v/>
      </c>
      <c r="G166" s="37" t="str">
        <f t="shared" si="27"/>
        <v/>
      </c>
      <c r="H166" s="37" t="str">
        <f t="shared" si="28"/>
        <v/>
      </c>
      <c r="I166" s="37" t="str">
        <f t="shared" si="29"/>
        <v/>
      </c>
      <c r="J166" s="37" t="str">
        <f t="shared" si="30"/>
        <v/>
      </c>
      <c r="K166" s="37" t="str">
        <f t="shared" si="31"/>
        <v/>
      </c>
      <c r="L166" s="37" t="str">
        <f t="shared" si="32"/>
        <v/>
      </c>
      <c r="M166" s="37" t="str">
        <f t="shared" si="33"/>
        <v/>
      </c>
      <c r="N166" s="37" t="str">
        <f t="shared" si="34"/>
        <v/>
      </c>
      <c r="O166" s="123"/>
      <c r="P166" s="123"/>
      <c r="Q166" s="123"/>
      <c r="R166" s="123"/>
      <c r="S166" s="123"/>
      <c r="T166" s="123"/>
      <c r="U166" s="123"/>
      <c r="V166" s="123"/>
      <c r="W166" s="123"/>
      <c r="X166" s="123"/>
      <c r="Y166" s="107"/>
      <c r="Z166" s="37" t="str">
        <f t="shared" si="24"/>
        <v/>
      </c>
    </row>
    <row r="167" spans="1:26">
      <c r="A167" s="107" t="s">
        <v>1178</v>
      </c>
      <c r="B167" s="133"/>
      <c r="C167" s="123"/>
      <c r="D167" s="134"/>
      <c r="E167" s="134" t="str">
        <f t="shared" si="25"/>
        <v/>
      </c>
      <c r="F167" s="37" t="str">
        <f t="shared" si="26"/>
        <v/>
      </c>
      <c r="G167" s="37" t="str">
        <f t="shared" si="27"/>
        <v/>
      </c>
      <c r="H167" s="37" t="str">
        <f t="shared" si="28"/>
        <v/>
      </c>
      <c r="I167" s="37" t="str">
        <f t="shared" si="29"/>
        <v/>
      </c>
      <c r="J167" s="37" t="str">
        <f t="shared" si="30"/>
        <v/>
      </c>
      <c r="K167" s="37" t="str">
        <f t="shared" si="31"/>
        <v/>
      </c>
      <c r="L167" s="37" t="str">
        <f t="shared" si="32"/>
        <v/>
      </c>
      <c r="M167" s="37" t="str">
        <f t="shared" si="33"/>
        <v/>
      </c>
      <c r="N167" s="37" t="str">
        <f t="shared" si="34"/>
        <v/>
      </c>
      <c r="O167" s="123"/>
      <c r="P167" s="123"/>
      <c r="Q167" s="123"/>
      <c r="R167" s="123"/>
      <c r="S167" s="123"/>
      <c r="T167" s="123"/>
      <c r="U167" s="123"/>
      <c r="V167" s="123"/>
      <c r="W167" s="123"/>
      <c r="X167" s="123"/>
      <c r="Y167" s="107"/>
      <c r="Z167" s="37" t="str">
        <f t="shared" si="24"/>
        <v/>
      </c>
    </row>
    <row r="168" spans="1:26">
      <c r="A168" s="107" t="s">
        <v>1179</v>
      </c>
      <c r="B168" s="133"/>
      <c r="C168" s="123"/>
      <c r="D168" s="134"/>
      <c r="E168" s="134" t="str">
        <f t="shared" si="25"/>
        <v/>
      </c>
      <c r="F168" s="37" t="str">
        <f t="shared" si="26"/>
        <v/>
      </c>
      <c r="G168" s="37" t="str">
        <f t="shared" si="27"/>
        <v/>
      </c>
      <c r="H168" s="37" t="str">
        <f t="shared" si="28"/>
        <v/>
      </c>
      <c r="I168" s="37" t="str">
        <f t="shared" si="29"/>
        <v/>
      </c>
      <c r="J168" s="37" t="str">
        <f t="shared" si="30"/>
        <v/>
      </c>
      <c r="K168" s="37" t="str">
        <f t="shared" si="31"/>
        <v/>
      </c>
      <c r="L168" s="37" t="str">
        <f t="shared" si="32"/>
        <v/>
      </c>
      <c r="M168" s="37" t="str">
        <f t="shared" si="33"/>
        <v/>
      </c>
      <c r="N168" s="37" t="str">
        <f t="shared" si="34"/>
        <v/>
      </c>
      <c r="O168" s="123"/>
      <c r="P168" s="123"/>
      <c r="Q168" s="123"/>
      <c r="R168" s="123"/>
      <c r="S168" s="123"/>
      <c r="T168" s="123"/>
      <c r="U168" s="123"/>
      <c r="V168" s="123"/>
      <c r="W168" s="123"/>
      <c r="X168" s="123"/>
      <c r="Y168" s="107"/>
      <c r="Z168" s="37" t="str">
        <f t="shared" si="24"/>
        <v/>
      </c>
    </row>
    <row r="169" spans="1:26">
      <c r="A169" s="107" t="s">
        <v>1180</v>
      </c>
      <c r="B169" s="133"/>
      <c r="C169" s="123"/>
      <c r="D169" s="134"/>
      <c r="E169" s="134" t="str">
        <f t="shared" si="25"/>
        <v/>
      </c>
      <c r="F169" s="37" t="str">
        <f t="shared" si="26"/>
        <v/>
      </c>
      <c r="G169" s="37" t="str">
        <f t="shared" si="27"/>
        <v/>
      </c>
      <c r="H169" s="37" t="str">
        <f t="shared" si="28"/>
        <v/>
      </c>
      <c r="I169" s="37" t="str">
        <f t="shared" si="29"/>
        <v/>
      </c>
      <c r="J169" s="37" t="str">
        <f t="shared" si="30"/>
        <v/>
      </c>
      <c r="K169" s="37" t="str">
        <f t="shared" si="31"/>
        <v/>
      </c>
      <c r="L169" s="37" t="str">
        <f t="shared" si="32"/>
        <v/>
      </c>
      <c r="M169" s="37" t="str">
        <f t="shared" si="33"/>
        <v/>
      </c>
      <c r="N169" s="37" t="str">
        <f t="shared" si="34"/>
        <v/>
      </c>
      <c r="O169" s="123"/>
      <c r="P169" s="123"/>
      <c r="Q169" s="123"/>
      <c r="R169" s="123"/>
      <c r="S169" s="123"/>
      <c r="T169" s="123"/>
      <c r="U169" s="123"/>
      <c r="V169" s="123"/>
      <c r="W169" s="123"/>
      <c r="X169" s="123"/>
      <c r="Y169" s="107"/>
      <c r="Z169" s="37" t="str">
        <f t="shared" si="24"/>
        <v/>
      </c>
    </row>
    <row r="170" spans="1:26">
      <c r="A170" s="107" t="s">
        <v>1181</v>
      </c>
      <c r="B170" s="133"/>
      <c r="C170" s="123"/>
      <c r="D170" s="134"/>
      <c r="E170" s="134" t="str">
        <f t="shared" si="25"/>
        <v/>
      </c>
      <c r="F170" s="37" t="str">
        <f t="shared" si="26"/>
        <v/>
      </c>
      <c r="G170" s="37" t="str">
        <f t="shared" si="27"/>
        <v/>
      </c>
      <c r="H170" s="37" t="str">
        <f t="shared" si="28"/>
        <v/>
      </c>
      <c r="I170" s="37" t="str">
        <f t="shared" si="29"/>
        <v/>
      </c>
      <c r="J170" s="37" t="str">
        <f t="shared" si="30"/>
        <v/>
      </c>
      <c r="K170" s="37" t="str">
        <f t="shared" si="31"/>
        <v/>
      </c>
      <c r="L170" s="37" t="str">
        <f t="shared" si="32"/>
        <v/>
      </c>
      <c r="M170" s="37" t="str">
        <f t="shared" si="33"/>
        <v/>
      </c>
      <c r="N170" s="37" t="str">
        <f t="shared" si="34"/>
        <v/>
      </c>
      <c r="O170" s="123"/>
      <c r="P170" s="123"/>
      <c r="Q170" s="123"/>
      <c r="R170" s="123"/>
      <c r="S170" s="123"/>
      <c r="T170" s="123"/>
      <c r="U170" s="123"/>
      <c r="V170" s="123"/>
      <c r="W170" s="123"/>
      <c r="X170" s="123"/>
      <c r="Y170" s="107"/>
      <c r="Z170" s="37" t="str">
        <f t="shared" si="24"/>
        <v/>
      </c>
    </row>
    <row r="171" spans="1:26">
      <c r="A171" s="107" t="s">
        <v>1182</v>
      </c>
      <c r="B171" s="133"/>
      <c r="C171" s="123"/>
      <c r="D171" s="134"/>
      <c r="E171" s="134" t="str">
        <f t="shared" si="25"/>
        <v/>
      </c>
      <c r="F171" s="37" t="str">
        <f t="shared" si="26"/>
        <v/>
      </c>
      <c r="G171" s="37" t="str">
        <f t="shared" si="27"/>
        <v/>
      </c>
      <c r="H171" s="37" t="str">
        <f t="shared" si="28"/>
        <v/>
      </c>
      <c r="I171" s="37" t="str">
        <f t="shared" si="29"/>
        <v/>
      </c>
      <c r="J171" s="37" t="str">
        <f t="shared" si="30"/>
        <v/>
      </c>
      <c r="K171" s="37" t="str">
        <f t="shared" si="31"/>
        <v/>
      </c>
      <c r="L171" s="37" t="str">
        <f t="shared" si="32"/>
        <v/>
      </c>
      <c r="M171" s="37" t="str">
        <f t="shared" si="33"/>
        <v/>
      </c>
      <c r="N171" s="37" t="str">
        <f t="shared" si="34"/>
        <v/>
      </c>
      <c r="O171" s="123"/>
      <c r="P171" s="123"/>
      <c r="Q171" s="123"/>
      <c r="R171" s="123"/>
      <c r="S171" s="123"/>
      <c r="T171" s="123"/>
      <c r="U171" s="123"/>
      <c r="V171" s="123"/>
      <c r="W171" s="123"/>
      <c r="X171" s="123"/>
      <c r="Y171" s="107"/>
      <c r="Z171" s="37" t="str">
        <f t="shared" si="24"/>
        <v/>
      </c>
    </row>
    <row r="172" spans="1:26">
      <c r="A172" s="107" t="s">
        <v>1183</v>
      </c>
      <c r="B172" s="133"/>
      <c r="C172" s="123"/>
      <c r="D172" s="134"/>
      <c r="E172" s="134" t="str">
        <f t="shared" si="25"/>
        <v/>
      </c>
      <c r="F172" s="37" t="str">
        <f t="shared" si="26"/>
        <v/>
      </c>
      <c r="G172" s="37" t="str">
        <f t="shared" si="27"/>
        <v/>
      </c>
      <c r="H172" s="37" t="str">
        <f t="shared" si="28"/>
        <v/>
      </c>
      <c r="I172" s="37" t="str">
        <f t="shared" si="29"/>
        <v/>
      </c>
      <c r="J172" s="37" t="str">
        <f t="shared" si="30"/>
        <v/>
      </c>
      <c r="K172" s="37" t="str">
        <f t="shared" si="31"/>
        <v/>
      </c>
      <c r="L172" s="37" t="str">
        <f t="shared" si="32"/>
        <v/>
      </c>
      <c r="M172" s="37" t="str">
        <f t="shared" si="33"/>
        <v/>
      </c>
      <c r="N172" s="37" t="str">
        <f t="shared" si="34"/>
        <v/>
      </c>
      <c r="O172" s="123"/>
      <c r="P172" s="123"/>
      <c r="Q172" s="123"/>
      <c r="R172" s="123"/>
      <c r="S172" s="123"/>
      <c r="T172" s="123"/>
      <c r="U172" s="123"/>
      <c r="V172" s="123"/>
      <c r="W172" s="123"/>
      <c r="X172" s="123"/>
      <c r="Y172" s="107"/>
      <c r="Z172" s="37" t="str">
        <f t="shared" si="24"/>
        <v/>
      </c>
    </row>
    <row r="173" spans="1:26">
      <c r="A173" s="107" t="s">
        <v>1184</v>
      </c>
      <c r="B173" s="133"/>
      <c r="C173" s="123"/>
      <c r="D173" s="134"/>
      <c r="E173" s="134" t="str">
        <f t="shared" si="25"/>
        <v/>
      </c>
      <c r="F173" s="37" t="str">
        <f t="shared" si="26"/>
        <v/>
      </c>
      <c r="G173" s="37" t="str">
        <f t="shared" si="27"/>
        <v/>
      </c>
      <c r="H173" s="37" t="str">
        <f t="shared" si="28"/>
        <v/>
      </c>
      <c r="I173" s="37" t="str">
        <f t="shared" si="29"/>
        <v/>
      </c>
      <c r="J173" s="37" t="str">
        <f t="shared" si="30"/>
        <v/>
      </c>
      <c r="K173" s="37" t="str">
        <f t="shared" si="31"/>
        <v/>
      </c>
      <c r="L173" s="37" t="str">
        <f t="shared" si="32"/>
        <v/>
      </c>
      <c r="M173" s="37" t="str">
        <f t="shared" si="33"/>
        <v/>
      </c>
      <c r="N173" s="37" t="str">
        <f t="shared" si="34"/>
        <v/>
      </c>
      <c r="O173" s="123"/>
      <c r="P173" s="123"/>
      <c r="Q173" s="123"/>
      <c r="R173" s="123"/>
      <c r="S173" s="123"/>
      <c r="T173" s="123"/>
      <c r="U173" s="123"/>
      <c r="V173" s="123"/>
      <c r="W173" s="123"/>
      <c r="X173" s="123"/>
      <c r="Y173" s="107"/>
      <c r="Z173" s="37" t="str">
        <f t="shared" si="24"/>
        <v/>
      </c>
    </row>
    <row r="174" spans="1:26">
      <c r="A174" s="107" t="s">
        <v>1185</v>
      </c>
      <c r="B174" s="133"/>
      <c r="C174" s="123"/>
      <c r="D174" s="134"/>
      <c r="E174" s="134" t="str">
        <f t="shared" si="25"/>
        <v/>
      </c>
      <c r="F174" s="37" t="str">
        <f t="shared" si="26"/>
        <v/>
      </c>
      <c r="G174" s="37" t="str">
        <f t="shared" si="27"/>
        <v/>
      </c>
      <c r="H174" s="37" t="str">
        <f t="shared" si="28"/>
        <v/>
      </c>
      <c r="I174" s="37" t="str">
        <f t="shared" si="29"/>
        <v/>
      </c>
      <c r="J174" s="37" t="str">
        <f t="shared" si="30"/>
        <v/>
      </c>
      <c r="K174" s="37" t="str">
        <f t="shared" si="31"/>
        <v/>
      </c>
      <c r="L174" s="37" t="str">
        <f t="shared" si="32"/>
        <v/>
      </c>
      <c r="M174" s="37" t="str">
        <f t="shared" si="33"/>
        <v/>
      </c>
      <c r="N174" s="37" t="str">
        <f t="shared" si="34"/>
        <v/>
      </c>
      <c r="O174" s="123"/>
      <c r="P174" s="123"/>
      <c r="Q174" s="123"/>
      <c r="R174" s="123"/>
      <c r="S174" s="123"/>
      <c r="T174" s="123"/>
      <c r="U174" s="123"/>
      <c r="V174" s="123"/>
      <c r="W174" s="123"/>
      <c r="X174" s="123"/>
      <c r="Y174" s="107"/>
      <c r="Z174" s="37" t="str">
        <f t="shared" si="24"/>
        <v/>
      </c>
    </row>
    <row r="175" spans="1:26">
      <c r="A175" s="107" t="s">
        <v>1186</v>
      </c>
      <c r="B175" s="133"/>
      <c r="C175" s="123"/>
      <c r="D175" s="134"/>
      <c r="E175" s="134" t="str">
        <f t="shared" si="25"/>
        <v/>
      </c>
      <c r="F175" s="37" t="str">
        <f t="shared" si="26"/>
        <v/>
      </c>
      <c r="G175" s="37" t="str">
        <f t="shared" si="27"/>
        <v/>
      </c>
      <c r="H175" s="37" t="str">
        <f t="shared" si="28"/>
        <v/>
      </c>
      <c r="I175" s="37" t="str">
        <f t="shared" si="29"/>
        <v/>
      </c>
      <c r="J175" s="37" t="str">
        <f t="shared" si="30"/>
        <v/>
      </c>
      <c r="K175" s="37" t="str">
        <f t="shared" si="31"/>
        <v/>
      </c>
      <c r="L175" s="37" t="str">
        <f t="shared" si="32"/>
        <v/>
      </c>
      <c r="M175" s="37" t="str">
        <f t="shared" si="33"/>
        <v/>
      </c>
      <c r="N175" s="37" t="str">
        <f t="shared" si="34"/>
        <v/>
      </c>
      <c r="O175" s="123"/>
      <c r="P175" s="123"/>
      <c r="Q175" s="123"/>
      <c r="R175" s="123"/>
      <c r="S175" s="123"/>
      <c r="T175" s="123"/>
      <c r="U175" s="123"/>
      <c r="V175" s="123"/>
      <c r="W175" s="123"/>
      <c r="X175" s="123"/>
      <c r="Y175" s="107"/>
      <c r="Z175" s="37" t="str">
        <f t="shared" si="24"/>
        <v/>
      </c>
    </row>
    <row r="176" spans="1:26">
      <c r="A176" s="107" t="s">
        <v>1187</v>
      </c>
      <c r="B176" s="133"/>
      <c r="C176" s="123"/>
      <c r="D176" s="134"/>
      <c r="E176" s="134" t="str">
        <f t="shared" si="25"/>
        <v/>
      </c>
      <c r="F176" s="37" t="str">
        <f t="shared" si="26"/>
        <v/>
      </c>
      <c r="G176" s="37" t="str">
        <f t="shared" si="27"/>
        <v/>
      </c>
      <c r="H176" s="37" t="str">
        <f t="shared" si="28"/>
        <v/>
      </c>
      <c r="I176" s="37" t="str">
        <f t="shared" si="29"/>
        <v/>
      </c>
      <c r="J176" s="37" t="str">
        <f t="shared" si="30"/>
        <v/>
      </c>
      <c r="K176" s="37" t="str">
        <f t="shared" si="31"/>
        <v/>
      </c>
      <c r="L176" s="37" t="str">
        <f t="shared" si="32"/>
        <v/>
      </c>
      <c r="M176" s="37" t="str">
        <f t="shared" si="33"/>
        <v/>
      </c>
      <c r="N176" s="37" t="str">
        <f t="shared" si="34"/>
        <v/>
      </c>
      <c r="O176" s="123"/>
      <c r="P176" s="123"/>
      <c r="Q176" s="123"/>
      <c r="R176" s="123"/>
      <c r="S176" s="123"/>
      <c r="T176" s="123"/>
      <c r="U176" s="123"/>
      <c r="V176" s="123"/>
      <c r="W176" s="123"/>
      <c r="X176" s="123"/>
      <c r="Y176" s="107"/>
      <c r="Z176" s="37" t="str">
        <f t="shared" si="24"/>
        <v/>
      </c>
    </row>
    <row r="177" spans="1:26">
      <c r="A177" s="107" t="s">
        <v>1188</v>
      </c>
      <c r="B177" s="133"/>
      <c r="C177" s="123"/>
      <c r="D177" s="134"/>
      <c r="E177" s="134" t="str">
        <f t="shared" si="25"/>
        <v/>
      </c>
      <c r="F177" s="37" t="str">
        <f t="shared" si="26"/>
        <v/>
      </c>
      <c r="G177" s="37" t="str">
        <f t="shared" si="27"/>
        <v/>
      </c>
      <c r="H177" s="37" t="str">
        <f t="shared" si="28"/>
        <v/>
      </c>
      <c r="I177" s="37" t="str">
        <f t="shared" si="29"/>
        <v/>
      </c>
      <c r="J177" s="37" t="str">
        <f t="shared" si="30"/>
        <v/>
      </c>
      <c r="K177" s="37" t="str">
        <f t="shared" si="31"/>
        <v/>
      </c>
      <c r="L177" s="37" t="str">
        <f t="shared" si="32"/>
        <v/>
      </c>
      <c r="M177" s="37" t="str">
        <f t="shared" si="33"/>
        <v/>
      </c>
      <c r="N177" s="37" t="str">
        <f t="shared" si="34"/>
        <v/>
      </c>
      <c r="O177" s="123"/>
      <c r="P177" s="123"/>
      <c r="Q177" s="123"/>
      <c r="R177" s="123"/>
      <c r="S177" s="123"/>
      <c r="T177" s="123"/>
      <c r="U177" s="123"/>
      <c r="V177" s="123"/>
      <c r="W177" s="123"/>
      <c r="X177" s="123"/>
      <c r="Y177" s="107"/>
      <c r="Z177" s="37" t="str">
        <f t="shared" si="24"/>
        <v/>
      </c>
    </row>
    <row r="178" spans="1:26">
      <c r="A178" s="107" t="s">
        <v>1189</v>
      </c>
      <c r="B178" s="133"/>
      <c r="C178" s="123"/>
      <c r="D178" s="134"/>
      <c r="E178" s="134" t="str">
        <f t="shared" si="25"/>
        <v/>
      </c>
      <c r="F178" s="37" t="str">
        <f t="shared" si="26"/>
        <v/>
      </c>
      <c r="G178" s="37" t="str">
        <f t="shared" si="27"/>
        <v/>
      </c>
      <c r="H178" s="37" t="str">
        <f t="shared" si="28"/>
        <v/>
      </c>
      <c r="I178" s="37" t="str">
        <f t="shared" si="29"/>
        <v/>
      </c>
      <c r="J178" s="37" t="str">
        <f t="shared" si="30"/>
        <v/>
      </c>
      <c r="K178" s="37" t="str">
        <f t="shared" si="31"/>
        <v/>
      </c>
      <c r="L178" s="37" t="str">
        <f t="shared" si="32"/>
        <v/>
      </c>
      <c r="M178" s="37" t="str">
        <f t="shared" si="33"/>
        <v/>
      </c>
      <c r="N178" s="37" t="str">
        <f t="shared" si="34"/>
        <v/>
      </c>
      <c r="O178" s="123"/>
      <c r="P178" s="123"/>
      <c r="Q178" s="123"/>
      <c r="R178" s="123"/>
      <c r="S178" s="123"/>
      <c r="T178" s="123"/>
      <c r="U178" s="123"/>
      <c r="V178" s="123"/>
      <c r="W178" s="123"/>
      <c r="X178" s="123"/>
      <c r="Y178" s="107"/>
      <c r="Z178" s="37" t="str">
        <f t="shared" si="24"/>
        <v/>
      </c>
    </row>
    <row r="179" spans="1:26">
      <c r="A179" s="107" t="s">
        <v>1190</v>
      </c>
      <c r="B179" s="133"/>
      <c r="C179" s="123"/>
      <c r="D179" s="134"/>
      <c r="E179" s="134" t="str">
        <f t="shared" si="25"/>
        <v/>
      </c>
      <c r="F179" s="37" t="str">
        <f t="shared" si="26"/>
        <v/>
      </c>
      <c r="G179" s="37" t="str">
        <f t="shared" si="27"/>
        <v/>
      </c>
      <c r="H179" s="37" t="str">
        <f t="shared" si="28"/>
        <v/>
      </c>
      <c r="I179" s="37" t="str">
        <f t="shared" si="29"/>
        <v/>
      </c>
      <c r="J179" s="37" t="str">
        <f t="shared" si="30"/>
        <v/>
      </c>
      <c r="K179" s="37" t="str">
        <f t="shared" si="31"/>
        <v/>
      </c>
      <c r="L179" s="37" t="str">
        <f t="shared" si="32"/>
        <v/>
      </c>
      <c r="M179" s="37" t="str">
        <f t="shared" si="33"/>
        <v/>
      </c>
      <c r="N179" s="37" t="str">
        <f t="shared" si="34"/>
        <v/>
      </c>
      <c r="O179" s="123"/>
      <c r="P179" s="123"/>
      <c r="Q179" s="123"/>
      <c r="R179" s="123"/>
      <c r="S179" s="123"/>
      <c r="T179" s="123"/>
      <c r="U179" s="123"/>
      <c r="V179" s="123"/>
      <c r="W179" s="123"/>
      <c r="X179" s="123"/>
      <c r="Y179" s="107"/>
      <c r="Z179" s="37" t="str">
        <f t="shared" si="24"/>
        <v/>
      </c>
    </row>
    <row r="180" spans="1:26">
      <c r="A180" s="107" t="s">
        <v>1191</v>
      </c>
      <c r="B180" s="133"/>
      <c r="C180" s="123"/>
      <c r="D180" s="134"/>
      <c r="E180" s="134" t="str">
        <f t="shared" si="25"/>
        <v/>
      </c>
      <c r="F180" s="37" t="str">
        <f t="shared" si="26"/>
        <v/>
      </c>
      <c r="G180" s="37" t="str">
        <f t="shared" si="27"/>
        <v/>
      </c>
      <c r="H180" s="37" t="str">
        <f t="shared" si="28"/>
        <v/>
      </c>
      <c r="I180" s="37" t="str">
        <f t="shared" si="29"/>
        <v/>
      </c>
      <c r="J180" s="37" t="str">
        <f t="shared" si="30"/>
        <v/>
      </c>
      <c r="K180" s="37" t="str">
        <f t="shared" si="31"/>
        <v/>
      </c>
      <c r="L180" s="37" t="str">
        <f t="shared" si="32"/>
        <v/>
      </c>
      <c r="M180" s="37" t="str">
        <f t="shared" si="33"/>
        <v/>
      </c>
      <c r="N180" s="37" t="str">
        <f t="shared" si="34"/>
        <v/>
      </c>
      <c r="O180" s="123"/>
      <c r="P180" s="123"/>
      <c r="Q180" s="123"/>
      <c r="R180" s="123"/>
      <c r="S180" s="123"/>
      <c r="T180" s="123"/>
      <c r="U180" s="123"/>
      <c r="V180" s="123"/>
      <c r="W180" s="123"/>
      <c r="X180" s="123"/>
      <c r="Y180" s="107"/>
      <c r="Z180" s="37" t="str">
        <f t="shared" si="24"/>
        <v/>
      </c>
    </row>
    <row r="181" spans="1:26">
      <c r="A181" s="107" t="s">
        <v>1192</v>
      </c>
      <c r="B181" s="133"/>
      <c r="C181" s="123"/>
      <c r="D181" s="134"/>
      <c r="E181" s="134" t="str">
        <f t="shared" si="25"/>
        <v/>
      </c>
      <c r="F181" s="37" t="str">
        <f t="shared" si="26"/>
        <v/>
      </c>
      <c r="G181" s="37" t="str">
        <f t="shared" si="27"/>
        <v/>
      </c>
      <c r="H181" s="37" t="str">
        <f t="shared" si="28"/>
        <v/>
      </c>
      <c r="I181" s="37" t="str">
        <f t="shared" si="29"/>
        <v/>
      </c>
      <c r="J181" s="37" t="str">
        <f t="shared" si="30"/>
        <v/>
      </c>
      <c r="K181" s="37" t="str">
        <f t="shared" si="31"/>
        <v/>
      </c>
      <c r="L181" s="37" t="str">
        <f t="shared" si="32"/>
        <v/>
      </c>
      <c r="M181" s="37" t="str">
        <f t="shared" si="33"/>
        <v/>
      </c>
      <c r="N181" s="37" t="str">
        <f t="shared" si="34"/>
        <v/>
      </c>
      <c r="O181" s="123"/>
      <c r="P181" s="123"/>
      <c r="Q181" s="123"/>
      <c r="R181" s="123"/>
      <c r="S181" s="123"/>
      <c r="T181" s="123"/>
      <c r="U181" s="123"/>
      <c r="V181" s="123"/>
      <c r="W181" s="123"/>
      <c r="X181" s="123"/>
      <c r="Y181" s="107"/>
      <c r="Z181" s="37" t="str">
        <f t="shared" si="24"/>
        <v/>
      </c>
    </row>
    <row r="182" spans="1:26">
      <c r="A182" s="107" t="s">
        <v>1193</v>
      </c>
      <c r="B182" s="133"/>
      <c r="C182" s="123"/>
      <c r="D182" s="134"/>
      <c r="E182" s="134" t="str">
        <f t="shared" si="25"/>
        <v/>
      </c>
      <c r="F182" s="37" t="str">
        <f t="shared" si="26"/>
        <v/>
      </c>
      <c r="G182" s="37" t="str">
        <f t="shared" si="27"/>
        <v/>
      </c>
      <c r="H182" s="37" t="str">
        <f t="shared" si="28"/>
        <v/>
      </c>
      <c r="I182" s="37" t="str">
        <f t="shared" si="29"/>
        <v/>
      </c>
      <c r="J182" s="37" t="str">
        <f t="shared" si="30"/>
        <v/>
      </c>
      <c r="K182" s="37" t="str">
        <f t="shared" si="31"/>
        <v/>
      </c>
      <c r="L182" s="37" t="str">
        <f t="shared" si="32"/>
        <v/>
      </c>
      <c r="M182" s="37" t="str">
        <f t="shared" si="33"/>
        <v/>
      </c>
      <c r="N182" s="37" t="str">
        <f t="shared" si="34"/>
        <v/>
      </c>
      <c r="O182" s="123"/>
      <c r="P182" s="123"/>
      <c r="Q182" s="123"/>
      <c r="R182" s="123"/>
      <c r="S182" s="123"/>
      <c r="T182" s="123"/>
      <c r="U182" s="123"/>
      <c r="V182" s="123"/>
      <c r="W182" s="123"/>
      <c r="X182" s="123"/>
      <c r="Y182" s="107"/>
      <c r="Z182" s="37" t="str">
        <f t="shared" si="24"/>
        <v/>
      </c>
    </row>
    <row r="183" spans="1:26">
      <c r="A183" s="107" t="s">
        <v>1194</v>
      </c>
      <c r="B183" s="133"/>
      <c r="C183" s="123"/>
      <c r="D183" s="134"/>
      <c r="E183" s="134" t="str">
        <f t="shared" si="25"/>
        <v/>
      </c>
      <c r="F183" s="37" t="str">
        <f t="shared" si="26"/>
        <v/>
      </c>
      <c r="G183" s="37" t="str">
        <f t="shared" si="27"/>
        <v/>
      </c>
      <c r="H183" s="37" t="str">
        <f t="shared" si="28"/>
        <v/>
      </c>
      <c r="I183" s="37" t="str">
        <f t="shared" si="29"/>
        <v/>
      </c>
      <c r="J183" s="37" t="str">
        <f t="shared" si="30"/>
        <v/>
      </c>
      <c r="K183" s="37" t="str">
        <f t="shared" si="31"/>
        <v/>
      </c>
      <c r="L183" s="37" t="str">
        <f t="shared" si="32"/>
        <v/>
      </c>
      <c r="M183" s="37" t="str">
        <f t="shared" si="33"/>
        <v/>
      </c>
      <c r="N183" s="37" t="str">
        <f t="shared" si="34"/>
        <v/>
      </c>
      <c r="O183" s="123"/>
      <c r="P183" s="123"/>
      <c r="Q183" s="123"/>
      <c r="R183" s="123"/>
      <c r="S183" s="123"/>
      <c r="T183" s="123"/>
      <c r="U183" s="123"/>
      <c r="V183" s="123"/>
      <c r="W183" s="123"/>
      <c r="X183" s="123"/>
      <c r="Y183" s="107"/>
      <c r="Z183" s="37" t="str">
        <f t="shared" si="24"/>
        <v/>
      </c>
    </row>
    <row r="184" spans="1:26">
      <c r="A184" s="107" t="s">
        <v>1195</v>
      </c>
      <c r="B184" s="133"/>
      <c r="C184" s="123"/>
      <c r="D184" s="134"/>
      <c r="E184" s="134" t="str">
        <f t="shared" si="25"/>
        <v/>
      </c>
      <c r="F184" s="37" t="str">
        <f t="shared" si="26"/>
        <v/>
      </c>
      <c r="G184" s="37" t="str">
        <f t="shared" si="27"/>
        <v/>
      </c>
      <c r="H184" s="37" t="str">
        <f t="shared" si="28"/>
        <v/>
      </c>
      <c r="I184" s="37" t="str">
        <f t="shared" si="29"/>
        <v/>
      </c>
      <c r="J184" s="37" t="str">
        <f t="shared" si="30"/>
        <v/>
      </c>
      <c r="K184" s="37" t="str">
        <f t="shared" si="31"/>
        <v/>
      </c>
      <c r="L184" s="37" t="str">
        <f t="shared" si="32"/>
        <v/>
      </c>
      <c r="M184" s="37" t="str">
        <f t="shared" si="33"/>
        <v/>
      </c>
      <c r="N184" s="37" t="str">
        <f t="shared" si="34"/>
        <v/>
      </c>
      <c r="O184" s="123"/>
      <c r="P184" s="123"/>
      <c r="Q184" s="123"/>
      <c r="R184" s="123"/>
      <c r="S184" s="123"/>
      <c r="T184" s="123"/>
      <c r="U184" s="123"/>
      <c r="V184" s="123"/>
      <c r="W184" s="123"/>
      <c r="X184" s="123"/>
      <c r="Y184" s="107"/>
      <c r="Z184" s="37" t="str">
        <f t="shared" si="24"/>
        <v/>
      </c>
    </row>
    <row r="185" spans="1:26">
      <c r="A185" s="107" t="s">
        <v>1196</v>
      </c>
      <c r="B185" s="133"/>
      <c r="C185" s="123"/>
      <c r="D185" s="134"/>
      <c r="E185" s="134" t="str">
        <f t="shared" si="25"/>
        <v/>
      </c>
      <c r="F185" s="37" t="str">
        <f t="shared" si="26"/>
        <v/>
      </c>
      <c r="G185" s="37" t="str">
        <f t="shared" si="27"/>
        <v/>
      </c>
      <c r="H185" s="37" t="str">
        <f t="shared" si="28"/>
        <v/>
      </c>
      <c r="I185" s="37" t="str">
        <f t="shared" si="29"/>
        <v/>
      </c>
      <c r="J185" s="37" t="str">
        <f t="shared" si="30"/>
        <v/>
      </c>
      <c r="K185" s="37" t="str">
        <f t="shared" si="31"/>
        <v/>
      </c>
      <c r="L185" s="37" t="str">
        <f t="shared" si="32"/>
        <v/>
      </c>
      <c r="M185" s="37" t="str">
        <f t="shared" si="33"/>
        <v/>
      </c>
      <c r="N185" s="37" t="str">
        <f t="shared" si="34"/>
        <v/>
      </c>
      <c r="O185" s="123"/>
      <c r="P185" s="123"/>
      <c r="Q185" s="123"/>
      <c r="R185" s="123"/>
      <c r="S185" s="123"/>
      <c r="T185" s="123"/>
      <c r="U185" s="123"/>
      <c r="V185" s="123"/>
      <c r="W185" s="123"/>
      <c r="X185" s="123"/>
      <c r="Y185" s="107"/>
      <c r="Z185" s="37" t="str">
        <f t="shared" si="24"/>
        <v/>
      </c>
    </row>
    <row r="186" spans="1:26">
      <c r="A186" s="107" t="s">
        <v>1197</v>
      </c>
      <c r="B186" s="133"/>
      <c r="C186" s="123"/>
      <c r="D186" s="134"/>
      <c r="E186" s="134" t="str">
        <f t="shared" si="25"/>
        <v/>
      </c>
      <c r="F186" s="37" t="str">
        <f t="shared" si="26"/>
        <v/>
      </c>
      <c r="G186" s="37" t="str">
        <f t="shared" si="27"/>
        <v/>
      </c>
      <c r="H186" s="37" t="str">
        <f t="shared" si="28"/>
        <v/>
      </c>
      <c r="I186" s="37" t="str">
        <f t="shared" si="29"/>
        <v/>
      </c>
      <c r="J186" s="37" t="str">
        <f t="shared" si="30"/>
        <v/>
      </c>
      <c r="K186" s="37" t="str">
        <f t="shared" si="31"/>
        <v/>
      </c>
      <c r="L186" s="37" t="str">
        <f t="shared" si="32"/>
        <v/>
      </c>
      <c r="M186" s="37" t="str">
        <f t="shared" si="33"/>
        <v/>
      </c>
      <c r="N186" s="37" t="str">
        <f t="shared" si="34"/>
        <v/>
      </c>
      <c r="O186" s="123"/>
      <c r="P186" s="123"/>
      <c r="Q186" s="123"/>
      <c r="R186" s="123"/>
      <c r="S186" s="123"/>
      <c r="T186" s="123"/>
      <c r="U186" s="123"/>
      <c r="V186" s="123"/>
      <c r="W186" s="123"/>
      <c r="X186" s="123"/>
      <c r="Y186" s="107"/>
      <c r="Z186" s="37" t="str">
        <f t="shared" si="24"/>
        <v/>
      </c>
    </row>
    <row r="187" spans="1:26">
      <c r="A187" s="107" t="s">
        <v>1198</v>
      </c>
      <c r="B187" s="133"/>
      <c r="C187" s="123"/>
      <c r="D187" s="134"/>
      <c r="E187" s="134" t="str">
        <f t="shared" si="25"/>
        <v/>
      </c>
      <c r="F187" s="37" t="str">
        <f t="shared" si="26"/>
        <v/>
      </c>
      <c r="G187" s="37" t="str">
        <f t="shared" si="27"/>
        <v/>
      </c>
      <c r="H187" s="37" t="str">
        <f t="shared" si="28"/>
        <v/>
      </c>
      <c r="I187" s="37" t="str">
        <f t="shared" si="29"/>
        <v/>
      </c>
      <c r="J187" s="37" t="str">
        <f t="shared" si="30"/>
        <v/>
      </c>
      <c r="K187" s="37" t="str">
        <f t="shared" si="31"/>
        <v/>
      </c>
      <c r="L187" s="37" t="str">
        <f t="shared" si="32"/>
        <v/>
      </c>
      <c r="M187" s="37" t="str">
        <f t="shared" si="33"/>
        <v/>
      </c>
      <c r="N187" s="37" t="str">
        <f t="shared" si="34"/>
        <v/>
      </c>
      <c r="O187" s="123"/>
      <c r="P187" s="123"/>
      <c r="Q187" s="123"/>
      <c r="R187" s="123"/>
      <c r="S187" s="123"/>
      <c r="T187" s="123"/>
      <c r="U187" s="123"/>
      <c r="V187" s="123"/>
      <c r="W187" s="123"/>
      <c r="X187" s="123"/>
      <c r="Y187" s="107"/>
      <c r="Z187" s="37" t="str">
        <f t="shared" si="24"/>
        <v/>
      </c>
    </row>
    <row r="188" spans="1:26">
      <c r="A188" s="107" t="s">
        <v>1199</v>
      </c>
      <c r="B188" s="133"/>
      <c r="C188" s="123"/>
      <c r="D188" s="134"/>
      <c r="E188" s="134" t="str">
        <f t="shared" si="25"/>
        <v/>
      </c>
      <c r="F188" s="37" t="str">
        <f t="shared" si="26"/>
        <v/>
      </c>
      <c r="G188" s="37" t="str">
        <f t="shared" si="27"/>
        <v/>
      </c>
      <c r="H188" s="37" t="str">
        <f t="shared" si="28"/>
        <v/>
      </c>
      <c r="I188" s="37" t="str">
        <f t="shared" si="29"/>
        <v/>
      </c>
      <c r="J188" s="37" t="str">
        <f t="shared" si="30"/>
        <v/>
      </c>
      <c r="K188" s="37" t="str">
        <f t="shared" si="31"/>
        <v/>
      </c>
      <c r="L188" s="37" t="str">
        <f t="shared" si="32"/>
        <v/>
      </c>
      <c r="M188" s="37" t="str">
        <f t="shared" si="33"/>
        <v/>
      </c>
      <c r="N188" s="37" t="str">
        <f t="shared" si="34"/>
        <v/>
      </c>
      <c r="O188" s="123"/>
      <c r="P188" s="123"/>
      <c r="Q188" s="123"/>
      <c r="R188" s="123"/>
      <c r="S188" s="123"/>
      <c r="T188" s="123"/>
      <c r="U188" s="123"/>
      <c r="V188" s="123"/>
      <c r="W188" s="123"/>
      <c r="X188" s="123"/>
      <c r="Y188" s="107"/>
      <c r="Z188" s="37" t="str">
        <f t="shared" si="24"/>
        <v/>
      </c>
    </row>
    <row r="189" spans="1:26">
      <c r="A189" s="107" t="s">
        <v>1200</v>
      </c>
      <c r="B189" s="133"/>
      <c r="C189" s="123"/>
      <c r="D189" s="134"/>
      <c r="E189" s="134" t="str">
        <f t="shared" si="25"/>
        <v/>
      </c>
      <c r="F189" s="37" t="str">
        <f t="shared" si="26"/>
        <v/>
      </c>
      <c r="G189" s="37" t="str">
        <f t="shared" si="27"/>
        <v/>
      </c>
      <c r="H189" s="37" t="str">
        <f t="shared" si="28"/>
        <v/>
      </c>
      <c r="I189" s="37" t="str">
        <f t="shared" si="29"/>
        <v/>
      </c>
      <c r="J189" s="37" t="str">
        <f t="shared" si="30"/>
        <v/>
      </c>
      <c r="K189" s="37" t="str">
        <f t="shared" si="31"/>
        <v/>
      </c>
      <c r="L189" s="37" t="str">
        <f t="shared" si="32"/>
        <v/>
      </c>
      <c r="M189" s="37" t="str">
        <f t="shared" si="33"/>
        <v/>
      </c>
      <c r="N189" s="37" t="str">
        <f t="shared" si="34"/>
        <v/>
      </c>
      <c r="O189" s="123"/>
      <c r="P189" s="123"/>
      <c r="Q189" s="123"/>
      <c r="R189" s="123"/>
      <c r="S189" s="123"/>
      <c r="T189" s="123"/>
      <c r="U189" s="123"/>
      <c r="V189" s="123"/>
      <c r="W189" s="123"/>
      <c r="X189" s="123"/>
      <c r="Y189" s="107"/>
      <c r="Z189" s="37" t="str">
        <f t="shared" si="24"/>
        <v/>
      </c>
    </row>
    <row r="190" spans="1:26">
      <c r="A190" s="107" t="s">
        <v>1201</v>
      </c>
      <c r="B190" s="133"/>
      <c r="C190" s="123"/>
      <c r="D190" s="134"/>
      <c r="E190" s="134" t="str">
        <f t="shared" si="25"/>
        <v/>
      </c>
      <c r="F190" s="37" t="str">
        <f t="shared" si="26"/>
        <v/>
      </c>
      <c r="G190" s="37" t="str">
        <f t="shared" si="27"/>
        <v/>
      </c>
      <c r="H190" s="37" t="str">
        <f t="shared" si="28"/>
        <v/>
      </c>
      <c r="I190" s="37" t="str">
        <f t="shared" si="29"/>
        <v/>
      </c>
      <c r="J190" s="37" t="str">
        <f t="shared" si="30"/>
        <v/>
      </c>
      <c r="K190" s="37" t="str">
        <f t="shared" si="31"/>
        <v/>
      </c>
      <c r="L190" s="37" t="str">
        <f t="shared" si="32"/>
        <v/>
      </c>
      <c r="M190" s="37" t="str">
        <f t="shared" si="33"/>
        <v/>
      </c>
      <c r="N190" s="37" t="str">
        <f t="shared" si="34"/>
        <v/>
      </c>
      <c r="O190" s="123"/>
      <c r="P190" s="123"/>
      <c r="Q190" s="123"/>
      <c r="R190" s="123"/>
      <c r="S190" s="123"/>
      <c r="T190" s="123"/>
      <c r="U190" s="123"/>
      <c r="V190" s="123"/>
      <c r="W190" s="123"/>
      <c r="X190" s="123"/>
      <c r="Y190" s="107"/>
      <c r="Z190" s="37" t="str">
        <f t="shared" si="24"/>
        <v/>
      </c>
    </row>
    <row r="191" spans="1:26">
      <c r="A191" s="107" t="s">
        <v>1202</v>
      </c>
      <c r="B191" s="133"/>
      <c r="C191" s="123"/>
      <c r="D191" s="134"/>
      <c r="E191" s="134" t="str">
        <f t="shared" si="25"/>
        <v/>
      </c>
      <c r="F191" s="37" t="str">
        <f t="shared" si="26"/>
        <v/>
      </c>
      <c r="G191" s="37" t="str">
        <f t="shared" si="27"/>
        <v/>
      </c>
      <c r="H191" s="37" t="str">
        <f t="shared" si="28"/>
        <v/>
      </c>
      <c r="I191" s="37" t="str">
        <f t="shared" si="29"/>
        <v/>
      </c>
      <c r="J191" s="37" t="str">
        <f t="shared" si="30"/>
        <v/>
      </c>
      <c r="K191" s="37" t="str">
        <f t="shared" si="31"/>
        <v/>
      </c>
      <c r="L191" s="37" t="str">
        <f t="shared" si="32"/>
        <v/>
      </c>
      <c r="M191" s="37" t="str">
        <f t="shared" si="33"/>
        <v/>
      </c>
      <c r="N191" s="37" t="str">
        <f t="shared" si="34"/>
        <v/>
      </c>
      <c r="O191" s="123"/>
      <c r="P191" s="123"/>
      <c r="Q191" s="123"/>
      <c r="R191" s="123"/>
      <c r="S191" s="123"/>
      <c r="T191" s="123"/>
      <c r="U191" s="123"/>
      <c r="V191" s="123"/>
      <c r="W191" s="123"/>
      <c r="X191" s="123"/>
      <c r="Y191" s="107"/>
      <c r="Z191" s="37" t="str">
        <f t="shared" si="24"/>
        <v/>
      </c>
    </row>
    <row r="192" spans="1:26">
      <c r="A192" s="107" t="s">
        <v>1203</v>
      </c>
      <c r="B192" s="133"/>
      <c r="C192" s="123"/>
      <c r="D192" s="134"/>
      <c r="E192" s="134" t="str">
        <f t="shared" si="25"/>
        <v/>
      </c>
      <c r="F192" s="37" t="str">
        <f t="shared" si="26"/>
        <v/>
      </c>
      <c r="G192" s="37" t="str">
        <f t="shared" si="27"/>
        <v/>
      </c>
      <c r="H192" s="37" t="str">
        <f t="shared" si="28"/>
        <v/>
      </c>
      <c r="I192" s="37" t="str">
        <f t="shared" si="29"/>
        <v/>
      </c>
      <c r="J192" s="37" t="str">
        <f t="shared" si="30"/>
        <v/>
      </c>
      <c r="K192" s="37" t="str">
        <f t="shared" si="31"/>
        <v/>
      </c>
      <c r="L192" s="37" t="str">
        <f t="shared" si="32"/>
        <v/>
      </c>
      <c r="M192" s="37" t="str">
        <f t="shared" si="33"/>
        <v/>
      </c>
      <c r="N192" s="37" t="str">
        <f t="shared" si="34"/>
        <v/>
      </c>
      <c r="O192" s="123"/>
      <c r="P192" s="123"/>
      <c r="Q192" s="123"/>
      <c r="R192" s="123"/>
      <c r="S192" s="123"/>
      <c r="T192" s="123"/>
      <c r="U192" s="123"/>
      <c r="V192" s="123"/>
      <c r="W192" s="123"/>
      <c r="X192" s="123"/>
      <c r="Y192" s="107"/>
      <c r="Z192" s="37" t="str">
        <f t="shared" si="24"/>
        <v/>
      </c>
    </row>
    <row r="193" spans="1:26">
      <c r="A193" s="107" t="s">
        <v>1204</v>
      </c>
      <c r="B193" s="133"/>
      <c r="C193" s="123"/>
      <c r="D193" s="134"/>
      <c r="E193" s="134" t="str">
        <f t="shared" si="25"/>
        <v/>
      </c>
      <c r="F193" s="37" t="str">
        <f t="shared" si="26"/>
        <v/>
      </c>
      <c r="G193" s="37" t="str">
        <f t="shared" si="27"/>
        <v/>
      </c>
      <c r="H193" s="37" t="str">
        <f t="shared" si="28"/>
        <v/>
      </c>
      <c r="I193" s="37" t="str">
        <f t="shared" si="29"/>
        <v/>
      </c>
      <c r="J193" s="37" t="str">
        <f t="shared" si="30"/>
        <v/>
      </c>
      <c r="K193" s="37" t="str">
        <f t="shared" si="31"/>
        <v/>
      </c>
      <c r="L193" s="37" t="str">
        <f t="shared" si="32"/>
        <v/>
      </c>
      <c r="M193" s="37" t="str">
        <f t="shared" si="33"/>
        <v/>
      </c>
      <c r="N193" s="37" t="str">
        <f t="shared" si="34"/>
        <v/>
      </c>
      <c r="O193" s="123"/>
      <c r="P193" s="123"/>
      <c r="Q193" s="123"/>
      <c r="R193" s="123"/>
      <c r="S193" s="123"/>
      <c r="T193" s="123"/>
      <c r="U193" s="123"/>
      <c r="V193" s="123"/>
      <c r="W193" s="123"/>
      <c r="X193" s="123"/>
      <c r="Y193" s="107"/>
      <c r="Z193" s="37" t="str">
        <f t="shared" si="24"/>
        <v/>
      </c>
    </row>
    <row r="194" spans="1:26">
      <c r="A194" s="107" t="s">
        <v>1205</v>
      </c>
      <c r="B194" s="133"/>
      <c r="C194" s="123"/>
      <c r="D194" s="134"/>
      <c r="E194" s="134" t="str">
        <f t="shared" si="25"/>
        <v/>
      </c>
      <c r="F194" s="37" t="str">
        <f t="shared" si="26"/>
        <v/>
      </c>
      <c r="G194" s="37" t="str">
        <f t="shared" si="27"/>
        <v/>
      </c>
      <c r="H194" s="37" t="str">
        <f t="shared" si="28"/>
        <v/>
      </c>
      <c r="I194" s="37" t="str">
        <f t="shared" si="29"/>
        <v/>
      </c>
      <c r="J194" s="37" t="str">
        <f t="shared" si="30"/>
        <v/>
      </c>
      <c r="K194" s="37" t="str">
        <f t="shared" si="31"/>
        <v/>
      </c>
      <c r="L194" s="37" t="str">
        <f t="shared" si="32"/>
        <v/>
      </c>
      <c r="M194" s="37" t="str">
        <f t="shared" si="33"/>
        <v/>
      </c>
      <c r="N194" s="37" t="str">
        <f t="shared" si="34"/>
        <v/>
      </c>
      <c r="O194" s="123"/>
      <c r="P194" s="123"/>
      <c r="Q194" s="123"/>
      <c r="R194" s="123"/>
      <c r="S194" s="123"/>
      <c r="T194" s="123"/>
      <c r="U194" s="123"/>
      <c r="V194" s="123"/>
      <c r="W194" s="123"/>
      <c r="X194" s="123"/>
      <c r="Y194" s="107"/>
      <c r="Z194" s="37" t="str">
        <f t="shared" si="24"/>
        <v/>
      </c>
    </row>
    <row r="195" spans="1:26">
      <c r="A195" s="107" t="s">
        <v>1206</v>
      </c>
      <c r="B195" s="133"/>
      <c r="C195" s="123"/>
      <c r="D195" s="134"/>
      <c r="E195" s="134" t="str">
        <f t="shared" si="25"/>
        <v/>
      </c>
      <c r="F195" s="37" t="str">
        <f t="shared" si="26"/>
        <v/>
      </c>
      <c r="G195" s="37" t="str">
        <f t="shared" si="27"/>
        <v/>
      </c>
      <c r="H195" s="37" t="str">
        <f t="shared" si="28"/>
        <v/>
      </c>
      <c r="I195" s="37" t="str">
        <f t="shared" si="29"/>
        <v/>
      </c>
      <c r="J195" s="37" t="str">
        <f t="shared" si="30"/>
        <v/>
      </c>
      <c r="K195" s="37" t="str">
        <f t="shared" si="31"/>
        <v/>
      </c>
      <c r="L195" s="37" t="str">
        <f t="shared" si="32"/>
        <v/>
      </c>
      <c r="M195" s="37" t="str">
        <f t="shared" si="33"/>
        <v/>
      </c>
      <c r="N195" s="37" t="str">
        <f t="shared" si="34"/>
        <v/>
      </c>
      <c r="O195" s="123"/>
      <c r="P195" s="123"/>
      <c r="Q195" s="123"/>
      <c r="R195" s="123"/>
      <c r="S195" s="123"/>
      <c r="T195" s="123"/>
      <c r="U195" s="123"/>
      <c r="V195" s="123"/>
      <c r="W195" s="123"/>
      <c r="X195" s="123"/>
      <c r="Y195" s="107"/>
      <c r="Z195" s="37" t="str">
        <f t="shared" si="24"/>
        <v/>
      </c>
    </row>
    <row r="196" spans="1:26">
      <c r="A196" s="107" t="s">
        <v>1207</v>
      </c>
      <c r="B196" s="133"/>
      <c r="C196" s="123"/>
      <c r="D196" s="134"/>
      <c r="E196" s="134" t="str">
        <f t="shared" si="25"/>
        <v/>
      </c>
      <c r="F196" s="37" t="str">
        <f t="shared" si="26"/>
        <v/>
      </c>
      <c r="G196" s="37" t="str">
        <f t="shared" si="27"/>
        <v/>
      </c>
      <c r="H196" s="37" t="str">
        <f t="shared" si="28"/>
        <v/>
      </c>
      <c r="I196" s="37" t="str">
        <f t="shared" si="29"/>
        <v/>
      </c>
      <c r="J196" s="37" t="str">
        <f t="shared" si="30"/>
        <v/>
      </c>
      <c r="K196" s="37" t="str">
        <f t="shared" si="31"/>
        <v/>
      </c>
      <c r="L196" s="37" t="str">
        <f t="shared" si="32"/>
        <v/>
      </c>
      <c r="M196" s="37" t="str">
        <f t="shared" si="33"/>
        <v/>
      </c>
      <c r="N196" s="37" t="str">
        <f t="shared" si="34"/>
        <v/>
      </c>
      <c r="O196" s="123"/>
      <c r="P196" s="123"/>
      <c r="Q196" s="123"/>
      <c r="R196" s="123"/>
      <c r="S196" s="123"/>
      <c r="T196" s="123"/>
      <c r="U196" s="123"/>
      <c r="V196" s="123"/>
      <c r="W196" s="123"/>
      <c r="X196" s="123"/>
      <c r="Y196" s="107"/>
      <c r="Z196" s="37" t="str">
        <f t="shared" si="24"/>
        <v/>
      </c>
    </row>
    <row r="197" spans="1:26">
      <c r="A197" s="107" t="s">
        <v>1208</v>
      </c>
      <c r="B197" s="133"/>
      <c r="C197" s="123"/>
      <c r="D197" s="134"/>
      <c r="E197" s="134" t="str">
        <f t="shared" si="25"/>
        <v/>
      </c>
      <c r="F197" s="37" t="str">
        <f t="shared" si="26"/>
        <v/>
      </c>
      <c r="G197" s="37" t="str">
        <f t="shared" si="27"/>
        <v/>
      </c>
      <c r="H197" s="37" t="str">
        <f t="shared" si="28"/>
        <v/>
      </c>
      <c r="I197" s="37" t="str">
        <f t="shared" si="29"/>
        <v/>
      </c>
      <c r="J197" s="37" t="str">
        <f t="shared" si="30"/>
        <v/>
      </c>
      <c r="K197" s="37" t="str">
        <f t="shared" si="31"/>
        <v/>
      </c>
      <c r="L197" s="37" t="str">
        <f t="shared" si="32"/>
        <v/>
      </c>
      <c r="M197" s="37" t="str">
        <f t="shared" si="33"/>
        <v/>
      </c>
      <c r="N197" s="37" t="str">
        <f t="shared" si="34"/>
        <v/>
      </c>
      <c r="O197" s="123"/>
      <c r="P197" s="123"/>
      <c r="Q197" s="123"/>
      <c r="R197" s="123"/>
      <c r="S197" s="123"/>
      <c r="T197" s="123"/>
      <c r="U197" s="123"/>
      <c r="V197" s="123"/>
      <c r="W197" s="123"/>
      <c r="X197" s="123"/>
      <c r="Y197" s="107"/>
      <c r="Z197" s="37" t="str">
        <f t="shared" si="24"/>
        <v/>
      </c>
    </row>
    <row r="198" spans="1:26">
      <c r="A198" s="107" t="s">
        <v>1209</v>
      </c>
      <c r="B198" s="133"/>
      <c r="C198" s="123"/>
      <c r="D198" s="134"/>
      <c r="E198" s="134" t="str">
        <f t="shared" si="25"/>
        <v/>
      </c>
      <c r="F198" s="37" t="str">
        <f t="shared" si="26"/>
        <v/>
      </c>
      <c r="G198" s="37" t="str">
        <f t="shared" si="27"/>
        <v/>
      </c>
      <c r="H198" s="37" t="str">
        <f t="shared" si="28"/>
        <v/>
      </c>
      <c r="I198" s="37" t="str">
        <f t="shared" si="29"/>
        <v/>
      </c>
      <c r="J198" s="37" t="str">
        <f t="shared" si="30"/>
        <v/>
      </c>
      <c r="K198" s="37" t="str">
        <f t="shared" si="31"/>
        <v/>
      </c>
      <c r="L198" s="37" t="str">
        <f t="shared" si="32"/>
        <v/>
      </c>
      <c r="M198" s="37" t="str">
        <f t="shared" si="33"/>
        <v/>
      </c>
      <c r="N198" s="37" t="str">
        <f t="shared" si="34"/>
        <v/>
      </c>
      <c r="O198" s="123"/>
      <c r="P198" s="123"/>
      <c r="Q198" s="123"/>
      <c r="R198" s="123"/>
      <c r="S198" s="123"/>
      <c r="T198" s="123"/>
      <c r="U198" s="123"/>
      <c r="V198" s="123"/>
      <c r="W198" s="123"/>
      <c r="X198" s="123"/>
      <c r="Y198" s="107"/>
      <c r="Z198" s="37" t="str">
        <f t="shared" ref="Z198:Z261" si="35">IF(P198="","",(IF(R198="",1,IF(T198="",2,IF(V198="",3,IF(X198="",4,5))))))</f>
        <v/>
      </c>
    </row>
    <row r="199" spans="1:26">
      <c r="A199" s="107" t="s">
        <v>1210</v>
      </c>
      <c r="B199" s="133"/>
      <c r="C199" s="123"/>
      <c r="D199" s="134"/>
      <c r="E199" s="134" t="str">
        <f t="shared" ref="E199:E262" si="36">IF($O199="", "",$O199)</f>
        <v/>
      </c>
      <c r="F199" s="37" t="str">
        <f t="shared" ref="F199:F262" si="37">IF($P199="", "",$P199)</f>
        <v/>
      </c>
      <c r="G199" s="37" t="str">
        <f t="shared" ref="G199:G262" si="38">IF($Q199="", "",$O199&amp; "-" &amp; $Q199)</f>
        <v/>
      </c>
      <c r="H199" s="37" t="str">
        <f t="shared" ref="H199:H262" si="39">IF($R199="", "",$P199&amp; "-" &amp; $R199)</f>
        <v/>
      </c>
      <c r="I199" s="37" t="str">
        <f t="shared" ref="I199:I262" si="40" xml:space="preserve"> IF($S199="", "", $O199&amp; "-" &amp; $Q199&amp;"-" &amp; $S199)</f>
        <v/>
      </c>
      <c r="J199" s="37" t="str">
        <f t="shared" ref="J199:J262" si="41" xml:space="preserve"> IF($T199="", "", $P199&amp; "-" &amp; $R199&amp;"-" &amp; $T199)</f>
        <v/>
      </c>
      <c r="K199" s="37" t="str">
        <f t="shared" ref="K199:K262" si="42" xml:space="preserve"> IF($U199="", "",$O199&amp; "-" &amp; $Q199&amp;"-" &amp; $S199&amp; "-" &amp; $U199)</f>
        <v/>
      </c>
      <c r="L199" s="37" t="str">
        <f t="shared" ref="L199:L262" si="43" xml:space="preserve"> IF($V199="", "",$P199&amp; "-" &amp; $R199&amp;"-" &amp; $T199&amp; "-" &amp; $V199)</f>
        <v/>
      </c>
      <c r="M199" s="37" t="str">
        <f t="shared" ref="M199:M262" si="44">IF($W199="", "",$O199 &amp;"-" &amp; $Q199 &amp; "-" &amp; $S199 &amp; "-" &amp; $U199 &amp;"-" &amp; $W199)</f>
        <v/>
      </c>
      <c r="N199" s="37" t="str">
        <f t="shared" ref="N199:N262" si="45">IF($X199="", "",$P199 &amp;"-" &amp; $R199 &amp; "-" &amp; $T199 &amp; "-" &amp; $V199 &amp;"-" &amp; $X199)</f>
        <v/>
      </c>
      <c r="O199" s="123"/>
      <c r="P199" s="123"/>
      <c r="Q199" s="123"/>
      <c r="R199" s="123"/>
      <c r="S199" s="123"/>
      <c r="T199" s="123"/>
      <c r="U199" s="123"/>
      <c r="V199" s="123"/>
      <c r="W199" s="123"/>
      <c r="X199" s="123"/>
      <c r="Y199" s="107"/>
      <c r="Z199" s="37" t="str">
        <f t="shared" si="35"/>
        <v/>
      </c>
    </row>
    <row r="200" spans="1:26">
      <c r="A200" s="107" t="s">
        <v>1211</v>
      </c>
      <c r="B200" s="133"/>
      <c r="C200" s="123"/>
      <c r="D200" s="134"/>
      <c r="E200" s="134" t="str">
        <f t="shared" si="36"/>
        <v/>
      </c>
      <c r="F200" s="37" t="str">
        <f t="shared" si="37"/>
        <v/>
      </c>
      <c r="G200" s="37" t="str">
        <f t="shared" si="38"/>
        <v/>
      </c>
      <c r="H200" s="37" t="str">
        <f t="shared" si="39"/>
        <v/>
      </c>
      <c r="I200" s="37" t="str">
        <f t="shared" si="40"/>
        <v/>
      </c>
      <c r="J200" s="37" t="str">
        <f t="shared" si="41"/>
        <v/>
      </c>
      <c r="K200" s="37" t="str">
        <f t="shared" si="42"/>
        <v/>
      </c>
      <c r="L200" s="37" t="str">
        <f t="shared" si="43"/>
        <v/>
      </c>
      <c r="M200" s="37" t="str">
        <f t="shared" si="44"/>
        <v/>
      </c>
      <c r="N200" s="37" t="str">
        <f t="shared" si="45"/>
        <v/>
      </c>
      <c r="O200" s="123"/>
      <c r="P200" s="123"/>
      <c r="Q200" s="123"/>
      <c r="R200" s="123"/>
      <c r="S200" s="123"/>
      <c r="T200" s="123"/>
      <c r="U200" s="123"/>
      <c r="V200" s="123"/>
      <c r="W200" s="123"/>
      <c r="X200" s="123"/>
      <c r="Y200" s="107"/>
      <c r="Z200" s="37" t="str">
        <f t="shared" si="35"/>
        <v/>
      </c>
    </row>
    <row r="201" spans="1:26">
      <c r="A201" s="107" t="s">
        <v>1212</v>
      </c>
      <c r="B201" s="133"/>
      <c r="C201" s="123"/>
      <c r="D201" s="134"/>
      <c r="E201" s="134" t="str">
        <f t="shared" si="36"/>
        <v/>
      </c>
      <c r="F201" s="37" t="str">
        <f t="shared" si="37"/>
        <v/>
      </c>
      <c r="G201" s="37" t="str">
        <f t="shared" si="38"/>
        <v/>
      </c>
      <c r="H201" s="37" t="str">
        <f t="shared" si="39"/>
        <v/>
      </c>
      <c r="I201" s="37" t="str">
        <f t="shared" si="40"/>
        <v/>
      </c>
      <c r="J201" s="37" t="str">
        <f t="shared" si="41"/>
        <v/>
      </c>
      <c r="K201" s="37" t="str">
        <f t="shared" si="42"/>
        <v/>
      </c>
      <c r="L201" s="37" t="str">
        <f t="shared" si="43"/>
        <v/>
      </c>
      <c r="M201" s="37" t="str">
        <f t="shared" si="44"/>
        <v/>
      </c>
      <c r="N201" s="37" t="str">
        <f t="shared" si="45"/>
        <v/>
      </c>
      <c r="O201" s="123"/>
      <c r="P201" s="123"/>
      <c r="Q201" s="123"/>
      <c r="R201" s="123"/>
      <c r="S201" s="123"/>
      <c r="T201" s="123"/>
      <c r="U201" s="123"/>
      <c r="V201" s="123"/>
      <c r="W201" s="123"/>
      <c r="X201" s="123"/>
      <c r="Y201" s="107"/>
      <c r="Z201" s="37" t="str">
        <f t="shared" si="35"/>
        <v/>
      </c>
    </row>
    <row r="202" spans="1:26">
      <c r="A202" s="107" t="s">
        <v>1213</v>
      </c>
      <c r="B202" s="133"/>
      <c r="C202" s="123"/>
      <c r="D202" s="134"/>
      <c r="E202" s="134" t="str">
        <f t="shared" si="36"/>
        <v/>
      </c>
      <c r="F202" s="37" t="str">
        <f t="shared" si="37"/>
        <v/>
      </c>
      <c r="G202" s="37" t="str">
        <f t="shared" si="38"/>
        <v/>
      </c>
      <c r="H202" s="37" t="str">
        <f t="shared" si="39"/>
        <v/>
      </c>
      <c r="I202" s="37" t="str">
        <f t="shared" si="40"/>
        <v/>
      </c>
      <c r="J202" s="37" t="str">
        <f t="shared" si="41"/>
        <v/>
      </c>
      <c r="K202" s="37" t="str">
        <f t="shared" si="42"/>
        <v/>
      </c>
      <c r="L202" s="37" t="str">
        <f t="shared" si="43"/>
        <v/>
      </c>
      <c r="M202" s="37" t="str">
        <f t="shared" si="44"/>
        <v/>
      </c>
      <c r="N202" s="37" t="str">
        <f t="shared" si="45"/>
        <v/>
      </c>
      <c r="O202" s="123"/>
      <c r="P202" s="123"/>
      <c r="Q202" s="123"/>
      <c r="R202" s="123"/>
      <c r="S202" s="123"/>
      <c r="T202" s="123"/>
      <c r="U202" s="123"/>
      <c r="V202" s="123"/>
      <c r="W202" s="123"/>
      <c r="X202" s="123"/>
      <c r="Y202" s="107"/>
      <c r="Z202" s="37" t="str">
        <f t="shared" si="35"/>
        <v/>
      </c>
    </row>
    <row r="203" spans="1:26">
      <c r="A203" s="107" t="s">
        <v>1214</v>
      </c>
      <c r="B203" s="133"/>
      <c r="C203" s="123"/>
      <c r="D203" s="134"/>
      <c r="E203" s="134" t="str">
        <f t="shared" si="36"/>
        <v/>
      </c>
      <c r="F203" s="37" t="str">
        <f t="shared" si="37"/>
        <v/>
      </c>
      <c r="G203" s="37" t="str">
        <f t="shared" si="38"/>
        <v/>
      </c>
      <c r="H203" s="37" t="str">
        <f t="shared" si="39"/>
        <v/>
      </c>
      <c r="I203" s="37" t="str">
        <f t="shared" si="40"/>
        <v/>
      </c>
      <c r="J203" s="37" t="str">
        <f t="shared" si="41"/>
        <v/>
      </c>
      <c r="K203" s="37" t="str">
        <f t="shared" si="42"/>
        <v/>
      </c>
      <c r="L203" s="37" t="str">
        <f t="shared" si="43"/>
        <v/>
      </c>
      <c r="M203" s="37" t="str">
        <f t="shared" si="44"/>
        <v/>
      </c>
      <c r="N203" s="37" t="str">
        <f t="shared" si="45"/>
        <v/>
      </c>
      <c r="O203" s="123"/>
      <c r="P203" s="123"/>
      <c r="Q203" s="123"/>
      <c r="R203" s="123"/>
      <c r="S203" s="123"/>
      <c r="T203" s="123"/>
      <c r="U203" s="123"/>
      <c r="V203" s="123"/>
      <c r="W203" s="123"/>
      <c r="X203" s="123"/>
      <c r="Y203" s="107"/>
      <c r="Z203" s="37" t="str">
        <f t="shared" si="35"/>
        <v/>
      </c>
    </row>
    <row r="204" spans="1:26">
      <c r="A204" s="107" t="s">
        <v>1215</v>
      </c>
      <c r="B204" s="133"/>
      <c r="C204" s="123"/>
      <c r="D204" s="134"/>
      <c r="E204" s="134" t="str">
        <f t="shared" si="36"/>
        <v/>
      </c>
      <c r="F204" s="37" t="str">
        <f t="shared" si="37"/>
        <v/>
      </c>
      <c r="G204" s="37" t="str">
        <f t="shared" si="38"/>
        <v/>
      </c>
      <c r="H204" s="37" t="str">
        <f t="shared" si="39"/>
        <v/>
      </c>
      <c r="I204" s="37" t="str">
        <f t="shared" si="40"/>
        <v/>
      </c>
      <c r="J204" s="37" t="str">
        <f t="shared" si="41"/>
        <v/>
      </c>
      <c r="K204" s="37" t="str">
        <f t="shared" si="42"/>
        <v/>
      </c>
      <c r="L204" s="37" t="str">
        <f t="shared" si="43"/>
        <v/>
      </c>
      <c r="M204" s="37" t="str">
        <f t="shared" si="44"/>
        <v/>
      </c>
      <c r="N204" s="37" t="str">
        <f t="shared" si="45"/>
        <v/>
      </c>
      <c r="O204" s="123"/>
      <c r="P204" s="123"/>
      <c r="Q204" s="123"/>
      <c r="R204" s="123"/>
      <c r="S204" s="123"/>
      <c r="T204" s="123"/>
      <c r="U204" s="123"/>
      <c r="V204" s="123"/>
      <c r="W204" s="123"/>
      <c r="X204" s="123"/>
      <c r="Y204" s="107"/>
      <c r="Z204" s="37" t="str">
        <f t="shared" si="35"/>
        <v/>
      </c>
    </row>
    <row r="205" spans="1:26">
      <c r="A205" s="107" t="s">
        <v>1216</v>
      </c>
      <c r="B205" s="133"/>
      <c r="C205" s="123"/>
      <c r="D205" s="134"/>
      <c r="E205" s="134" t="str">
        <f t="shared" si="36"/>
        <v/>
      </c>
      <c r="F205" s="37" t="str">
        <f t="shared" si="37"/>
        <v/>
      </c>
      <c r="G205" s="37" t="str">
        <f t="shared" si="38"/>
        <v/>
      </c>
      <c r="H205" s="37" t="str">
        <f t="shared" si="39"/>
        <v/>
      </c>
      <c r="I205" s="37" t="str">
        <f t="shared" si="40"/>
        <v/>
      </c>
      <c r="J205" s="37" t="str">
        <f t="shared" si="41"/>
        <v/>
      </c>
      <c r="K205" s="37" t="str">
        <f t="shared" si="42"/>
        <v/>
      </c>
      <c r="L205" s="37" t="str">
        <f t="shared" si="43"/>
        <v/>
      </c>
      <c r="M205" s="37" t="str">
        <f t="shared" si="44"/>
        <v/>
      </c>
      <c r="N205" s="37" t="str">
        <f t="shared" si="45"/>
        <v/>
      </c>
      <c r="O205" s="123"/>
      <c r="P205" s="123"/>
      <c r="Q205" s="123"/>
      <c r="R205" s="123"/>
      <c r="S205" s="123"/>
      <c r="T205" s="123"/>
      <c r="U205" s="123"/>
      <c r="V205" s="123"/>
      <c r="W205" s="123"/>
      <c r="X205" s="123"/>
      <c r="Y205" s="107"/>
      <c r="Z205" s="37" t="str">
        <f t="shared" si="35"/>
        <v/>
      </c>
    </row>
    <row r="206" spans="1:26">
      <c r="A206" s="107" t="s">
        <v>1217</v>
      </c>
      <c r="B206" s="133"/>
      <c r="C206" s="123"/>
      <c r="D206" s="134"/>
      <c r="E206" s="134" t="str">
        <f t="shared" si="36"/>
        <v/>
      </c>
      <c r="F206" s="37" t="str">
        <f t="shared" si="37"/>
        <v/>
      </c>
      <c r="G206" s="37" t="str">
        <f t="shared" si="38"/>
        <v/>
      </c>
      <c r="H206" s="37" t="str">
        <f t="shared" si="39"/>
        <v/>
      </c>
      <c r="I206" s="37" t="str">
        <f t="shared" si="40"/>
        <v/>
      </c>
      <c r="J206" s="37" t="str">
        <f t="shared" si="41"/>
        <v/>
      </c>
      <c r="K206" s="37" t="str">
        <f t="shared" si="42"/>
        <v/>
      </c>
      <c r="L206" s="37" t="str">
        <f t="shared" si="43"/>
        <v/>
      </c>
      <c r="M206" s="37" t="str">
        <f t="shared" si="44"/>
        <v/>
      </c>
      <c r="N206" s="37" t="str">
        <f t="shared" si="45"/>
        <v/>
      </c>
      <c r="O206" s="123"/>
      <c r="P206" s="123"/>
      <c r="Q206" s="123"/>
      <c r="R206" s="123"/>
      <c r="S206" s="123"/>
      <c r="T206" s="123"/>
      <c r="U206" s="123"/>
      <c r="V206" s="123"/>
      <c r="W206" s="123"/>
      <c r="X206" s="123"/>
      <c r="Y206" s="107"/>
      <c r="Z206" s="37" t="str">
        <f t="shared" si="35"/>
        <v/>
      </c>
    </row>
    <row r="207" spans="1:26">
      <c r="A207" s="107" t="s">
        <v>1218</v>
      </c>
      <c r="B207" s="133"/>
      <c r="C207" s="123"/>
      <c r="D207" s="134"/>
      <c r="E207" s="134" t="str">
        <f t="shared" si="36"/>
        <v/>
      </c>
      <c r="F207" s="37" t="str">
        <f t="shared" si="37"/>
        <v/>
      </c>
      <c r="G207" s="37" t="str">
        <f t="shared" si="38"/>
        <v/>
      </c>
      <c r="H207" s="37" t="str">
        <f t="shared" si="39"/>
        <v/>
      </c>
      <c r="I207" s="37" t="str">
        <f t="shared" si="40"/>
        <v/>
      </c>
      <c r="J207" s="37" t="str">
        <f t="shared" si="41"/>
        <v/>
      </c>
      <c r="K207" s="37" t="str">
        <f t="shared" si="42"/>
        <v/>
      </c>
      <c r="L207" s="37" t="str">
        <f t="shared" si="43"/>
        <v/>
      </c>
      <c r="M207" s="37" t="str">
        <f t="shared" si="44"/>
        <v/>
      </c>
      <c r="N207" s="37" t="str">
        <f t="shared" si="45"/>
        <v/>
      </c>
      <c r="O207" s="123"/>
      <c r="P207" s="123"/>
      <c r="Q207" s="123"/>
      <c r="R207" s="123"/>
      <c r="S207" s="123"/>
      <c r="T207" s="123"/>
      <c r="U207" s="123"/>
      <c r="V207" s="123"/>
      <c r="W207" s="123"/>
      <c r="X207" s="123"/>
      <c r="Y207" s="107"/>
      <c r="Z207" s="37" t="str">
        <f t="shared" si="35"/>
        <v/>
      </c>
    </row>
    <row r="208" spans="1:26">
      <c r="A208" s="107" t="s">
        <v>1219</v>
      </c>
      <c r="B208" s="133"/>
      <c r="C208" s="123"/>
      <c r="D208" s="134"/>
      <c r="E208" s="134" t="str">
        <f t="shared" si="36"/>
        <v/>
      </c>
      <c r="F208" s="37" t="str">
        <f t="shared" si="37"/>
        <v/>
      </c>
      <c r="G208" s="37" t="str">
        <f t="shared" si="38"/>
        <v/>
      </c>
      <c r="H208" s="37" t="str">
        <f t="shared" si="39"/>
        <v/>
      </c>
      <c r="I208" s="37" t="str">
        <f t="shared" si="40"/>
        <v/>
      </c>
      <c r="J208" s="37" t="str">
        <f t="shared" si="41"/>
        <v/>
      </c>
      <c r="K208" s="37" t="str">
        <f t="shared" si="42"/>
        <v/>
      </c>
      <c r="L208" s="37" t="str">
        <f t="shared" si="43"/>
        <v/>
      </c>
      <c r="M208" s="37" t="str">
        <f t="shared" si="44"/>
        <v/>
      </c>
      <c r="N208" s="37" t="str">
        <f t="shared" si="45"/>
        <v/>
      </c>
      <c r="O208" s="123"/>
      <c r="P208" s="123"/>
      <c r="Q208" s="123"/>
      <c r="R208" s="123"/>
      <c r="S208" s="123"/>
      <c r="T208" s="123"/>
      <c r="U208" s="123"/>
      <c r="V208" s="123"/>
      <c r="W208" s="123"/>
      <c r="X208" s="123"/>
      <c r="Y208" s="107"/>
      <c r="Z208" s="37" t="str">
        <f t="shared" si="35"/>
        <v/>
      </c>
    </row>
    <row r="209" spans="1:26">
      <c r="A209" s="107" t="s">
        <v>1220</v>
      </c>
      <c r="B209" s="133"/>
      <c r="C209" s="123"/>
      <c r="D209" s="134"/>
      <c r="E209" s="134" t="str">
        <f t="shared" si="36"/>
        <v/>
      </c>
      <c r="F209" s="37" t="str">
        <f t="shared" si="37"/>
        <v/>
      </c>
      <c r="G209" s="37" t="str">
        <f t="shared" si="38"/>
        <v/>
      </c>
      <c r="H209" s="37" t="str">
        <f t="shared" si="39"/>
        <v/>
      </c>
      <c r="I209" s="37" t="str">
        <f t="shared" si="40"/>
        <v/>
      </c>
      <c r="J209" s="37" t="str">
        <f t="shared" si="41"/>
        <v/>
      </c>
      <c r="K209" s="37" t="str">
        <f t="shared" si="42"/>
        <v/>
      </c>
      <c r="L209" s="37" t="str">
        <f t="shared" si="43"/>
        <v/>
      </c>
      <c r="M209" s="37" t="str">
        <f t="shared" si="44"/>
        <v/>
      </c>
      <c r="N209" s="37" t="str">
        <f t="shared" si="45"/>
        <v/>
      </c>
      <c r="O209" s="123"/>
      <c r="P209" s="123"/>
      <c r="Q209" s="123"/>
      <c r="R209" s="123"/>
      <c r="S209" s="123"/>
      <c r="T209" s="123"/>
      <c r="U209" s="123"/>
      <c r="V209" s="123"/>
      <c r="W209" s="123"/>
      <c r="X209" s="123"/>
      <c r="Y209" s="107"/>
      <c r="Z209" s="37" t="str">
        <f t="shared" si="35"/>
        <v/>
      </c>
    </row>
    <row r="210" spans="1:26">
      <c r="A210" s="107" t="s">
        <v>1221</v>
      </c>
      <c r="B210" s="133"/>
      <c r="C210" s="123"/>
      <c r="D210" s="134"/>
      <c r="E210" s="134" t="str">
        <f t="shared" si="36"/>
        <v/>
      </c>
      <c r="F210" s="37" t="str">
        <f t="shared" si="37"/>
        <v/>
      </c>
      <c r="G210" s="37" t="str">
        <f t="shared" si="38"/>
        <v/>
      </c>
      <c r="H210" s="37" t="str">
        <f t="shared" si="39"/>
        <v/>
      </c>
      <c r="I210" s="37" t="str">
        <f t="shared" si="40"/>
        <v/>
      </c>
      <c r="J210" s="37" t="str">
        <f t="shared" si="41"/>
        <v/>
      </c>
      <c r="K210" s="37" t="str">
        <f t="shared" si="42"/>
        <v/>
      </c>
      <c r="L210" s="37" t="str">
        <f t="shared" si="43"/>
        <v/>
      </c>
      <c r="M210" s="37" t="str">
        <f t="shared" si="44"/>
        <v/>
      </c>
      <c r="N210" s="37" t="str">
        <f t="shared" si="45"/>
        <v/>
      </c>
      <c r="O210" s="123"/>
      <c r="P210" s="123"/>
      <c r="Q210" s="123"/>
      <c r="R210" s="123"/>
      <c r="S210" s="123"/>
      <c r="T210" s="123"/>
      <c r="U210" s="123"/>
      <c r="V210" s="123"/>
      <c r="W210" s="123"/>
      <c r="X210" s="123"/>
      <c r="Y210" s="107"/>
      <c r="Z210" s="37" t="str">
        <f t="shared" si="35"/>
        <v/>
      </c>
    </row>
    <row r="211" spans="1:26">
      <c r="A211" s="107" t="s">
        <v>1222</v>
      </c>
      <c r="B211" s="133"/>
      <c r="C211" s="123"/>
      <c r="D211" s="134"/>
      <c r="E211" s="134" t="str">
        <f t="shared" si="36"/>
        <v/>
      </c>
      <c r="F211" s="37" t="str">
        <f t="shared" si="37"/>
        <v/>
      </c>
      <c r="G211" s="37" t="str">
        <f t="shared" si="38"/>
        <v/>
      </c>
      <c r="H211" s="37" t="str">
        <f t="shared" si="39"/>
        <v/>
      </c>
      <c r="I211" s="37" t="str">
        <f t="shared" si="40"/>
        <v/>
      </c>
      <c r="J211" s="37" t="str">
        <f t="shared" si="41"/>
        <v/>
      </c>
      <c r="K211" s="37" t="str">
        <f t="shared" si="42"/>
        <v/>
      </c>
      <c r="L211" s="37" t="str">
        <f t="shared" si="43"/>
        <v/>
      </c>
      <c r="M211" s="37" t="str">
        <f t="shared" si="44"/>
        <v/>
      </c>
      <c r="N211" s="37" t="str">
        <f t="shared" si="45"/>
        <v/>
      </c>
      <c r="O211" s="123"/>
      <c r="P211" s="123"/>
      <c r="Q211" s="123"/>
      <c r="R211" s="123"/>
      <c r="S211" s="123"/>
      <c r="T211" s="123"/>
      <c r="U211" s="123"/>
      <c r="V211" s="123"/>
      <c r="W211" s="123"/>
      <c r="X211" s="123"/>
      <c r="Y211" s="107"/>
      <c r="Z211" s="37" t="str">
        <f t="shared" si="35"/>
        <v/>
      </c>
    </row>
    <row r="212" spans="1:26">
      <c r="A212" s="107" t="s">
        <v>1223</v>
      </c>
      <c r="B212" s="133"/>
      <c r="C212" s="123"/>
      <c r="D212" s="134"/>
      <c r="E212" s="134" t="str">
        <f t="shared" si="36"/>
        <v/>
      </c>
      <c r="F212" s="37" t="str">
        <f t="shared" si="37"/>
        <v/>
      </c>
      <c r="G212" s="37" t="str">
        <f t="shared" si="38"/>
        <v/>
      </c>
      <c r="H212" s="37" t="str">
        <f t="shared" si="39"/>
        <v/>
      </c>
      <c r="I212" s="37" t="str">
        <f t="shared" si="40"/>
        <v/>
      </c>
      <c r="J212" s="37" t="str">
        <f t="shared" si="41"/>
        <v/>
      </c>
      <c r="K212" s="37" t="str">
        <f t="shared" si="42"/>
        <v/>
      </c>
      <c r="L212" s="37" t="str">
        <f t="shared" si="43"/>
        <v/>
      </c>
      <c r="M212" s="37" t="str">
        <f t="shared" si="44"/>
        <v/>
      </c>
      <c r="N212" s="37" t="str">
        <f t="shared" si="45"/>
        <v/>
      </c>
      <c r="O212" s="123"/>
      <c r="P212" s="123"/>
      <c r="Q212" s="123"/>
      <c r="R212" s="123"/>
      <c r="S212" s="123"/>
      <c r="T212" s="123"/>
      <c r="U212" s="123"/>
      <c r="V212" s="123"/>
      <c r="W212" s="123"/>
      <c r="X212" s="123"/>
      <c r="Y212" s="107"/>
      <c r="Z212" s="37" t="str">
        <f t="shared" si="35"/>
        <v/>
      </c>
    </row>
    <row r="213" spans="1:26">
      <c r="A213" s="107" t="s">
        <v>1224</v>
      </c>
      <c r="B213" s="133"/>
      <c r="C213" s="123"/>
      <c r="D213" s="134"/>
      <c r="E213" s="134" t="str">
        <f t="shared" si="36"/>
        <v/>
      </c>
      <c r="F213" s="37" t="str">
        <f t="shared" si="37"/>
        <v/>
      </c>
      <c r="G213" s="37" t="str">
        <f t="shared" si="38"/>
        <v/>
      </c>
      <c r="H213" s="37" t="str">
        <f t="shared" si="39"/>
        <v/>
      </c>
      <c r="I213" s="37" t="str">
        <f t="shared" si="40"/>
        <v/>
      </c>
      <c r="J213" s="37" t="str">
        <f t="shared" si="41"/>
        <v/>
      </c>
      <c r="K213" s="37" t="str">
        <f t="shared" si="42"/>
        <v/>
      </c>
      <c r="L213" s="37" t="str">
        <f t="shared" si="43"/>
        <v/>
      </c>
      <c r="M213" s="37" t="str">
        <f t="shared" si="44"/>
        <v/>
      </c>
      <c r="N213" s="37" t="str">
        <f t="shared" si="45"/>
        <v/>
      </c>
      <c r="O213" s="123"/>
      <c r="P213" s="123"/>
      <c r="Q213" s="123"/>
      <c r="R213" s="123"/>
      <c r="S213" s="123"/>
      <c r="T213" s="123"/>
      <c r="U213" s="123"/>
      <c r="V213" s="123"/>
      <c r="W213" s="123"/>
      <c r="X213" s="123"/>
      <c r="Y213" s="107"/>
      <c r="Z213" s="37" t="str">
        <f t="shared" si="35"/>
        <v/>
      </c>
    </row>
    <row r="214" spans="1:26">
      <c r="A214" s="107" t="s">
        <v>1225</v>
      </c>
      <c r="B214" s="107"/>
      <c r="C214" s="123"/>
      <c r="D214" s="134"/>
      <c r="E214" s="134" t="str">
        <f t="shared" si="36"/>
        <v/>
      </c>
      <c r="F214" s="37" t="str">
        <f t="shared" si="37"/>
        <v/>
      </c>
      <c r="G214" s="37" t="str">
        <f t="shared" si="38"/>
        <v/>
      </c>
      <c r="H214" s="37" t="str">
        <f t="shared" si="39"/>
        <v/>
      </c>
      <c r="I214" s="37" t="str">
        <f t="shared" si="40"/>
        <v/>
      </c>
      <c r="J214" s="37" t="str">
        <f t="shared" si="41"/>
        <v/>
      </c>
      <c r="K214" s="37" t="str">
        <f t="shared" si="42"/>
        <v/>
      </c>
      <c r="L214" s="37" t="str">
        <f t="shared" si="43"/>
        <v/>
      </c>
      <c r="M214" s="37" t="str">
        <f t="shared" si="44"/>
        <v/>
      </c>
      <c r="N214" s="37" t="str">
        <f t="shared" si="45"/>
        <v/>
      </c>
      <c r="O214" s="123"/>
      <c r="P214" s="123"/>
      <c r="Q214" s="123"/>
      <c r="R214" s="123"/>
      <c r="S214" s="123"/>
      <c r="T214" s="123"/>
      <c r="U214" s="123"/>
      <c r="V214" s="123"/>
      <c r="W214" s="123"/>
      <c r="X214" s="123"/>
      <c r="Y214" s="107"/>
      <c r="Z214" s="37" t="str">
        <f t="shared" si="35"/>
        <v/>
      </c>
    </row>
    <row r="215" spans="1:26">
      <c r="A215" s="107" t="s">
        <v>1226</v>
      </c>
      <c r="B215" s="107"/>
      <c r="C215" s="123"/>
      <c r="D215" s="134"/>
      <c r="E215" s="134" t="str">
        <f t="shared" si="36"/>
        <v/>
      </c>
      <c r="F215" s="37" t="str">
        <f t="shared" si="37"/>
        <v/>
      </c>
      <c r="G215" s="37" t="str">
        <f t="shared" si="38"/>
        <v/>
      </c>
      <c r="H215" s="37" t="str">
        <f t="shared" si="39"/>
        <v/>
      </c>
      <c r="I215" s="37" t="str">
        <f t="shared" si="40"/>
        <v/>
      </c>
      <c r="J215" s="37" t="str">
        <f t="shared" si="41"/>
        <v/>
      </c>
      <c r="K215" s="37" t="str">
        <f t="shared" si="42"/>
        <v/>
      </c>
      <c r="L215" s="37" t="str">
        <f t="shared" si="43"/>
        <v/>
      </c>
      <c r="M215" s="37" t="str">
        <f t="shared" si="44"/>
        <v/>
      </c>
      <c r="N215" s="37" t="str">
        <f t="shared" si="45"/>
        <v/>
      </c>
      <c r="O215" s="123"/>
      <c r="P215" s="123"/>
      <c r="Q215" s="123"/>
      <c r="R215" s="123"/>
      <c r="S215" s="123"/>
      <c r="T215" s="123"/>
      <c r="U215" s="123"/>
      <c r="V215" s="123"/>
      <c r="W215" s="123"/>
      <c r="X215" s="123"/>
      <c r="Y215" s="107"/>
      <c r="Z215" s="37" t="str">
        <f t="shared" si="35"/>
        <v/>
      </c>
    </row>
    <row r="216" spans="1:26">
      <c r="A216" s="107" t="s">
        <v>1227</v>
      </c>
      <c r="B216" s="107"/>
      <c r="C216" s="123"/>
      <c r="D216" s="134"/>
      <c r="E216" s="134" t="str">
        <f t="shared" si="36"/>
        <v/>
      </c>
      <c r="F216" s="37" t="str">
        <f t="shared" si="37"/>
        <v/>
      </c>
      <c r="G216" s="37" t="str">
        <f t="shared" si="38"/>
        <v/>
      </c>
      <c r="H216" s="37" t="str">
        <f t="shared" si="39"/>
        <v/>
      </c>
      <c r="I216" s="37" t="str">
        <f t="shared" si="40"/>
        <v/>
      </c>
      <c r="J216" s="37" t="str">
        <f t="shared" si="41"/>
        <v/>
      </c>
      <c r="K216" s="37" t="str">
        <f t="shared" si="42"/>
        <v/>
      </c>
      <c r="L216" s="37" t="str">
        <f t="shared" si="43"/>
        <v/>
      </c>
      <c r="M216" s="37" t="str">
        <f t="shared" si="44"/>
        <v/>
      </c>
      <c r="N216" s="37" t="str">
        <f t="shared" si="45"/>
        <v/>
      </c>
      <c r="O216" s="123"/>
      <c r="P216" s="123"/>
      <c r="Q216" s="123"/>
      <c r="R216" s="123"/>
      <c r="S216" s="123"/>
      <c r="T216" s="123"/>
      <c r="U216" s="123"/>
      <c r="V216" s="123"/>
      <c r="W216" s="123"/>
      <c r="X216" s="123"/>
      <c r="Y216" s="107"/>
      <c r="Z216" s="37" t="str">
        <f t="shared" si="35"/>
        <v/>
      </c>
    </row>
    <row r="217" spans="1:26">
      <c r="A217" s="107" t="s">
        <v>1228</v>
      </c>
      <c r="B217" s="107"/>
      <c r="C217" s="123"/>
      <c r="D217" s="134"/>
      <c r="E217" s="134" t="str">
        <f t="shared" si="36"/>
        <v/>
      </c>
      <c r="F217" s="37" t="str">
        <f t="shared" si="37"/>
        <v/>
      </c>
      <c r="G217" s="37" t="str">
        <f t="shared" si="38"/>
        <v/>
      </c>
      <c r="H217" s="37" t="str">
        <f t="shared" si="39"/>
        <v/>
      </c>
      <c r="I217" s="37" t="str">
        <f t="shared" si="40"/>
        <v/>
      </c>
      <c r="J217" s="37" t="str">
        <f t="shared" si="41"/>
        <v/>
      </c>
      <c r="K217" s="37" t="str">
        <f t="shared" si="42"/>
        <v/>
      </c>
      <c r="L217" s="37" t="str">
        <f t="shared" si="43"/>
        <v/>
      </c>
      <c r="M217" s="37" t="str">
        <f t="shared" si="44"/>
        <v/>
      </c>
      <c r="N217" s="37" t="str">
        <f t="shared" si="45"/>
        <v/>
      </c>
      <c r="O217" s="123"/>
      <c r="P217" s="123"/>
      <c r="Q217" s="123"/>
      <c r="R217" s="123"/>
      <c r="S217" s="123"/>
      <c r="T217" s="123"/>
      <c r="U217" s="123"/>
      <c r="V217" s="123"/>
      <c r="W217" s="123"/>
      <c r="X217" s="123"/>
      <c r="Y217" s="107"/>
      <c r="Z217" s="37" t="str">
        <f t="shared" si="35"/>
        <v/>
      </c>
    </row>
    <row r="218" spans="1:26">
      <c r="A218" s="107" t="s">
        <v>1229</v>
      </c>
      <c r="B218" s="107"/>
      <c r="C218" s="123"/>
      <c r="D218" s="134"/>
      <c r="E218" s="134" t="str">
        <f t="shared" si="36"/>
        <v/>
      </c>
      <c r="F218" s="37" t="str">
        <f t="shared" si="37"/>
        <v/>
      </c>
      <c r="G218" s="37" t="str">
        <f t="shared" si="38"/>
        <v/>
      </c>
      <c r="H218" s="37" t="str">
        <f t="shared" si="39"/>
        <v/>
      </c>
      <c r="I218" s="37" t="str">
        <f t="shared" si="40"/>
        <v/>
      </c>
      <c r="J218" s="37" t="str">
        <f t="shared" si="41"/>
        <v/>
      </c>
      <c r="K218" s="37" t="str">
        <f t="shared" si="42"/>
        <v/>
      </c>
      <c r="L218" s="37" t="str">
        <f t="shared" si="43"/>
        <v/>
      </c>
      <c r="M218" s="37" t="str">
        <f t="shared" si="44"/>
        <v/>
      </c>
      <c r="N218" s="37" t="str">
        <f t="shared" si="45"/>
        <v/>
      </c>
      <c r="O218" s="123"/>
      <c r="P218" s="123"/>
      <c r="Q218" s="123"/>
      <c r="R218" s="123"/>
      <c r="S218" s="123"/>
      <c r="T218" s="123"/>
      <c r="U218" s="123"/>
      <c r="V218" s="123"/>
      <c r="W218" s="123"/>
      <c r="X218" s="123"/>
      <c r="Y218" s="107"/>
      <c r="Z218" s="37" t="str">
        <f t="shared" si="35"/>
        <v/>
      </c>
    </row>
    <row r="219" spans="1:26">
      <c r="A219" s="107" t="s">
        <v>1230</v>
      </c>
      <c r="B219" s="107"/>
      <c r="C219" s="123"/>
      <c r="D219" s="134"/>
      <c r="E219" s="134" t="str">
        <f t="shared" si="36"/>
        <v/>
      </c>
      <c r="F219" s="37" t="str">
        <f t="shared" si="37"/>
        <v/>
      </c>
      <c r="G219" s="37" t="str">
        <f t="shared" si="38"/>
        <v/>
      </c>
      <c r="H219" s="37" t="str">
        <f t="shared" si="39"/>
        <v/>
      </c>
      <c r="I219" s="37" t="str">
        <f t="shared" si="40"/>
        <v/>
      </c>
      <c r="J219" s="37" t="str">
        <f t="shared" si="41"/>
        <v/>
      </c>
      <c r="K219" s="37" t="str">
        <f t="shared" si="42"/>
        <v/>
      </c>
      <c r="L219" s="37" t="str">
        <f t="shared" si="43"/>
        <v/>
      </c>
      <c r="M219" s="37" t="str">
        <f t="shared" si="44"/>
        <v/>
      </c>
      <c r="N219" s="37" t="str">
        <f t="shared" si="45"/>
        <v/>
      </c>
      <c r="O219" s="123"/>
      <c r="P219" s="123"/>
      <c r="Q219" s="123"/>
      <c r="R219" s="123"/>
      <c r="S219" s="123"/>
      <c r="T219" s="123"/>
      <c r="U219" s="123"/>
      <c r="V219" s="123"/>
      <c r="W219" s="123"/>
      <c r="X219" s="123"/>
      <c r="Y219" s="107"/>
      <c r="Z219" s="37" t="str">
        <f t="shared" si="35"/>
        <v/>
      </c>
    </row>
    <row r="220" spans="1:26">
      <c r="A220" s="107" t="s">
        <v>1231</v>
      </c>
      <c r="B220" s="107"/>
      <c r="C220" s="123"/>
      <c r="D220" s="134"/>
      <c r="E220" s="134" t="str">
        <f t="shared" si="36"/>
        <v/>
      </c>
      <c r="F220" s="37" t="str">
        <f t="shared" si="37"/>
        <v/>
      </c>
      <c r="G220" s="37" t="str">
        <f t="shared" si="38"/>
        <v/>
      </c>
      <c r="H220" s="37" t="str">
        <f t="shared" si="39"/>
        <v/>
      </c>
      <c r="I220" s="37" t="str">
        <f t="shared" si="40"/>
        <v/>
      </c>
      <c r="J220" s="37" t="str">
        <f t="shared" si="41"/>
        <v/>
      </c>
      <c r="K220" s="37" t="str">
        <f t="shared" si="42"/>
        <v/>
      </c>
      <c r="L220" s="37" t="str">
        <f t="shared" si="43"/>
        <v/>
      </c>
      <c r="M220" s="37" t="str">
        <f t="shared" si="44"/>
        <v/>
      </c>
      <c r="N220" s="37" t="str">
        <f t="shared" si="45"/>
        <v/>
      </c>
      <c r="O220" s="123"/>
      <c r="P220" s="123"/>
      <c r="Q220" s="123"/>
      <c r="R220" s="123"/>
      <c r="S220" s="123"/>
      <c r="T220" s="123"/>
      <c r="U220" s="123"/>
      <c r="V220" s="123"/>
      <c r="W220" s="123"/>
      <c r="X220" s="123"/>
      <c r="Y220" s="107"/>
      <c r="Z220" s="37" t="str">
        <f t="shared" si="35"/>
        <v/>
      </c>
    </row>
    <row r="221" spans="1:26">
      <c r="A221" s="107" t="s">
        <v>1232</v>
      </c>
      <c r="B221" s="107"/>
      <c r="C221" s="123"/>
      <c r="D221" s="134"/>
      <c r="E221" s="134" t="str">
        <f t="shared" si="36"/>
        <v/>
      </c>
      <c r="F221" s="37" t="str">
        <f t="shared" si="37"/>
        <v/>
      </c>
      <c r="G221" s="37" t="str">
        <f t="shared" si="38"/>
        <v/>
      </c>
      <c r="H221" s="37" t="str">
        <f t="shared" si="39"/>
        <v/>
      </c>
      <c r="I221" s="37" t="str">
        <f t="shared" si="40"/>
        <v/>
      </c>
      <c r="J221" s="37" t="str">
        <f t="shared" si="41"/>
        <v/>
      </c>
      <c r="K221" s="37" t="str">
        <f t="shared" si="42"/>
        <v/>
      </c>
      <c r="L221" s="37" t="str">
        <f t="shared" si="43"/>
        <v/>
      </c>
      <c r="M221" s="37" t="str">
        <f t="shared" si="44"/>
        <v/>
      </c>
      <c r="N221" s="37" t="str">
        <f t="shared" si="45"/>
        <v/>
      </c>
      <c r="O221" s="123"/>
      <c r="P221" s="123"/>
      <c r="Q221" s="123"/>
      <c r="R221" s="123"/>
      <c r="S221" s="123"/>
      <c r="T221" s="123"/>
      <c r="U221" s="123"/>
      <c r="V221" s="123"/>
      <c r="W221" s="123"/>
      <c r="X221" s="123"/>
      <c r="Y221" s="107"/>
      <c r="Z221" s="37" t="str">
        <f t="shared" si="35"/>
        <v/>
      </c>
    </row>
    <row r="222" spans="1:26">
      <c r="A222" s="107" t="s">
        <v>1233</v>
      </c>
      <c r="B222" s="107"/>
      <c r="C222" s="123"/>
      <c r="D222" s="134"/>
      <c r="E222" s="134" t="str">
        <f t="shared" si="36"/>
        <v/>
      </c>
      <c r="F222" s="37" t="str">
        <f t="shared" si="37"/>
        <v/>
      </c>
      <c r="G222" s="37" t="str">
        <f t="shared" si="38"/>
        <v/>
      </c>
      <c r="H222" s="37" t="str">
        <f t="shared" si="39"/>
        <v/>
      </c>
      <c r="I222" s="37" t="str">
        <f t="shared" si="40"/>
        <v/>
      </c>
      <c r="J222" s="37" t="str">
        <f t="shared" si="41"/>
        <v/>
      </c>
      <c r="K222" s="37" t="str">
        <f t="shared" si="42"/>
        <v/>
      </c>
      <c r="L222" s="37" t="str">
        <f t="shared" si="43"/>
        <v/>
      </c>
      <c r="M222" s="37" t="str">
        <f t="shared" si="44"/>
        <v/>
      </c>
      <c r="N222" s="37" t="str">
        <f t="shared" si="45"/>
        <v/>
      </c>
      <c r="O222" s="123"/>
      <c r="P222" s="123"/>
      <c r="Q222" s="123"/>
      <c r="R222" s="123"/>
      <c r="S222" s="123"/>
      <c r="T222" s="123"/>
      <c r="U222" s="123"/>
      <c r="V222" s="123"/>
      <c r="W222" s="123"/>
      <c r="X222" s="123"/>
      <c r="Y222" s="107"/>
      <c r="Z222" s="37" t="str">
        <f t="shared" si="35"/>
        <v/>
      </c>
    </row>
    <row r="223" spans="1:26">
      <c r="A223" s="107" t="s">
        <v>1234</v>
      </c>
      <c r="B223" s="107"/>
      <c r="C223" s="123"/>
      <c r="D223" s="134"/>
      <c r="E223" s="134" t="str">
        <f t="shared" si="36"/>
        <v/>
      </c>
      <c r="F223" s="37" t="str">
        <f t="shared" si="37"/>
        <v/>
      </c>
      <c r="G223" s="37" t="str">
        <f t="shared" si="38"/>
        <v/>
      </c>
      <c r="H223" s="37" t="str">
        <f t="shared" si="39"/>
        <v/>
      </c>
      <c r="I223" s="37" t="str">
        <f t="shared" si="40"/>
        <v/>
      </c>
      <c r="J223" s="37" t="str">
        <f t="shared" si="41"/>
        <v/>
      </c>
      <c r="K223" s="37" t="str">
        <f t="shared" si="42"/>
        <v/>
      </c>
      <c r="L223" s="37" t="str">
        <f t="shared" si="43"/>
        <v/>
      </c>
      <c r="M223" s="37" t="str">
        <f t="shared" si="44"/>
        <v/>
      </c>
      <c r="N223" s="37" t="str">
        <f t="shared" si="45"/>
        <v/>
      </c>
      <c r="O223" s="123"/>
      <c r="P223" s="123"/>
      <c r="Q223" s="123"/>
      <c r="R223" s="123"/>
      <c r="S223" s="123"/>
      <c r="T223" s="123"/>
      <c r="U223" s="123"/>
      <c r="V223" s="123"/>
      <c r="W223" s="123"/>
      <c r="X223" s="123"/>
      <c r="Y223" s="107"/>
      <c r="Z223" s="37" t="str">
        <f t="shared" si="35"/>
        <v/>
      </c>
    </row>
    <row r="224" spans="1:26">
      <c r="A224" s="107" t="s">
        <v>1235</v>
      </c>
      <c r="B224" s="107"/>
      <c r="C224" s="123"/>
      <c r="D224" s="134"/>
      <c r="E224" s="134" t="str">
        <f t="shared" si="36"/>
        <v/>
      </c>
      <c r="F224" s="37" t="str">
        <f t="shared" si="37"/>
        <v/>
      </c>
      <c r="G224" s="37" t="str">
        <f t="shared" si="38"/>
        <v/>
      </c>
      <c r="H224" s="37" t="str">
        <f t="shared" si="39"/>
        <v/>
      </c>
      <c r="I224" s="37" t="str">
        <f t="shared" si="40"/>
        <v/>
      </c>
      <c r="J224" s="37" t="str">
        <f t="shared" si="41"/>
        <v/>
      </c>
      <c r="K224" s="37" t="str">
        <f t="shared" si="42"/>
        <v/>
      </c>
      <c r="L224" s="37" t="str">
        <f t="shared" si="43"/>
        <v/>
      </c>
      <c r="M224" s="37" t="str">
        <f t="shared" si="44"/>
        <v/>
      </c>
      <c r="N224" s="37" t="str">
        <f t="shared" si="45"/>
        <v/>
      </c>
      <c r="O224" s="123"/>
      <c r="P224" s="123"/>
      <c r="Q224" s="123"/>
      <c r="R224" s="123"/>
      <c r="S224" s="123"/>
      <c r="T224" s="123"/>
      <c r="U224" s="123"/>
      <c r="V224" s="123"/>
      <c r="W224" s="123"/>
      <c r="X224" s="123"/>
      <c r="Y224" s="107"/>
      <c r="Z224" s="37" t="str">
        <f t="shared" si="35"/>
        <v/>
      </c>
    </row>
    <row r="225" spans="1:26">
      <c r="A225" s="107" t="s">
        <v>1236</v>
      </c>
      <c r="B225" s="107"/>
      <c r="C225" s="123"/>
      <c r="D225" s="134"/>
      <c r="E225" s="134" t="str">
        <f t="shared" si="36"/>
        <v/>
      </c>
      <c r="F225" s="37" t="str">
        <f t="shared" si="37"/>
        <v/>
      </c>
      <c r="G225" s="37" t="str">
        <f t="shared" si="38"/>
        <v/>
      </c>
      <c r="H225" s="37" t="str">
        <f t="shared" si="39"/>
        <v/>
      </c>
      <c r="I225" s="37" t="str">
        <f t="shared" si="40"/>
        <v/>
      </c>
      <c r="J225" s="37" t="str">
        <f t="shared" si="41"/>
        <v/>
      </c>
      <c r="K225" s="37" t="str">
        <f t="shared" si="42"/>
        <v/>
      </c>
      <c r="L225" s="37" t="str">
        <f t="shared" si="43"/>
        <v/>
      </c>
      <c r="M225" s="37" t="str">
        <f t="shared" si="44"/>
        <v/>
      </c>
      <c r="N225" s="37" t="str">
        <f t="shared" si="45"/>
        <v/>
      </c>
      <c r="O225" s="123"/>
      <c r="P225" s="123"/>
      <c r="Q225" s="123"/>
      <c r="R225" s="123"/>
      <c r="S225" s="123"/>
      <c r="T225" s="123"/>
      <c r="U225" s="123"/>
      <c r="V225" s="123"/>
      <c r="W225" s="123"/>
      <c r="X225" s="123"/>
      <c r="Y225" s="107"/>
      <c r="Z225" s="37" t="str">
        <f t="shared" si="35"/>
        <v/>
      </c>
    </row>
    <row r="226" spans="1:26">
      <c r="A226" s="107" t="s">
        <v>1237</v>
      </c>
      <c r="B226" s="107"/>
      <c r="C226" s="123"/>
      <c r="D226" s="134"/>
      <c r="E226" s="134" t="str">
        <f t="shared" si="36"/>
        <v/>
      </c>
      <c r="F226" s="37" t="str">
        <f t="shared" si="37"/>
        <v/>
      </c>
      <c r="G226" s="37" t="str">
        <f t="shared" si="38"/>
        <v/>
      </c>
      <c r="H226" s="37" t="str">
        <f t="shared" si="39"/>
        <v/>
      </c>
      <c r="I226" s="37" t="str">
        <f t="shared" si="40"/>
        <v/>
      </c>
      <c r="J226" s="37" t="str">
        <f t="shared" si="41"/>
        <v/>
      </c>
      <c r="K226" s="37" t="str">
        <f t="shared" si="42"/>
        <v/>
      </c>
      <c r="L226" s="37" t="str">
        <f t="shared" si="43"/>
        <v/>
      </c>
      <c r="M226" s="37" t="str">
        <f t="shared" si="44"/>
        <v/>
      </c>
      <c r="N226" s="37" t="str">
        <f t="shared" si="45"/>
        <v/>
      </c>
      <c r="O226" s="123"/>
      <c r="P226" s="123"/>
      <c r="Q226" s="123"/>
      <c r="R226" s="123"/>
      <c r="S226" s="123"/>
      <c r="T226" s="123"/>
      <c r="U226" s="123"/>
      <c r="V226" s="123"/>
      <c r="W226" s="123"/>
      <c r="X226" s="123"/>
      <c r="Y226" s="107"/>
      <c r="Z226" s="37" t="str">
        <f t="shared" si="35"/>
        <v/>
      </c>
    </row>
    <row r="227" spans="1:26">
      <c r="A227" s="107" t="s">
        <v>1238</v>
      </c>
      <c r="B227" s="107"/>
      <c r="C227" s="123"/>
      <c r="D227" s="134"/>
      <c r="E227" s="134" t="str">
        <f t="shared" si="36"/>
        <v/>
      </c>
      <c r="F227" s="37" t="str">
        <f t="shared" si="37"/>
        <v/>
      </c>
      <c r="G227" s="37" t="str">
        <f t="shared" si="38"/>
        <v/>
      </c>
      <c r="H227" s="37" t="str">
        <f t="shared" si="39"/>
        <v/>
      </c>
      <c r="I227" s="37" t="str">
        <f t="shared" si="40"/>
        <v/>
      </c>
      <c r="J227" s="37" t="str">
        <f t="shared" si="41"/>
        <v/>
      </c>
      <c r="K227" s="37" t="str">
        <f t="shared" si="42"/>
        <v/>
      </c>
      <c r="L227" s="37" t="str">
        <f t="shared" si="43"/>
        <v/>
      </c>
      <c r="M227" s="37" t="str">
        <f t="shared" si="44"/>
        <v/>
      </c>
      <c r="N227" s="37" t="str">
        <f t="shared" si="45"/>
        <v/>
      </c>
      <c r="O227" s="123"/>
      <c r="P227" s="123"/>
      <c r="Q227" s="123"/>
      <c r="R227" s="123"/>
      <c r="S227" s="123"/>
      <c r="T227" s="123"/>
      <c r="U227" s="123"/>
      <c r="V227" s="123"/>
      <c r="W227" s="123"/>
      <c r="X227" s="123"/>
      <c r="Y227" s="107"/>
      <c r="Z227" s="37" t="str">
        <f t="shared" si="35"/>
        <v/>
      </c>
    </row>
    <row r="228" spans="1:26">
      <c r="A228" s="107" t="s">
        <v>1239</v>
      </c>
      <c r="B228" s="107"/>
      <c r="C228" s="123"/>
      <c r="D228" s="134"/>
      <c r="E228" s="134" t="str">
        <f t="shared" si="36"/>
        <v/>
      </c>
      <c r="F228" s="37" t="str">
        <f t="shared" si="37"/>
        <v/>
      </c>
      <c r="G228" s="37" t="str">
        <f t="shared" si="38"/>
        <v/>
      </c>
      <c r="H228" s="37" t="str">
        <f t="shared" si="39"/>
        <v/>
      </c>
      <c r="I228" s="37" t="str">
        <f t="shared" si="40"/>
        <v/>
      </c>
      <c r="J228" s="37" t="str">
        <f t="shared" si="41"/>
        <v/>
      </c>
      <c r="K228" s="37" t="str">
        <f t="shared" si="42"/>
        <v/>
      </c>
      <c r="L228" s="37" t="str">
        <f t="shared" si="43"/>
        <v/>
      </c>
      <c r="M228" s="37" t="str">
        <f t="shared" si="44"/>
        <v/>
      </c>
      <c r="N228" s="37" t="str">
        <f t="shared" si="45"/>
        <v/>
      </c>
      <c r="O228" s="123"/>
      <c r="P228" s="123"/>
      <c r="Q228" s="123"/>
      <c r="R228" s="123"/>
      <c r="S228" s="123"/>
      <c r="T228" s="123"/>
      <c r="U228" s="123"/>
      <c r="V228" s="123"/>
      <c r="W228" s="123"/>
      <c r="X228" s="123"/>
      <c r="Y228" s="107"/>
      <c r="Z228" s="37" t="str">
        <f t="shared" si="35"/>
        <v/>
      </c>
    </row>
    <row r="229" spans="1:26">
      <c r="A229" s="107" t="s">
        <v>1240</v>
      </c>
      <c r="B229" s="107"/>
      <c r="C229" s="123"/>
      <c r="D229" s="134"/>
      <c r="E229" s="134" t="str">
        <f t="shared" si="36"/>
        <v/>
      </c>
      <c r="F229" s="37" t="str">
        <f t="shared" si="37"/>
        <v/>
      </c>
      <c r="G229" s="37" t="str">
        <f t="shared" si="38"/>
        <v/>
      </c>
      <c r="H229" s="37" t="str">
        <f t="shared" si="39"/>
        <v/>
      </c>
      <c r="I229" s="37" t="str">
        <f t="shared" si="40"/>
        <v/>
      </c>
      <c r="J229" s="37" t="str">
        <f t="shared" si="41"/>
        <v/>
      </c>
      <c r="K229" s="37" t="str">
        <f t="shared" si="42"/>
        <v/>
      </c>
      <c r="L229" s="37" t="str">
        <f t="shared" si="43"/>
        <v/>
      </c>
      <c r="M229" s="37" t="str">
        <f t="shared" si="44"/>
        <v/>
      </c>
      <c r="N229" s="37" t="str">
        <f t="shared" si="45"/>
        <v/>
      </c>
      <c r="O229" s="123"/>
      <c r="P229" s="123"/>
      <c r="Q229" s="123"/>
      <c r="R229" s="123"/>
      <c r="S229" s="123"/>
      <c r="T229" s="123"/>
      <c r="U229" s="123"/>
      <c r="V229" s="123"/>
      <c r="W229" s="123"/>
      <c r="X229" s="123"/>
      <c r="Y229" s="107"/>
      <c r="Z229" s="37" t="str">
        <f t="shared" si="35"/>
        <v/>
      </c>
    </row>
    <row r="230" spans="1:26">
      <c r="A230" s="107" t="s">
        <v>1241</v>
      </c>
      <c r="B230" s="107"/>
      <c r="C230" s="123"/>
      <c r="D230" s="134"/>
      <c r="E230" s="134" t="str">
        <f t="shared" si="36"/>
        <v/>
      </c>
      <c r="F230" s="37" t="str">
        <f t="shared" si="37"/>
        <v/>
      </c>
      <c r="G230" s="37" t="str">
        <f t="shared" si="38"/>
        <v/>
      </c>
      <c r="H230" s="37" t="str">
        <f t="shared" si="39"/>
        <v/>
      </c>
      <c r="I230" s="37" t="str">
        <f t="shared" si="40"/>
        <v/>
      </c>
      <c r="J230" s="37" t="str">
        <f t="shared" si="41"/>
        <v/>
      </c>
      <c r="K230" s="37" t="str">
        <f t="shared" si="42"/>
        <v/>
      </c>
      <c r="L230" s="37" t="str">
        <f t="shared" si="43"/>
        <v/>
      </c>
      <c r="M230" s="37" t="str">
        <f t="shared" si="44"/>
        <v/>
      </c>
      <c r="N230" s="37" t="str">
        <f t="shared" si="45"/>
        <v/>
      </c>
      <c r="O230" s="123"/>
      <c r="P230" s="123"/>
      <c r="Q230" s="123"/>
      <c r="R230" s="123"/>
      <c r="S230" s="123"/>
      <c r="T230" s="123"/>
      <c r="U230" s="123"/>
      <c r="V230" s="123"/>
      <c r="W230" s="123"/>
      <c r="X230" s="123"/>
      <c r="Y230" s="107"/>
      <c r="Z230" s="37" t="str">
        <f t="shared" si="35"/>
        <v/>
      </c>
    </row>
    <row r="231" spans="1:26">
      <c r="A231" s="107" t="s">
        <v>1242</v>
      </c>
      <c r="B231" s="107"/>
      <c r="C231" s="123"/>
      <c r="D231" s="134"/>
      <c r="E231" s="134" t="str">
        <f t="shared" si="36"/>
        <v/>
      </c>
      <c r="F231" s="37" t="str">
        <f t="shared" si="37"/>
        <v/>
      </c>
      <c r="G231" s="37" t="str">
        <f t="shared" si="38"/>
        <v/>
      </c>
      <c r="H231" s="37" t="str">
        <f t="shared" si="39"/>
        <v/>
      </c>
      <c r="I231" s="37" t="str">
        <f t="shared" si="40"/>
        <v/>
      </c>
      <c r="J231" s="37" t="str">
        <f t="shared" si="41"/>
        <v/>
      </c>
      <c r="K231" s="37" t="str">
        <f t="shared" si="42"/>
        <v/>
      </c>
      <c r="L231" s="37" t="str">
        <f t="shared" si="43"/>
        <v/>
      </c>
      <c r="M231" s="37" t="str">
        <f t="shared" si="44"/>
        <v/>
      </c>
      <c r="N231" s="37" t="str">
        <f t="shared" si="45"/>
        <v/>
      </c>
      <c r="O231" s="123"/>
      <c r="P231" s="123"/>
      <c r="Q231" s="123"/>
      <c r="R231" s="123"/>
      <c r="S231" s="123"/>
      <c r="T231" s="123"/>
      <c r="U231" s="123"/>
      <c r="V231" s="123"/>
      <c r="W231" s="123"/>
      <c r="X231" s="123"/>
      <c r="Y231" s="107"/>
      <c r="Z231" s="37" t="str">
        <f t="shared" si="35"/>
        <v/>
      </c>
    </row>
    <row r="232" spans="1:26">
      <c r="A232" s="107" t="s">
        <v>1243</v>
      </c>
      <c r="B232" s="107"/>
      <c r="C232" s="123"/>
      <c r="D232" s="134"/>
      <c r="E232" s="134" t="str">
        <f t="shared" si="36"/>
        <v/>
      </c>
      <c r="F232" s="37" t="str">
        <f t="shared" si="37"/>
        <v/>
      </c>
      <c r="G232" s="37" t="str">
        <f t="shared" si="38"/>
        <v/>
      </c>
      <c r="H232" s="37" t="str">
        <f t="shared" si="39"/>
        <v/>
      </c>
      <c r="I232" s="37" t="str">
        <f t="shared" si="40"/>
        <v/>
      </c>
      <c r="J232" s="37" t="str">
        <f t="shared" si="41"/>
        <v/>
      </c>
      <c r="K232" s="37" t="str">
        <f t="shared" si="42"/>
        <v/>
      </c>
      <c r="L232" s="37" t="str">
        <f t="shared" si="43"/>
        <v/>
      </c>
      <c r="M232" s="37" t="str">
        <f t="shared" si="44"/>
        <v/>
      </c>
      <c r="N232" s="37" t="str">
        <f t="shared" si="45"/>
        <v/>
      </c>
      <c r="O232" s="123"/>
      <c r="P232" s="123"/>
      <c r="Q232" s="123"/>
      <c r="R232" s="123"/>
      <c r="S232" s="123"/>
      <c r="T232" s="123"/>
      <c r="U232" s="123"/>
      <c r="V232" s="123"/>
      <c r="W232" s="123"/>
      <c r="X232" s="123"/>
      <c r="Y232" s="107"/>
      <c r="Z232" s="37" t="str">
        <f t="shared" si="35"/>
        <v/>
      </c>
    </row>
    <row r="233" spans="1:26">
      <c r="A233" s="107" t="s">
        <v>1244</v>
      </c>
      <c r="B233" s="107"/>
      <c r="C233" s="123"/>
      <c r="D233" s="134"/>
      <c r="E233" s="134" t="str">
        <f t="shared" si="36"/>
        <v/>
      </c>
      <c r="F233" s="37" t="str">
        <f t="shared" si="37"/>
        <v/>
      </c>
      <c r="G233" s="37" t="str">
        <f t="shared" si="38"/>
        <v/>
      </c>
      <c r="H233" s="37" t="str">
        <f t="shared" si="39"/>
        <v/>
      </c>
      <c r="I233" s="37" t="str">
        <f t="shared" si="40"/>
        <v/>
      </c>
      <c r="J233" s="37" t="str">
        <f t="shared" si="41"/>
        <v/>
      </c>
      <c r="K233" s="37" t="str">
        <f t="shared" si="42"/>
        <v/>
      </c>
      <c r="L233" s="37" t="str">
        <f t="shared" si="43"/>
        <v/>
      </c>
      <c r="M233" s="37" t="str">
        <f t="shared" si="44"/>
        <v/>
      </c>
      <c r="N233" s="37" t="str">
        <f t="shared" si="45"/>
        <v/>
      </c>
      <c r="O233" s="123"/>
      <c r="P233" s="123"/>
      <c r="Q233" s="123"/>
      <c r="R233" s="123"/>
      <c r="S233" s="123"/>
      <c r="T233" s="123"/>
      <c r="U233" s="123"/>
      <c r="V233" s="123"/>
      <c r="W233" s="123"/>
      <c r="X233" s="123"/>
      <c r="Y233" s="107"/>
      <c r="Z233" s="37" t="str">
        <f t="shared" si="35"/>
        <v/>
      </c>
    </row>
    <row r="234" spans="1:26">
      <c r="A234" s="107" t="s">
        <v>1245</v>
      </c>
      <c r="B234" s="107"/>
      <c r="C234" s="123"/>
      <c r="D234" s="134"/>
      <c r="E234" s="134" t="str">
        <f t="shared" si="36"/>
        <v/>
      </c>
      <c r="F234" s="37" t="str">
        <f t="shared" si="37"/>
        <v/>
      </c>
      <c r="G234" s="37" t="str">
        <f t="shared" si="38"/>
        <v/>
      </c>
      <c r="H234" s="37" t="str">
        <f t="shared" si="39"/>
        <v/>
      </c>
      <c r="I234" s="37" t="str">
        <f t="shared" si="40"/>
        <v/>
      </c>
      <c r="J234" s="37" t="str">
        <f t="shared" si="41"/>
        <v/>
      </c>
      <c r="K234" s="37" t="str">
        <f t="shared" si="42"/>
        <v/>
      </c>
      <c r="L234" s="37" t="str">
        <f t="shared" si="43"/>
        <v/>
      </c>
      <c r="M234" s="37" t="str">
        <f t="shared" si="44"/>
        <v/>
      </c>
      <c r="N234" s="37" t="str">
        <f t="shared" si="45"/>
        <v/>
      </c>
      <c r="O234" s="123"/>
      <c r="P234" s="123"/>
      <c r="Q234" s="123"/>
      <c r="R234" s="123"/>
      <c r="S234" s="123"/>
      <c r="T234" s="123"/>
      <c r="U234" s="123"/>
      <c r="V234" s="123"/>
      <c r="W234" s="123"/>
      <c r="X234" s="123"/>
      <c r="Y234" s="107"/>
      <c r="Z234" s="37" t="str">
        <f t="shared" si="35"/>
        <v/>
      </c>
    </row>
    <row r="235" spans="1:26">
      <c r="A235" s="107" t="s">
        <v>1246</v>
      </c>
      <c r="B235" s="107"/>
      <c r="C235" s="123"/>
      <c r="D235" s="134"/>
      <c r="E235" s="134" t="str">
        <f t="shared" si="36"/>
        <v/>
      </c>
      <c r="F235" s="37" t="str">
        <f t="shared" si="37"/>
        <v/>
      </c>
      <c r="G235" s="37" t="str">
        <f t="shared" si="38"/>
        <v/>
      </c>
      <c r="H235" s="37" t="str">
        <f t="shared" si="39"/>
        <v/>
      </c>
      <c r="I235" s="37" t="str">
        <f t="shared" si="40"/>
        <v/>
      </c>
      <c r="J235" s="37" t="str">
        <f t="shared" si="41"/>
        <v/>
      </c>
      <c r="K235" s="37" t="str">
        <f t="shared" si="42"/>
        <v/>
      </c>
      <c r="L235" s="37" t="str">
        <f t="shared" si="43"/>
        <v/>
      </c>
      <c r="M235" s="37" t="str">
        <f t="shared" si="44"/>
        <v/>
      </c>
      <c r="N235" s="37" t="str">
        <f t="shared" si="45"/>
        <v/>
      </c>
      <c r="O235" s="123"/>
      <c r="P235" s="123"/>
      <c r="Q235" s="123"/>
      <c r="R235" s="123"/>
      <c r="S235" s="123"/>
      <c r="T235" s="123"/>
      <c r="U235" s="123"/>
      <c r="V235" s="123"/>
      <c r="W235" s="123"/>
      <c r="X235" s="123"/>
      <c r="Y235" s="107"/>
      <c r="Z235" s="37" t="str">
        <f t="shared" si="35"/>
        <v/>
      </c>
    </row>
    <row r="236" spans="1:26">
      <c r="A236" s="107" t="s">
        <v>1247</v>
      </c>
      <c r="B236" s="107"/>
      <c r="C236" s="123"/>
      <c r="D236" s="134"/>
      <c r="E236" s="134" t="str">
        <f t="shared" si="36"/>
        <v/>
      </c>
      <c r="F236" s="37" t="str">
        <f t="shared" si="37"/>
        <v/>
      </c>
      <c r="G236" s="37" t="str">
        <f t="shared" si="38"/>
        <v/>
      </c>
      <c r="H236" s="37" t="str">
        <f t="shared" si="39"/>
        <v/>
      </c>
      <c r="I236" s="37" t="str">
        <f t="shared" si="40"/>
        <v/>
      </c>
      <c r="J236" s="37" t="str">
        <f t="shared" si="41"/>
        <v/>
      </c>
      <c r="K236" s="37" t="str">
        <f t="shared" si="42"/>
        <v/>
      </c>
      <c r="L236" s="37" t="str">
        <f t="shared" si="43"/>
        <v/>
      </c>
      <c r="M236" s="37" t="str">
        <f t="shared" si="44"/>
        <v/>
      </c>
      <c r="N236" s="37" t="str">
        <f t="shared" si="45"/>
        <v/>
      </c>
      <c r="O236" s="123"/>
      <c r="P236" s="123"/>
      <c r="Q236" s="123"/>
      <c r="R236" s="123"/>
      <c r="S236" s="123"/>
      <c r="T236" s="123"/>
      <c r="U236" s="123"/>
      <c r="V236" s="123"/>
      <c r="W236" s="123"/>
      <c r="X236" s="123"/>
      <c r="Y236" s="107"/>
      <c r="Z236" s="37" t="str">
        <f t="shared" si="35"/>
        <v/>
      </c>
    </row>
    <row r="237" spans="1:26">
      <c r="A237" s="107" t="s">
        <v>1248</v>
      </c>
      <c r="B237" s="107"/>
      <c r="C237" s="123"/>
      <c r="D237" s="134"/>
      <c r="E237" s="134" t="str">
        <f t="shared" si="36"/>
        <v/>
      </c>
      <c r="F237" s="37" t="str">
        <f t="shared" si="37"/>
        <v/>
      </c>
      <c r="G237" s="37" t="str">
        <f t="shared" si="38"/>
        <v/>
      </c>
      <c r="H237" s="37" t="str">
        <f t="shared" si="39"/>
        <v/>
      </c>
      <c r="I237" s="37" t="str">
        <f t="shared" si="40"/>
        <v/>
      </c>
      <c r="J237" s="37" t="str">
        <f t="shared" si="41"/>
        <v/>
      </c>
      <c r="K237" s="37" t="str">
        <f t="shared" si="42"/>
        <v/>
      </c>
      <c r="L237" s="37" t="str">
        <f t="shared" si="43"/>
        <v/>
      </c>
      <c r="M237" s="37" t="str">
        <f t="shared" si="44"/>
        <v/>
      </c>
      <c r="N237" s="37" t="str">
        <f t="shared" si="45"/>
        <v/>
      </c>
      <c r="O237" s="123"/>
      <c r="P237" s="123"/>
      <c r="Q237" s="123"/>
      <c r="R237" s="123"/>
      <c r="S237" s="123"/>
      <c r="T237" s="123"/>
      <c r="U237" s="123"/>
      <c r="V237" s="123"/>
      <c r="W237" s="123"/>
      <c r="X237" s="123"/>
      <c r="Y237" s="107"/>
      <c r="Z237" s="37" t="str">
        <f t="shared" si="35"/>
        <v/>
      </c>
    </row>
    <row r="238" spans="1:26">
      <c r="A238" s="107" t="s">
        <v>1249</v>
      </c>
      <c r="B238" s="107"/>
      <c r="C238" s="123"/>
      <c r="D238" s="134"/>
      <c r="E238" s="134" t="str">
        <f t="shared" si="36"/>
        <v/>
      </c>
      <c r="F238" s="37" t="str">
        <f t="shared" si="37"/>
        <v/>
      </c>
      <c r="G238" s="37" t="str">
        <f t="shared" si="38"/>
        <v/>
      </c>
      <c r="H238" s="37" t="str">
        <f t="shared" si="39"/>
        <v/>
      </c>
      <c r="I238" s="37" t="str">
        <f t="shared" si="40"/>
        <v/>
      </c>
      <c r="J238" s="37" t="str">
        <f t="shared" si="41"/>
        <v/>
      </c>
      <c r="K238" s="37" t="str">
        <f t="shared" si="42"/>
        <v/>
      </c>
      <c r="L238" s="37" t="str">
        <f t="shared" si="43"/>
        <v/>
      </c>
      <c r="M238" s="37" t="str">
        <f t="shared" si="44"/>
        <v/>
      </c>
      <c r="N238" s="37" t="str">
        <f t="shared" si="45"/>
        <v/>
      </c>
      <c r="O238" s="123"/>
      <c r="P238" s="123"/>
      <c r="Q238" s="123"/>
      <c r="R238" s="123"/>
      <c r="S238" s="123"/>
      <c r="T238" s="123"/>
      <c r="U238" s="123"/>
      <c r="V238" s="123"/>
      <c r="W238" s="123"/>
      <c r="X238" s="123"/>
      <c r="Y238" s="107"/>
      <c r="Z238" s="37" t="str">
        <f t="shared" si="35"/>
        <v/>
      </c>
    </row>
    <row r="239" spans="1:26">
      <c r="A239" s="107" t="s">
        <v>1250</v>
      </c>
      <c r="B239" s="107"/>
      <c r="C239" s="123"/>
      <c r="D239" s="134"/>
      <c r="E239" s="134" t="str">
        <f t="shared" si="36"/>
        <v/>
      </c>
      <c r="F239" s="37" t="str">
        <f t="shared" si="37"/>
        <v/>
      </c>
      <c r="G239" s="37" t="str">
        <f t="shared" si="38"/>
        <v/>
      </c>
      <c r="H239" s="37" t="str">
        <f t="shared" si="39"/>
        <v/>
      </c>
      <c r="I239" s="37" t="str">
        <f t="shared" si="40"/>
        <v/>
      </c>
      <c r="J239" s="37" t="str">
        <f t="shared" si="41"/>
        <v/>
      </c>
      <c r="K239" s="37" t="str">
        <f t="shared" si="42"/>
        <v/>
      </c>
      <c r="L239" s="37" t="str">
        <f t="shared" si="43"/>
        <v/>
      </c>
      <c r="M239" s="37" t="str">
        <f t="shared" si="44"/>
        <v/>
      </c>
      <c r="N239" s="37" t="str">
        <f t="shared" si="45"/>
        <v/>
      </c>
      <c r="O239" s="123"/>
      <c r="P239" s="123"/>
      <c r="Q239" s="123"/>
      <c r="R239" s="123"/>
      <c r="S239" s="123"/>
      <c r="T239" s="123"/>
      <c r="U239" s="123"/>
      <c r="V239" s="123"/>
      <c r="W239" s="123"/>
      <c r="X239" s="123"/>
      <c r="Y239" s="107"/>
      <c r="Z239" s="37" t="str">
        <f t="shared" si="35"/>
        <v/>
      </c>
    </row>
    <row r="240" spans="1:26">
      <c r="A240" s="107" t="s">
        <v>1251</v>
      </c>
      <c r="B240" s="107"/>
      <c r="C240" s="123"/>
      <c r="D240" s="134"/>
      <c r="E240" s="134" t="str">
        <f t="shared" si="36"/>
        <v/>
      </c>
      <c r="F240" s="37" t="str">
        <f t="shared" si="37"/>
        <v/>
      </c>
      <c r="G240" s="37" t="str">
        <f t="shared" si="38"/>
        <v/>
      </c>
      <c r="H240" s="37" t="str">
        <f t="shared" si="39"/>
        <v/>
      </c>
      <c r="I240" s="37" t="str">
        <f t="shared" si="40"/>
        <v/>
      </c>
      <c r="J240" s="37" t="str">
        <f t="shared" si="41"/>
        <v/>
      </c>
      <c r="K240" s="37" t="str">
        <f t="shared" si="42"/>
        <v/>
      </c>
      <c r="L240" s="37" t="str">
        <f t="shared" si="43"/>
        <v/>
      </c>
      <c r="M240" s="37" t="str">
        <f t="shared" si="44"/>
        <v/>
      </c>
      <c r="N240" s="37" t="str">
        <f t="shared" si="45"/>
        <v/>
      </c>
      <c r="O240" s="123"/>
      <c r="P240" s="123"/>
      <c r="Q240" s="123"/>
      <c r="R240" s="123"/>
      <c r="S240" s="123"/>
      <c r="T240" s="123"/>
      <c r="U240" s="123"/>
      <c r="V240" s="123"/>
      <c r="W240" s="123"/>
      <c r="X240" s="123"/>
      <c r="Y240" s="107"/>
      <c r="Z240" s="37" t="str">
        <f t="shared" si="35"/>
        <v/>
      </c>
    </row>
    <row r="241" spans="1:26">
      <c r="A241" s="107" t="s">
        <v>1252</v>
      </c>
      <c r="B241" s="107"/>
      <c r="C241" s="123"/>
      <c r="D241" s="134"/>
      <c r="E241" s="134" t="str">
        <f t="shared" si="36"/>
        <v/>
      </c>
      <c r="F241" s="37" t="str">
        <f t="shared" si="37"/>
        <v/>
      </c>
      <c r="G241" s="37" t="str">
        <f t="shared" si="38"/>
        <v/>
      </c>
      <c r="H241" s="37" t="str">
        <f t="shared" si="39"/>
        <v/>
      </c>
      <c r="I241" s="37" t="str">
        <f t="shared" si="40"/>
        <v/>
      </c>
      <c r="J241" s="37" t="str">
        <f t="shared" si="41"/>
        <v/>
      </c>
      <c r="K241" s="37" t="str">
        <f t="shared" si="42"/>
        <v/>
      </c>
      <c r="L241" s="37" t="str">
        <f t="shared" si="43"/>
        <v/>
      </c>
      <c r="M241" s="37" t="str">
        <f t="shared" si="44"/>
        <v/>
      </c>
      <c r="N241" s="37" t="str">
        <f t="shared" si="45"/>
        <v/>
      </c>
      <c r="O241" s="123"/>
      <c r="P241" s="123"/>
      <c r="Q241" s="123"/>
      <c r="R241" s="123"/>
      <c r="S241" s="123"/>
      <c r="T241" s="123"/>
      <c r="U241" s="123"/>
      <c r="V241" s="123"/>
      <c r="W241" s="123"/>
      <c r="X241" s="123"/>
      <c r="Y241" s="107"/>
      <c r="Z241" s="37" t="str">
        <f t="shared" si="35"/>
        <v/>
      </c>
    </row>
    <row r="242" spans="1:26">
      <c r="A242" s="107" t="s">
        <v>1253</v>
      </c>
      <c r="B242" s="107"/>
      <c r="C242" s="123"/>
      <c r="D242" s="134"/>
      <c r="E242" s="134" t="str">
        <f t="shared" si="36"/>
        <v/>
      </c>
      <c r="F242" s="37" t="str">
        <f t="shared" si="37"/>
        <v/>
      </c>
      <c r="G242" s="37" t="str">
        <f t="shared" si="38"/>
        <v/>
      </c>
      <c r="H242" s="37" t="str">
        <f t="shared" si="39"/>
        <v/>
      </c>
      <c r="I242" s="37" t="str">
        <f t="shared" si="40"/>
        <v/>
      </c>
      <c r="J242" s="37" t="str">
        <f t="shared" si="41"/>
        <v/>
      </c>
      <c r="K242" s="37" t="str">
        <f t="shared" si="42"/>
        <v/>
      </c>
      <c r="L242" s="37" t="str">
        <f t="shared" si="43"/>
        <v/>
      </c>
      <c r="M242" s="37" t="str">
        <f t="shared" si="44"/>
        <v/>
      </c>
      <c r="N242" s="37" t="str">
        <f t="shared" si="45"/>
        <v/>
      </c>
      <c r="O242" s="123"/>
      <c r="P242" s="123"/>
      <c r="Q242" s="123"/>
      <c r="R242" s="123"/>
      <c r="S242" s="123"/>
      <c r="T242" s="123"/>
      <c r="U242" s="123"/>
      <c r="V242" s="123"/>
      <c r="W242" s="123"/>
      <c r="X242" s="123"/>
      <c r="Y242" s="107"/>
      <c r="Z242" s="37" t="str">
        <f t="shared" si="35"/>
        <v/>
      </c>
    </row>
    <row r="243" spans="1:26">
      <c r="A243" s="107" t="s">
        <v>1254</v>
      </c>
      <c r="B243" s="107"/>
      <c r="C243" s="123"/>
      <c r="D243" s="134"/>
      <c r="E243" s="134" t="str">
        <f t="shared" si="36"/>
        <v/>
      </c>
      <c r="F243" s="37" t="str">
        <f t="shared" si="37"/>
        <v/>
      </c>
      <c r="G243" s="37" t="str">
        <f t="shared" si="38"/>
        <v/>
      </c>
      <c r="H243" s="37" t="str">
        <f t="shared" si="39"/>
        <v/>
      </c>
      <c r="I243" s="37" t="str">
        <f t="shared" si="40"/>
        <v/>
      </c>
      <c r="J243" s="37" t="str">
        <f t="shared" si="41"/>
        <v/>
      </c>
      <c r="K243" s="37" t="str">
        <f t="shared" si="42"/>
        <v/>
      </c>
      <c r="L243" s="37" t="str">
        <f t="shared" si="43"/>
        <v/>
      </c>
      <c r="M243" s="37" t="str">
        <f t="shared" si="44"/>
        <v/>
      </c>
      <c r="N243" s="37" t="str">
        <f t="shared" si="45"/>
        <v/>
      </c>
      <c r="O243" s="123"/>
      <c r="P243" s="123"/>
      <c r="Q243" s="123"/>
      <c r="R243" s="123"/>
      <c r="S243" s="123"/>
      <c r="T243" s="123"/>
      <c r="U243" s="123"/>
      <c r="V243" s="123"/>
      <c r="W243" s="123"/>
      <c r="X243" s="123"/>
      <c r="Y243" s="107"/>
      <c r="Z243" s="37" t="str">
        <f t="shared" si="35"/>
        <v/>
      </c>
    </row>
    <row r="244" spans="1:26">
      <c r="A244" s="107" t="s">
        <v>1255</v>
      </c>
      <c r="B244" s="107"/>
      <c r="C244" s="123"/>
      <c r="D244" s="134"/>
      <c r="E244" s="134" t="str">
        <f t="shared" si="36"/>
        <v/>
      </c>
      <c r="F244" s="37" t="str">
        <f t="shared" si="37"/>
        <v/>
      </c>
      <c r="G244" s="37" t="str">
        <f t="shared" si="38"/>
        <v/>
      </c>
      <c r="H244" s="37" t="str">
        <f t="shared" si="39"/>
        <v/>
      </c>
      <c r="I244" s="37" t="str">
        <f t="shared" si="40"/>
        <v/>
      </c>
      <c r="J244" s="37" t="str">
        <f t="shared" si="41"/>
        <v/>
      </c>
      <c r="K244" s="37" t="str">
        <f t="shared" si="42"/>
        <v/>
      </c>
      <c r="L244" s="37" t="str">
        <f t="shared" si="43"/>
        <v/>
      </c>
      <c r="M244" s="37" t="str">
        <f t="shared" si="44"/>
        <v/>
      </c>
      <c r="N244" s="37" t="str">
        <f t="shared" si="45"/>
        <v/>
      </c>
      <c r="O244" s="123"/>
      <c r="P244" s="123"/>
      <c r="Q244" s="123"/>
      <c r="R244" s="123"/>
      <c r="S244" s="123"/>
      <c r="T244" s="123"/>
      <c r="U244" s="123"/>
      <c r="V244" s="123"/>
      <c r="W244" s="123"/>
      <c r="X244" s="123"/>
      <c r="Y244" s="107"/>
      <c r="Z244" s="37" t="str">
        <f t="shared" si="35"/>
        <v/>
      </c>
    </row>
    <row r="245" spans="1:26">
      <c r="A245" s="107" t="s">
        <v>1256</v>
      </c>
      <c r="B245" s="107"/>
      <c r="C245" s="123"/>
      <c r="D245" s="134"/>
      <c r="E245" s="134" t="str">
        <f t="shared" si="36"/>
        <v/>
      </c>
      <c r="F245" s="37" t="str">
        <f t="shared" si="37"/>
        <v/>
      </c>
      <c r="G245" s="37" t="str">
        <f t="shared" si="38"/>
        <v/>
      </c>
      <c r="H245" s="37" t="str">
        <f t="shared" si="39"/>
        <v/>
      </c>
      <c r="I245" s="37" t="str">
        <f t="shared" si="40"/>
        <v/>
      </c>
      <c r="J245" s="37" t="str">
        <f t="shared" si="41"/>
        <v/>
      </c>
      <c r="K245" s="37" t="str">
        <f t="shared" si="42"/>
        <v/>
      </c>
      <c r="L245" s="37" t="str">
        <f t="shared" si="43"/>
        <v/>
      </c>
      <c r="M245" s="37" t="str">
        <f t="shared" si="44"/>
        <v/>
      </c>
      <c r="N245" s="37" t="str">
        <f t="shared" si="45"/>
        <v/>
      </c>
      <c r="O245" s="123"/>
      <c r="P245" s="123"/>
      <c r="Q245" s="123"/>
      <c r="R245" s="123"/>
      <c r="S245" s="123"/>
      <c r="T245" s="123"/>
      <c r="U245" s="123"/>
      <c r="V245" s="123"/>
      <c r="W245" s="123"/>
      <c r="X245" s="123"/>
      <c r="Y245" s="107"/>
      <c r="Z245" s="37" t="str">
        <f t="shared" si="35"/>
        <v/>
      </c>
    </row>
    <row r="246" spans="1:26">
      <c r="A246" s="107" t="s">
        <v>1257</v>
      </c>
      <c r="B246" s="107"/>
      <c r="C246" s="123"/>
      <c r="D246" s="134"/>
      <c r="E246" s="134" t="str">
        <f t="shared" si="36"/>
        <v/>
      </c>
      <c r="F246" s="37" t="str">
        <f t="shared" si="37"/>
        <v/>
      </c>
      <c r="G246" s="37" t="str">
        <f t="shared" si="38"/>
        <v/>
      </c>
      <c r="H246" s="37" t="str">
        <f t="shared" si="39"/>
        <v/>
      </c>
      <c r="I246" s="37" t="str">
        <f t="shared" si="40"/>
        <v/>
      </c>
      <c r="J246" s="37" t="str">
        <f t="shared" si="41"/>
        <v/>
      </c>
      <c r="K246" s="37" t="str">
        <f t="shared" si="42"/>
        <v/>
      </c>
      <c r="L246" s="37" t="str">
        <f t="shared" si="43"/>
        <v/>
      </c>
      <c r="M246" s="37" t="str">
        <f t="shared" si="44"/>
        <v/>
      </c>
      <c r="N246" s="37" t="str">
        <f t="shared" si="45"/>
        <v/>
      </c>
      <c r="O246" s="123"/>
      <c r="P246" s="123"/>
      <c r="Q246" s="123"/>
      <c r="R246" s="123"/>
      <c r="S246" s="123"/>
      <c r="T246" s="123"/>
      <c r="U246" s="123"/>
      <c r="V246" s="123"/>
      <c r="W246" s="123"/>
      <c r="X246" s="123"/>
      <c r="Y246" s="107"/>
      <c r="Z246" s="37" t="str">
        <f t="shared" si="35"/>
        <v/>
      </c>
    </row>
    <row r="247" spans="1:26">
      <c r="A247" s="107" t="s">
        <v>1258</v>
      </c>
      <c r="B247" s="107"/>
      <c r="C247" s="123"/>
      <c r="D247" s="134"/>
      <c r="E247" s="134" t="str">
        <f t="shared" si="36"/>
        <v/>
      </c>
      <c r="F247" s="37" t="str">
        <f t="shared" si="37"/>
        <v/>
      </c>
      <c r="G247" s="37" t="str">
        <f t="shared" si="38"/>
        <v/>
      </c>
      <c r="H247" s="37" t="str">
        <f t="shared" si="39"/>
        <v/>
      </c>
      <c r="I247" s="37" t="str">
        <f t="shared" si="40"/>
        <v/>
      </c>
      <c r="J247" s="37" t="str">
        <f t="shared" si="41"/>
        <v/>
      </c>
      <c r="K247" s="37" t="str">
        <f t="shared" si="42"/>
        <v/>
      </c>
      <c r="L247" s="37" t="str">
        <f t="shared" si="43"/>
        <v/>
      </c>
      <c r="M247" s="37" t="str">
        <f t="shared" si="44"/>
        <v/>
      </c>
      <c r="N247" s="37" t="str">
        <f t="shared" si="45"/>
        <v/>
      </c>
      <c r="O247" s="123"/>
      <c r="P247" s="123"/>
      <c r="Q247" s="123"/>
      <c r="R247" s="123"/>
      <c r="S247" s="123"/>
      <c r="T247" s="123"/>
      <c r="U247" s="123"/>
      <c r="V247" s="123"/>
      <c r="W247" s="123"/>
      <c r="X247" s="123"/>
      <c r="Y247" s="107"/>
      <c r="Z247" s="37" t="str">
        <f t="shared" si="35"/>
        <v/>
      </c>
    </row>
    <row r="248" spans="1:26">
      <c r="A248" s="107" t="s">
        <v>1259</v>
      </c>
      <c r="B248" s="107"/>
      <c r="C248" s="123"/>
      <c r="D248" s="134"/>
      <c r="E248" s="134" t="str">
        <f t="shared" si="36"/>
        <v/>
      </c>
      <c r="F248" s="37" t="str">
        <f t="shared" si="37"/>
        <v/>
      </c>
      <c r="G248" s="37" t="str">
        <f t="shared" si="38"/>
        <v/>
      </c>
      <c r="H248" s="37" t="str">
        <f t="shared" si="39"/>
        <v/>
      </c>
      <c r="I248" s="37" t="str">
        <f t="shared" si="40"/>
        <v/>
      </c>
      <c r="J248" s="37" t="str">
        <f t="shared" si="41"/>
        <v/>
      </c>
      <c r="K248" s="37" t="str">
        <f t="shared" si="42"/>
        <v/>
      </c>
      <c r="L248" s="37" t="str">
        <f t="shared" si="43"/>
        <v/>
      </c>
      <c r="M248" s="37" t="str">
        <f t="shared" si="44"/>
        <v/>
      </c>
      <c r="N248" s="37" t="str">
        <f t="shared" si="45"/>
        <v/>
      </c>
      <c r="O248" s="123"/>
      <c r="P248" s="123"/>
      <c r="Q248" s="123"/>
      <c r="R248" s="123"/>
      <c r="S248" s="123"/>
      <c r="T248" s="123"/>
      <c r="U248" s="123"/>
      <c r="V248" s="123"/>
      <c r="W248" s="123"/>
      <c r="X248" s="123"/>
      <c r="Y248" s="107"/>
      <c r="Z248" s="37" t="str">
        <f t="shared" si="35"/>
        <v/>
      </c>
    </row>
    <row r="249" spans="1:26">
      <c r="A249" s="107" t="s">
        <v>1260</v>
      </c>
      <c r="B249" s="107"/>
      <c r="C249" s="123"/>
      <c r="D249" s="134"/>
      <c r="E249" s="134" t="str">
        <f t="shared" si="36"/>
        <v/>
      </c>
      <c r="F249" s="37" t="str">
        <f t="shared" si="37"/>
        <v/>
      </c>
      <c r="G249" s="37" t="str">
        <f t="shared" si="38"/>
        <v/>
      </c>
      <c r="H249" s="37" t="str">
        <f t="shared" si="39"/>
        <v/>
      </c>
      <c r="I249" s="37" t="str">
        <f t="shared" si="40"/>
        <v/>
      </c>
      <c r="J249" s="37" t="str">
        <f t="shared" si="41"/>
        <v/>
      </c>
      <c r="K249" s="37" t="str">
        <f t="shared" si="42"/>
        <v/>
      </c>
      <c r="L249" s="37" t="str">
        <f t="shared" si="43"/>
        <v/>
      </c>
      <c r="M249" s="37" t="str">
        <f t="shared" si="44"/>
        <v/>
      </c>
      <c r="N249" s="37" t="str">
        <f t="shared" si="45"/>
        <v/>
      </c>
      <c r="O249" s="123"/>
      <c r="P249" s="123"/>
      <c r="Q249" s="123"/>
      <c r="R249" s="123"/>
      <c r="S249" s="123"/>
      <c r="T249" s="123"/>
      <c r="U249" s="123"/>
      <c r="V249" s="123"/>
      <c r="W249" s="123"/>
      <c r="X249" s="123"/>
      <c r="Y249" s="107"/>
      <c r="Z249" s="37" t="str">
        <f t="shared" si="35"/>
        <v/>
      </c>
    </row>
    <row r="250" spans="1:26">
      <c r="A250" s="107" t="s">
        <v>1261</v>
      </c>
      <c r="B250" s="107"/>
      <c r="C250" s="123"/>
      <c r="D250" s="134"/>
      <c r="E250" s="134" t="str">
        <f t="shared" si="36"/>
        <v/>
      </c>
      <c r="F250" s="37" t="str">
        <f t="shared" si="37"/>
        <v/>
      </c>
      <c r="G250" s="37" t="str">
        <f t="shared" si="38"/>
        <v/>
      </c>
      <c r="H250" s="37" t="str">
        <f t="shared" si="39"/>
        <v/>
      </c>
      <c r="I250" s="37" t="str">
        <f t="shared" si="40"/>
        <v/>
      </c>
      <c r="J250" s="37" t="str">
        <f t="shared" si="41"/>
        <v/>
      </c>
      <c r="K250" s="37" t="str">
        <f t="shared" si="42"/>
        <v/>
      </c>
      <c r="L250" s="37" t="str">
        <f t="shared" si="43"/>
        <v/>
      </c>
      <c r="M250" s="37" t="str">
        <f t="shared" si="44"/>
        <v/>
      </c>
      <c r="N250" s="37" t="str">
        <f t="shared" si="45"/>
        <v/>
      </c>
      <c r="O250" s="123"/>
      <c r="P250" s="123"/>
      <c r="Q250" s="123"/>
      <c r="R250" s="123"/>
      <c r="S250" s="123"/>
      <c r="T250" s="123"/>
      <c r="U250" s="123"/>
      <c r="V250" s="123"/>
      <c r="W250" s="123"/>
      <c r="X250" s="123"/>
      <c r="Y250" s="107"/>
      <c r="Z250" s="37" t="str">
        <f t="shared" si="35"/>
        <v/>
      </c>
    </row>
    <row r="251" spans="1:26">
      <c r="A251" s="107" t="s">
        <v>1262</v>
      </c>
      <c r="B251" s="107"/>
      <c r="C251" s="123"/>
      <c r="D251" s="134"/>
      <c r="E251" s="134" t="str">
        <f t="shared" si="36"/>
        <v/>
      </c>
      <c r="F251" s="37" t="str">
        <f t="shared" si="37"/>
        <v/>
      </c>
      <c r="G251" s="37" t="str">
        <f t="shared" si="38"/>
        <v/>
      </c>
      <c r="H251" s="37" t="str">
        <f t="shared" si="39"/>
        <v/>
      </c>
      <c r="I251" s="37" t="str">
        <f t="shared" si="40"/>
        <v/>
      </c>
      <c r="J251" s="37" t="str">
        <f t="shared" si="41"/>
        <v/>
      </c>
      <c r="K251" s="37" t="str">
        <f t="shared" si="42"/>
        <v/>
      </c>
      <c r="L251" s="37" t="str">
        <f t="shared" si="43"/>
        <v/>
      </c>
      <c r="M251" s="37" t="str">
        <f t="shared" si="44"/>
        <v/>
      </c>
      <c r="N251" s="37" t="str">
        <f t="shared" si="45"/>
        <v/>
      </c>
      <c r="O251" s="123"/>
      <c r="P251" s="123"/>
      <c r="Q251" s="123"/>
      <c r="R251" s="123"/>
      <c r="S251" s="123"/>
      <c r="T251" s="123"/>
      <c r="U251" s="123"/>
      <c r="V251" s="123"/>
      <c r="W251" s="123"/>
      <c r="X251" s="123"/>
      <c r="Y251" s="107"/>
      <c r="Z251" s="37" t="str">
        <f t="shared" si="35"/>
        <v/>
      </c>
    </row>
    <row r="252" spans="1:26">
      <c r="A252" s="107" t="s">
        <v>1263</v>
      </c>
      <c r="B252" s="107"/>
      <c r="C252" s="123"/>
      <c r="D252" s="134"/>
      <c r="E252" s="134" t="str">
        <f t="shared" si="36"/>
        <v/>
      </c>
      <c r="F252" s="37" t="str">
        <f t="shared" si="37"/>
        <v/>
      </c>
      <c r="G252" s="37" t="str">
        <f t="shared" si="38"/>
        <v/>
      </c>
      <c r="H252" s="37" t="str">
        <f t="shared" si="39"/>
        <v/>
      </c>
      <c r="I252" s="37" t="str">
        <f t="shared" si="40"/>
        <v/>
      </c>
      <c r="J252" s="37" t="str">
        <f t="shared" si="41"/>
        <v/>
      </c>
      <c r="K252" s="37" t="str">
        <f t="shared" si="42"/>
        <v/>
      </c>
      <c r="L252" s="37" t="str">
        <f t="shared" si="43"/>
        <v/>
      </c>
      <c r="M252" s="37" t="str">
        <f t="shared" si="44"/>
        <v/>
      </c>
      <c r="N252" s="37" t="str">
        <f t="shared" si="45"/>
        <v/>
      </c>
      <c r="O252" s="123"/>
      <c r="P252" s="123"/>
      <c r="Q252" s="123"/>
      <c r="R252" s="123"/>
      <c r="S252" s="123"/>
      <c r="T252" s="123"/>
      <c r="U252" s="123"/>
      <c r="V252" s="123"/>
      <c r="W252" s="123"/>
      <c r="X252" s="123"/>
      <c r="Y252" s="107"/>
      <c r="Z252" s="37" t="str">
        <f t="shared" si="35"/>
        <v/>
      </c>
    </row>
    <row r="253" spans="1:26">
      <c r="A253" s="107" t="s">
        <v>1264</v>
      </c>
      <c r="B253" s="107"/>
      <c r="C253" s="123"/>
      <c r="D253" s="134"/>
      <c r="E253" s="134" t="str">
        <f t="shared" si="36"/>
        <v/>
      </c>
      <c r="F253" s="37" t="str">
        <f t="shared" si="37"/>
        <v/>
      </c>
      <c r="G253" s="37" t="str">
        <f t="shared" si="38"/>
        <v/>
      </c>
      <c r="H253" s="37" t="str">
        <f t="shared" si="39"/>
        <v/>
      </c>
      <c r="I253" s="37" t="str">
        <f t="shared" si="40"/>
        <v/>
      </c>
      <c r="J253" s="37" t="str">
        <f t="shared" si="41"/>
        <v/>
      </c>
      <c r="K253" s="37" t="str">
        <f t="shared" si="42"/>
        <v/>
      </c>
      <c r="L253" s="37" t="str">
        <f t="shared" si="43"/>
        <v/>
      </c>
      <c r="M253" s="37" t="str">
        <f t="shared" si="44"/>
        <v/>
      </c>
      <c r="N253" s="37" t="str">
        <f t="shared" si="45"/>
        <v/>
      </c>
      <c r="O253" s="123"/>
      <c r="P253" s="123"/>
      <c r="Q253" s="123"/>
      <c r="R253" s="123"/>
      <c r="S253" s="123"/>
      <c r="T253" s="123"/>
      <c r="U253" s="123"/>
      <c r="V253" s="123"/>
      <c r="W253" s="123"/>
      <c r="X253" s="123"/>
      <c r="Y253" s="107"/>
      <c r="Z253" s="37" t="str">
        <f t="shared" si="35"/>
        <v/>
      </c>
    </row>
    <row r="254" spans="1:26">
      <c r="A254" s="107" t="s">
        <v>1265</v>
      </c>
      <c r="B254" s="107"/>
      <c r="C254" s="123"/>
      <c r="D254" s="134"/>
      <c r="E254" s="134" t="str">
        <f t="shared" si="36"/>
        <v/>
      </c>
      <c r="F254" s="37" t="str">
        <f t="shared" si="37"/>
        <v/>
      </c>
      <c r="G254" s="37" t="str">
        <f t="shared" si="38"/>
        <v/>
      </c>
      <c r="H254" s="37" t="str">
        <f t="shared" si="39"/>
        <v/>
      </c>
      <c r="I254" s="37" t="str">
        <f t="shared" si="40"/>
        <v/>
      </c>
      <c r="J254" s="37" t="str">
        <f t="shared" si="41"/>
        <v/>
      </c>
      <c r="K254" s="37" t="str">
        <f t="shared" si="42"/>
        <v/>
      </c>
      <c r="L254" s="37" t="str">
        <f t="shared" si="43"/>
        <v/>
      </c>
      <c r="M254" s="37" t="str">
        <f t="shared" si="44"/>
        <v/>
      </c>
      <c r="N254" s="37" t="str">
        <f t="shared" si="45"/>
        <v/>
      </c>
      <c r="O254" s="123"/>
      <c r="P254" s="123"/>
      <c r="Q254" s="123"/>
      <c r="R254" s="123"/>
      <c r="S254" s="123"/>
      <c r="T254" s="123"/>
      <c r="U254" s="123"/>
      <c r="V254" s="123"/>
      <c r="W254" s="123"/>
      <c r="X254" s="123"/>
      <c r="Y254" s="107"/>
      <c r="Z254" s="37" t="str">
        <f t="shared" si="35"/>
        <v/>
      </c>
    </row>
    <row r="255" spans="1:26">
      <c r="A255" s="107" t="s">
        <v>1266</v>
      </c>
      <c r="B255" s="107"/>
      <c r="C255" s="123"/>
      <c r="D255" s="134"/>
      <c r="E255" s="134" t="str">
        <f t="shared" si="36"/>
        <v/>
      </c>
      <c r="F255" s="37" t="str">
        <f t="shared" si="37"/>
        <v/>
      </c>
      <c r="G255" s="37" t="str">
        <f t="shared" si="38"/>
        <v/>
      </c>
      <c r="H255" s="37" t="str">
        <f t="shared" si="39"/>
        <v/>
      </c>
      <c r="I255" s="37" t="str">
        <f t="shared" si="40"/>
        <v/>
      </c>
      <c r="J255" s="37" t="str">
        <f t="shared" si="41"/>
        <v/>
      </c>
      <c r="K255" s="37" t="str">
        <f t="shared" si="42"/>
        <v/>
      </c>
      <c r="L255" s="37" t="str">
        <f t="shared" si="43"/>
        <v/>
      </c>
      <c r="M255" s="37" t="str">
        <f t="shared" si="44"/>
        <v/>
      </c>
      <c r="N255" s="37" t="str">
        <f t="shared" si="45"/>
        <v/>
      </c>
      <c r="O255" s="123"/>
      <c r="P255" s="123"/>
      <c r="Q255" s="123"/>
      <c r="R255" s="123"/>
      <c r="S255" s="123"/>
      <c r="T255" s="123"/>
      <c r="U255" s="123"/>
      <c r="V255" s="123"/>
      <c r="W255" s="123"/>
      <c r="X255" s="123"/>
      <c r="Y255" s="107"/>
      <c r="Z255" s="37" t="str">
        <f t="shared" si="35"/>
        <v/>
      </c>
    </row>
    <row r="256" spans="1:26">
      <c r="A256" s="107" t="s">
        <v>1267</v>
      </c>
      <c r="B256" s="107"/>
      <c r="C256" s="123"/>
      <c r="D256" s="134"/>
      <c r="E256" s="134" t="str">
        <f t="shared" si="36"/>
        <v/>
      </c>
      <c r="F256" s="37" t="str">
        <f t="shared" si="37"/>
        <v/>
      </c>
      <c r="G256" s="37" t="str">
        <f t="shared" si="38"/>
        <v/>
      </c>
      <c r="H256" s="37" t="str">
        <f t="shared" si="39"/>
        <v/>
      </c>
      <c r="I256" s="37" t="str">
        <f t="shared" si="40"/>
        <v/>
      </c>
      <c r="J256" s="37" t="str">
        <f t="shared" si="41"/>
        <v/>
      </c>
      <c r="K256" s="37" t="str">
        <f t="shared" si="42"/>
        <v/>
      </c>
      <c r="L256" s="37" t="str">
        <f t="shared" si="43"/>
        <v/>
      </c>
      <c r="M256" s="37" t="str">
        <f t="shared" si="44"/>
        <v/>
      </c>
      <c r="N256" s="37" t="str">
        <f t="shared" si="45"/>
        <v/>
      </c>
      <c r="O256" s="123"/>
      <c r="P256" s="123"/>
      <c r="Q256" s="123"/>
      <c r="R256" s="123"/>
      <c r="S256" s="123"/>
      <c r="T256" s="123"/>
      <c r="U256" s="123"/>
      <c r="V256" s="123"/>
      <c r="W256" s="123"/>
      <c r="X256" s="123"/>
      <c r="Y256" s="107"/>
      <c r="Z256" s="37" t="str">
        <f t="shared" si="35"/>
        <v/>
      </c>
    </row>
    <row r="257" spans="1:26">
      <c r="A257" s="107" t="s">
        <v>1268</v>
      </c>
      <c r="B257" s="107"/>
      <c r="C257" s="123"/>
      <c r="D257" s="134"/>
      <c r="E257" s="134" t="str">
        <f t="shared" si="36"/>
        <v/>
      </c>
      <c r="F257" s="37" t="str">
        <f t="shared" si="37"/>
        <v/>
      </c>
      <c r="G257" s="37" t="str">
        <f t="shared" si="38"/>
        <v/>
      </c>
      <c r="H257" s="37" t="str">
        <f t="shared" si="39"/>
        <v/>
      </c>
      <c r="I257" s="37" t="str">
        <f t="shared" si="40"/>
        <v/>
      </c>
      <c r="J257" s="37" t="str">
        <f t="shared" si="41"/>
        <v/>
      </c>
      <c r="K257" s="37" t="str">
        <f t="shared" si="42"/>
        <v/>
      </c>
      <c r="L257" s="37" t="str">
        <f t="shared" si="43"/>
        <v/>
      </c>
      <c r="M257" s="37" t="str">
        <f t="shared" si="44"/>
        <v/>
      </c>
      <c r="N257" s="37" t="str">
        <f t="shared" si="45"/>
        <v/>
      </c>
      <c r="O257" s="123"/>
      <c r="P257" s="123"/>
      <c r="Q257" s="123"/>
      <c r="R257" s="123"/>
      <c r="S257" s="123"/>
      <c r="T257" s="123"/>
      <c r="U257" s="123"/>
      <c r="V257" s="123"/>
      <c r="W257" s="123"/>
      <c r="X257" s="123"/>
      <c r="Y257" s="107"/>
      <c r="Z257" s="37" t="str">
        <f t="shared" si="35"/>
        <v/>
      </c>
    </row>
    <row r="258" spans="1:26">
      <c r="A258" s="107" t="s">
        <v>1269</v>
      </c>
      <c r="B258" s="107"/>
      <c r="C258" s="123"/>
      <c r="D258" s="134"/>
      <c r="E258" s="134" t="str">
        <f t="shared" si="36"/>
        <v/>
      </c>
      <c r="F258" s="37" t="str">
        <f t="shared" si="37"/>
        <v/>
      </c>
      <c r="G258" s="37" t="str">
        <f t="shared" si="38"/>
        <v/>
      </c>
      <c r="H258" s="37" t="str">
        <f t="shared" si="39"/>
        <v/>
      </c>
      <c r="I258" s="37" t="str">
        <f t="shared" si="40"/>
        <v/>
      </c>
      <c r="J258" s="37" t="str">
        <f t="shared" si="41"/>
        <v/>
      </c>
      <c r="K258" s="37" t="str">
        <f t="shared" si="42"/>
        <v/>
      </c>
      <c r="L258" s="37" t="str">
        <f t="shared" si="43"/>
        <v/>
      </c>
      <c r="M258" s="37" t="str">
        <f t="shared" si="44"/>
        <v/>
      </c>
      <c r="N258" s="37" t="str">
        <f t="shared" si="45"/>
        <v/>
      </c>
      <c r="O258" s="123"/>
      <c r="P258" s="123"/>
      <c r="Q258" s="123"/>
      <c r="R258" s="123"/>
      <c r="S258" s="123"/>
      <c r="T258" s="123"/>
      <c r="U258" s="123"/>
      <c r="V258" s="123"/>
      <c r="W258" s="123"/>
      <c r="X258" s="123"/>
      <c r="Y258" s="107"/>
      <c r="Z258" s="37" t="str">
        <f t="shared" si="35"/>
        <v/>
      </c>
    </row>
    <row r="259" spans="1:26">
      <c r="A259" s="107" t="s">
        <v>1270</v>
      </c>
      <c r="B259" s="107"/>
      <c r="C259" s="123"/>
      <c r="D259" s="134"/>
      <c r="E259" s="134" t="str">
        <f t="shared" si="36"/>
        <v/>
      </c>
      <c r="F259" s="37" t="str">
        <f t="shared" si="37"/>
        <v/>
      </c>
      <c r="G259" s="37" t="str">
        <f t="shared" si="38"/>
        <v/>
      </c>
      <c r="H259" s="37" t="str">
        <f t="shared" si="39"/>
        <v/>
      </c>
      <c r="I259" s="37" t="str">
        <f t="shared" si="40"/>
        <v/>
      </c>
      <c r="J259" s="37" t="str">
        <f t="shared" si="41"/>
        <v/>
      </c>
      <c r="K259" s="37" t="str">
        <f t="shared" si="42"/>
        <v/>
      </c>
      <c r="L259" s="37" t="str">
        <f t="shared" si="43"/>
        <v/>
      </c>
      <c r="M259" s="37" t="str">
        <f t="shared" si="44"/>
        <v/>
      </c>
      <c r="N259" s="37" t="str">
        <f t="shared" si="45"/>
        <v/>
      </c>
      <c r="O259" s="123"/>
      <c r="P259" s="123"/>
      <c r="Q259" s="123"/>
      <c r="R259" s="123"/>
      <c r="S259" s="123"/>
      <c r="T259" s="123"/>
      <c r="U259" s="123"/>
      <c r="V259" s="123"/>
      <c r="W259" s="123"/>
      <c r="X259" s="123"/>
      <c r="Y259" s="107"/>
      <c r="Z259" s="37" t="str">
        <f t="shared" si="35"/>
        <v/>
      </c>
    </row>
    <row r="260" spans="1:26">
      <c r="A260" s="107" t="s">
        <v>1271</v>
      </c>
      <c r="B260" s="107"/>
      <c r="C260" s="123"/>
      <c r="D260" s="134"/>
      <c r="E260" s="134" t="str">
        <f t="shared" si="36"/>
        <v/>
      </c>
      <c r="F260" s="37" t="str">
        <f t="shared" si="37"/>
        <v/>
      </c>
      <c r="G260" s="37" t="str">
        <f t="shared" si="38"/>
        <v/>
      </c>
      <c r="H260" s="37" t="str">
        <f t="shared" si="39"/>
        <v/>
      </c>
      <c r="I260" s="37" t="str">
        <f t="shared" si="40"/>
        <v/>
      </c>
      <c r="J260" s="37" t="str">
        <f t="shared" si="41"/>
        <v/>
      </c>
      <c r="K260" s="37" t="str">
        <f t="shared" si="42"/>
        <v/>
      </c>
      <c r="L260" s="37" t="str">
        <f t="shared" si="43"/>
        <v/>
      </c>
      <c r="M260" s="37" t="str">
        <f t="shared" si="44"/>
        <v/>
      </c>
      <c r="N260" s="37" t="str">
        <f t="shared" si="45"/>
        <v/>
      </c>
      <c r="O260" s="123"/>
      <c r="P260" s="123"/>
      <c r="Q260" s="123"/>
      <c r="R260" s="123"/>
      <c r="S260" s="123"/>
      <c r="T260" s="123"/>
      <c r="U260" s="123"/>
      <c r="V260" s="123"/>
      <c r="W260" s="123"/>
      <c r="X260" s="123"/>
      <c r="Y260" s="107"/>
      <c r="Z260" s="37" t="str">
        <f t="shared" si="35"/>
        <v/>
      </c>
    </row>
    <row r="261" spans="1:26">
      <c r="A261" s="107" t="s">
        <v>1272</v>
      </c>
      <c r="B261" s="107"/>
      <c r="C261" s="123"/>
      <c r="D261" s="134"/>
      <c r="E261" s="134" t="str">
        <f t="shared" si="36"/>
        <v/>
      </c>
      <c r="F261" s="37" t="str">
        <f t="shared" si="37"/>
        <v/>
      </c>
      <c r="G261" s="37" t="str">
        <f t="shared" si="38"/>
        <v/>
      </c>
      <c r="H261" s="37" t="str">
        <f t="shared" si="39"/>
        <v/>
      </c>
      <c r="I261" s="37" t="str">
        <f t="shared" si="40"/>
        <v/>
      </c>
      <c r="J261" s="37" t="str">
        <f t="shared" si="41"/>
        <v/>
      </c>
      <c r="K261" s="37" t="str">
        <f t="shared" si="42"/>
        <v/>
      </c>
      <c r="L261" s="37" t="str">
        <f t="shared" si="43"/>
        <v/>
      </c>
      <c r="M261" s="37" t="str">
        <f t="shared" si="44"/>
        <v/>
      </c>
      <c r="N261" s="37" t="str">
        <f t="shared" si="45"/>
        <v/>
      </c>
      <c r="O261" s="123"/>
      <c r="P261" s="123"/>
      <c r="Q261" s="123"/>
      <c r="R261" s="123"/>
      <c r="S261" s="123"/>
      <c r="T261" s="123"/>
      <c r="U261" s="123"/>
      <c r="V261" s="123"/>
      <c r="W261" s="123"/>
      <c r="X261" s="123"/>
      <c r="Y261" s="107"/>
      <c r="Z261" s="37" t="str">
        <f t="shared" si="35"/>
        <v/>
      </c>
    </row>
    <row r="262" spans="1:26">
      <c r="A262" s="107" t="s">
        <v>1273</v>
      </c>
      <c r="B262" s="107"/>
      <c r="C262" s="123"/>
      <c r="D262" s="134"/>
      <c r="E262" s="134" t="str">
        <f t="shared" si="36"/>
        <v/>
      </c>
      <c r="F262" s="37" t="str">
        <f t="shared" si="37"/>
        <v/>
      </c>
      <c r="G262" s="37" t="str">
        <f t="shared" si="38"/>
        <v/>
      </c>
      <c r="H262" s="37" t="str">
        <f t="shared" si="39"/>
        <v/>
      </c>
      <c r="I262" s="37" t="str">
        <f t="shared" si="40"/>
        <v/>
      </c>
      <c r="J262" s="37" t="str">
        <f t="shared" si="41"/>
        <v/>
      </c>
      <c r="K262" s="37" t="str">
        <f t="shared" si="42"/>
        <v/>
      </c>
      <c r="L262" s="37" t="str">
        <f t="shared" si="43"/>
        <v/>
      </c>
      <c r="M262" s="37" t="str">
        <f t="shared" si="44"/>
        <v/>
      </c>
      <c r="N262" s="37" t="str">
        <f t="shared" si="45"/>
        <v/>
      </c>
      <c r="O262" s="123"/>
      <c r="P262" s="123"/>
      <c r="Q262" s="123"/>
      <c r="R262" s="123"/>
      <c r="S262" s="123"/>
      <c r="T262" s="123"/>
      <c r="U262" s="123"/>
      <c r="V262" s="123"/>
      <c r="W262" s="123"/>
      <c r="X262" s="123"/>
      <c r="Y262" s="107"/>
      <c r="Z262" s="37" t="str">
        <f t="shared" ref="Z262:Z325" si="46">IF(P262="","",(IF(R262="",1,IF(T262="",2,IF(V262="",3,IF(X262="",4,5))))))</f>
        <v/>
      </c>
    </row>
    <row r="263" spans="1:26">
      <c r="A263" s="107" t="s">
        <v>1274</v>
      </c>
      <c r="B263" s="107"/>
      <c r="C263" s="123"/>
      <c r="D263" s="134"/>
      <c r="E263" s="134" t="str">
        <f t="shared" ref="E263:E326" si="47">IF($O263="", "",$O263)</f>
        <v/>
      </c>
      <c r="F263" s="37" t="str">
        <f t="shared" ref="F263:F326" si="48">IF($P263="", "",$P263)</f>
        <v/>
      </c>
      <c r="G263" s="37" t="str">
        <f t="shared" ref="G263:G326" si="49">IF($Q263="", "",$O263&amp; "-" &amp; $Q263)</f>
        <v/>
      </c>
      <c r="H263" s="37" t="str">
        <f t="shared" ref="H263:H326" si="50">IF($R263="", "",$P263&amp; "-" &amp; $R263)</f>
        <v/>
      </c>
      <c r="I263" s="37" t="str">
        <f t="shared" ref="I263:I326" si="51" xml:space="preserve"> IF($S263="", "", $O263&amp; "-" &amp; $Q263&amp;"-" &amp; $S263)</f>
        <v/>
      </c>
      <c r="J263" s="37" t="str">
        <f t="shared" ref="J263:J326" si="52" xml:space="preserve"> IF($T263="", "", $P263&amp; "-" &amp; $R263&amp;"-" &amp; $T263)</f>
        <v/>
      </c>
      <c r="K263" s="37" t="str">
        <f t="shared" ref="K263:K326" si="53" xml:space="preserve"> IF($U263="", "",$O263&amp; "-" &amp; $Q263&amp;"-" &amp; $S263&amp; "-" &amp; $U263)</f>
        <v/>
      </c>
      <c r="L263" s="37" t="str">
        <f t="shared" ref="L263:L326" si="54" xml:space="preserve"> IF($V263="", "",$P263&amp; "-" &amp; $R263&amp;"-" &amp; $T263&amp; "-" &amp; $V263)</f>
        <v/>
      </c>
      <c r="M263" s="37" t="str">
        <f t="shared" ref="M263:M326" si="55">IF($W263="", "",$O263 &amp;"-" &amp; $Q263 &amp; "-" &amp; $S263 &amp; "-" &amp; $U263 &amp;"-" &amp; $W263)</f>
        <v/>
      </c>
      <c r="N263" s="37" t="str">
        <f t="shared" ref="N263:N326" si="56">IF($X263="", "",$P263 &amp;"-" &amp; $R263 &amp; "-" &amp; $T263 &amp; "-" &amp; $V263 &amp;"-" &amp; $X263)</f>
        <v/>
      </c>
      <c r="O263" s="123"/>
      <c r="P263" s="123"/>
      <c r="Q263" s="123"/>
      <c r="R263" s="123"/>
      <c r="S263" s="123"/>
      <c r="T263" s="123"/>
      <c r="U263" s="123"/>
      <c r="V263" s="123"/>
      <c r="W263" s="123"/>
      <c r="X263" s="123"/>
      <c r="Y263" s="107"/>
      <c r="Z263" s="37" t="str">
        <f t="shared" si="46"/>
        <v/>
      </c>
    </row>
    <row r="264" spans="1:26">
      <c r="A264" s="107" t="s">
        <v>1275</v>
      </c>
      <c r="B264" s="107"/>
      <c r="C264" s="123"/>
      <c r="D264" s="134"/>
      <c r="E264" s="134" t="str">
        <f t="shared" si="47"/>
        <v/>
      </c>
      <c r="F264" s="37" t="str">
        <f t="shared" si="48"/>
        <v/>
      </c>
      <c r="G264" s="37" t="str">
        <f t="shared" si="49"/>
        <v/>
      </c>
      <c r="H264" s="37" t="str">
        <f t="shared" si="50"/>
        <v/>
      </c>
      <c r="I264" s="37" t="str">
        <f t="shared" si="51"/>
        <v/>
      </c>
      <c r="J264" s="37" t="str">
        <f t="shared" si="52"/>
        <v/>
      </c>
      <c r="K264" s="37" t="str">
        <f t="shared" si="53"/>
        <v/>
      </c>
      <c r="L264" s="37" t="str">
        <f t="shared" si="54"/>
        <v/>
      </c>
      <c r="M264" s="37" t="str">
        <f t="shared" si="55"/>
        <v/>
      </c>
      <c r="N264" s="37" t="str">
        <f t="shared" si="56"/>
        <v/>
      </c>
      <c r="O264" s="123"/>
      <c r="P264" s="123"/>
      <c r="Q264" s="123"/>
      <c r="R264" s="123"/>
      <c r="S264" s="123"/>
      <c r="T264" s="123"/>
      <c r="U264" s="123"/>
      <c r="V264" s="123"/>
      <c r="W264" s="123"/>
      <c r="X264" s="123"/>
      <c r="Y264" s="107"/>
      <c r="Z264" s="37" t="str">
        <f t="shared" si="46"/>
        <v/>
      </c>
    </row>
    <row r="265" spans="1:26">
      <c r="A265" s="107" t="s">
        <v>1276</v>
      </c>
      <c r="B265" s="107"/>
      <c r="C265" s="123"/>
      <c r="D265" s="134"/>
      <c r="E265" s="134" t="str">
        <f t="shared" si="47"/>
        <v/>
      </c>
      <c r="F265" s="37" t="str">
        <f t="shared" si="48"/>
        <v/>
      </c>
      <c r="G265" s="37" t="str">
        <f t="shared" si="49"/>
        <v/>
      </c>
      <c r="H265" s="37" t="str">
        <f t="shared" si="50"/>
        <v/>
      </c>
      <c r="I265" s="37" t="str">
        <f t="shared" si="51"/>
        <v/>
      </c>
      <c r="J265" s="37" t="str">
        <f t="shared" si="52"/>
        <v/>
      </c>
      <c r="K265" s="37" t="str">
        <f t="shared" si="53"/>
        <v/>
      </c>
      <c r="L265" s="37" t="str">
        <f t="shared" si="54"/>
        <v/>
      </c>
      <c r="M265" s="37" t="str">
        <f t="shared" si="55"/>
        <v/>
      </c>
      <c r="N265" s="37" t="str">
        <f t="shared" si="56"/>
        <v/>
      </c>
      <c r="O265" s="123"/>
      <c r="P265" s="123"/>
      <c r="Q265" s="123"/>
      <c r="R265" s="123"/>
      <c r="S265" s="123"/>
      <c r="T265" s="123"/>
      <c r="U265" s="123"/>
      <c r="V265" s="123"/>
      <c r="W265" s="123"/>
      <c r="X265" s="123"/>
      <c r="Y265" s="107"/>
      <c r="Z265" s="37" t="str">
        <f t="shared" si="46"/>
        <v/>
      </c>
    </row>
    <row r="266" spans="1:26">
      <c r="A266" s="107" t="s">
        <v>1277</v>
      </c>
      <c r="B266" s="107"/>
      <c r="C266" s="123"/>
      <c r="D266" s="134"/>
      <c r="E266" s="134" t="str">
        <f t="shared" si="47"/>
        <v/>
      </c>
      <c r="F266" s="37" t="str">
        <f t="shared" si="48"/>
        <v/>
      </c>
      <c r="G266" s="37" t="str">
        <f t="shared" si="49"/>
        <v/>
      </c>
      <c r="H266" s="37" t="str">
        <f t="shared" si="50"/>
        <v/>
      </c>
      <c r="I266" s="37" t="str">
        <f t="shared" si="51"/>
        <v/>
      </c>
      <c r="J266" s="37" t="str">
        <f t="shared" si="52"/>
        <v/>
      </c>
      <c r="K266" s="37" t="str">
        <f t="shared" si="53"/>
        <v/>
      </c>
      <c r="L266" s="37" t="str">
        <f t="shared" si="54"/>
        <v/>
      </c>
      <c r="M266" s="37" t="str">
        <f t="shared" si="55"/>
        <v/>
      </c>
      <c r="N266" s="37" t="str">
        <f t="shared" si="56"/>
        <v/>
      </c>
      <c r="O266" s="123"/>
      <c r="P266" s="123"/>
      <c r="Q266" s="123"/>
      <c r="R266" s="123"/>
      <c r="S266" s="123"/>
      <c r="T266" s="123"/>
      <c r="U266" s="123"/>
      <c r="V266" s="123"/>
      <c r="W266" s="123"/>
      <c r="X266" s="123"/>
      <c r="Y266" s="107"/>
      <c r="Z266" s="37" t="str">
        <f t="shared" si="46"/>
        <v/>
      </c>
    </row>
    <row r="267" spans="1:26">
      <c r="A267" s="107" t="s">
        <v>1278</v>
      </c>
      <c r="B267" s="107"/>
      <c r="C267" s="123"/>
      <c r="D267" s="134"/>
      <c r="E267" s="134" t="str">
        <f t="shared" si="47"/>
        <v/>
      </c>
      <c r="F267" s="37" t="str">
        <f t="shared" si="48"/>
        <v/>
      </c>
      <c r="G267" s="37" t="str">
        <f t="shared" si="49"/>
        <v/>
      </c>
      <c r="H267" s="37" t="str">
        <f t="shared" si="50"/>
        <v/>
      </c>
      <c r="I267" s="37" t="str">
        <f t="shared" si="51"/>
        <v/>
      </c>
      <c r="J267" s="37" t="str">
        <f t="shared" si="52"/>
        <v/>
      </c>
      <c r="K267" s="37" t="str">
        <f t="shared" si="53"/>
        <v/>
      </c>
      <c r="L267" s="37" t="str">
        <f t="shared" si="54"/>
        <v/>
      </c>
      <c r="M267" s="37" t="str">
        <f t="shared" si="55"/>
        <v/>
      </c>
      <c r="N267" s="37" t="str">
        <f t="shared" si="56"/>
        <v/>
      </c>
      <c r="O267" s="123"/>
      <c r="P267" s="123"/>
      <c r="Q267" s="123"/>
      <c r="R267" s="123"/>
      <c r="S267" s="123"/>
      <c r="T267" s="123"/>
      <c r="U267" s="123"/>
      <c r="V267" s="123"/>
      <c r="W267" s="123"/>
      <c r="X267" s="123"/>
      <c r="Y267" s="107"/>
      <c r="Z267" s="37" t="str">
        <f t="shared" si="46"/>
        <v/>
      </c>
    </row>
    <row r="268" spans="1:26">
      <c r="A268" s="107" t="s">
        <v>1279</v>
      </c>
      <c r="B268" s="107"/>
      <c r="C268" s="123"/>
      <c r="D268" s="134"/>
      <c r="E268" s="134" t="str">
        <f t="shared" si="47"/>
        <v/>
      </c>
      <c r="F268" s="37" t="str">
        <f t="shared" si="48"/>
        <v/>
      </c>
      <c r="G268" s="37" t="str">
        <f t="shared" si="49"/>
        <v/>
      </c>
      <c r="H268" s="37" t="str">
        <f t="shared" si="50"/>
        <v/>
      </c>
      <c r="I268" s="37" t="str">
        <f t="shared" si="51"/>
        <v/>
      </c>
      <c r="J268" s="37" t="str">
        <f t="shared" si="52"/>
        <v/>
      </c>
      <c r="K268" s="37" t="str">
        <f t="shared" si="53"/>
        <v/>
      </c>
      <c r="L268" s="37" t="str">
        <f t="shared" si="54"/>
        <v/>
      </c>
      <c r="M268" s="37" t="str">
        <f t="shared" si="55"/>
        <v/>
      </c>
      <c r="N268" s="37" t="str">
        <f t="shared" si="56"/>
        <v/>
      </c>
      <c r="O268" s="123"/>
      <c r="P268" s="123"/>
      <c r="Q268" s="123"/>
      <c r="R268" s="123"/>
      <c r="S268" s="123"/>
      <c r="T268" s="123"/>
      <c r="U268" s="123"/>
      <c r="V268" s="123"/>
      <c r="W268" s="123"/>
      <c r="X268" s="123"/>
      <c r="Y268" s="107"/>
      <c r="Z268" s="37" t="str">
        <f t="shared" si="46"/>
        <v/>
      </c>
    </row>
    <row r="269" spans="1:26">
      <c r="A269" s="107" t="s">
        <v>1280</v>
      </c>
      <c r="B269" s="107"/>
      <c r="C269" s="123"/>
      <c r="D269" s="134"/>
      <c r="E269" s="134" t="str">
        <f t="shared" si="47"/>
        <v/>
      </c>
      <c r="F269" s="37" t="str">
        <f t="shared" si="48"/>
        <v/>
      </c>
      <c r="G269" s="37" t="str">
        <f t="shared" si="49"/>
        <v/>
      </c>
      <c r="H269" s="37" t="str">
        <f t="shared" si="50"/>
        <v/>
      </c>
      <c r="I269" s="37" t="str">
        <f t="shared" si="51"/>
        <v/>
      </c>
      <c r="J269" s="37" t="str">
        <f t="shared" si="52"/>
        <v/>
      </c>
      <c r="K269" s="37" t="str">
        <f t="shared" si="53"/>
        <v/>
      </c>
      <c r="L269" s="37" t="str">
        <f t="shared" si="54"/>
        <v/>
      </c>
      <c r="M269" s="37" t="str">
        <f t="shared" si="55"/>
        <v/>
      </c>
      <c r="N269" s="37" t="str">
        <f t="shared" si="56"/>
        <v/>
      </c>
      <c r="O269" s="123"/>
      <c r="P269" s="123"/>
      <c r="Q269" s="123"/>
      <c r="R269" s="123"/>
      <c r="S269" s="123"/>
      <c r="T269" s="123"/>
      <c r="U269" s="123"/>
      <c r="V269" s="123"/>
      <c r="W269" s="123"/>
      <c r="X269" s="123"/>
      <c r="Y269" s="107"/>
      <c r="Z269" s="37" t="str">
        <f t="shared" si="46"/>
        <v/>
      </c>
    </row>
    <row r="270" spans="1:26">
      <c r="A270" s="107" t="s">
        <v>1281</v>
      </c>
      <c r="B270" s="107"/>
      <c r="C270" s="123"/>
      <c r="D270" s="134"/>
      <c r="E270" s="134" t="str">
        <f t="shared" si="47"/>
        <v/>
      </c>
      <c r="F270" s="37" t="str">
        <f t="shared" si="48"/>
        <v/>
      </c>
      <c r="G270" s="37" t="str">
        <f t="shared" si="49"/>
        <v/>
      </c>
      <c r="H270" s="37" t="str">
        <f t="shared" si="50"/>
        <v/>
      </c>
      <c r="I270" s="37" t="str">
        <f t="shared" si="51"/>
        <v/>
      </c>
      <c r="J270" s="37" t="str">
        <f t="shared" si="52"/>
        <v/>
      </c>
      <c r="K270" s="37" t="str">
        <f t="shared" si="53"/>
        <v/>
      </c>
      <c r="L270" s="37" t="str">
        <f t="shared" si="54"/>
        <v/>
      </c>
      <c r="M270" s="37" t="str">
        <f t="shared" si="55"/>
        <v/>
      </c>
      <c r="N270" s="37" t="str">
        <f t="shared" si="56"/>
        <v/>
      </c>
      <c r="O270" s="123"/>
      <c r="P270" s="123"/>
      <c r="Q270" s="123"/>
      <c r="R270" s="123"/>
      <c r="S270" s="123"/>
      <c r="T270" s="123"/>
      <c r="U270" s="123"/>
      <c r="V270" s="123"/>
      <c r="W270" s="123"/>
      <c r="X270" s="123"/>
      <c r="Y270" s="107"/>
      <c r="Z270" s="37" t="str">
        <f t="shared" si="46"/>
        <v/>
      </c>
    </row>
    <row r="271" spans="1:26">
      <c r="A271" s="107" t="s">
        <v>1282</v>
      </c>
      <c r="B271" s="107"/>
      <c r="C271" s="123"/>
      <c r="D271" s="134"/>
      <c r="E271" s="134" t="str">
        <f t="shared" si="47"/>
        <v/>
      </c>
      <c r="F271" s="37" t="str">
        <f t="shared" si="48"/>
        <v/>
      </c>
      <c r="G271" s="37" t="str">
        <f t="shared" si="49"/>
        <v/>
      </c>
      <c r="H271" s="37" t="str">
        <f t="shared" si="50"/>
        <v/>
      </c>
      <c r="I271" s="37" t="str">
        <f t="shared" si="51"/>
        <v/>
      </c>
      <c r="J271" s="37" t="str">
        <f t="shared" si="52"/>
        <v/>
      </c>
      <c r="K271" s="37" t="str">
        <f t="shared" si="53"/>
        <v/>
      </c>
      <c r="L271" s="37" t="str">
        <f t="shared" si="54"/>
        <v/>
      </c>
      <c r="M271" s="37" t="str">
        <f t="shared" si="55"/>
        <v/>
      </c>
      <c r="N271" s="37" t="str">
        <f t="shared" si="56"/>
        <v/>
      </c>
      <c r="O271" s="123"/>
      <c r="P271" s="123"/>
      <c r="Q271" s="123"/>
      <c r="R271" s="123"/>
      <c r="S271" s="123"/>
      <c r="T271" s="123"/>
      <c r="U271" s="123"/>
      <c r="V271" s="123"/>
      <c r="W271" s="123"/>
      <c r="X271" s="123"/>
      <c r="Y271" s="107"/>
      <c r="Z271" s="37" t="str">
        <f t="shared" si="46"/>
        <v/>
      </c>
    </row>
    <row r="272" spans="1:26">
      <c r="A272" s="107" t="s">
        <v>1283</v>
      </c>
      <c r="B272" s="107"/>
      <c r="C272" s="123"/>
      <c r="D272" s="134"/>
      <c r="E272" s="134" t="str">
        <f t="shared" si="47"/>
        <v/>
      </c>
      <c r="F272" s="37" t="str">
        <f t="shared" si="48"/>
        <v/>
      </c>
      <c r="G272" s="37" t="str">
        <f t="shared" si="49"/>
        <v/>
      </c>
      <c r="H272" s="37" t="str">
        <f t="shared" si="50"/>
        <v/>
      </c>
      <c r="I272" s="37" t="str">
        <f t="shared" si="51"/>
        <v/>
      </c>
      <c r="J272" s="37" t="str">
        <f t="shared" si="52"/>
        <v/>
      </c>
      <c r="K272" s="37" t="str">
        <f t="shared" si="53"/>
        <v/>
      </c>
      <c r="L272" s="37" t="str">
        <f t="shared" si="54"/>
        <v/>
      </c>
      <c r="M272" s="37" t="str">
        <f t="shared" si="55"/>
        <v/>
      </c>
      <c r="N272" s="37" t="str">
        <f t="shared" si="56"/>
        <v/>
      </c>
      <c r="O272" s="123"/>
      <c r="P272" s="123"/>
      <c r="Q272" s="123"/>
      <c r="R272" s="123"/>
      <c r="S272" s="123"/>
      <c r="T272" s="123"/>
      <c r="U272" s="123"/>
      <c r="V272" s="123"/>
      <c r="W272" s="123"/>
      <c r="X272" s="123"/>
      <c r="Y272" s="107"/>
      <c r="Z272" s="37" t="str">
        <f t="shared" si="46"/>
        <v/>
      </c>
    </row>
    <row r="273" spans="1:26">
      <c r="A273" s="107" t="s">
        <v>1284</v>
      </c>
      <c r="B273" s="107"/>
      <c r="C273" s="123"/>
      <c r="D273" s="134"/>
      <c r="E273" s="134" t="str">
        <f t="shared" si="47"/>
        <v/>
      </c>
      <c r="F273" s="37" t="str">
        <f t="shared" si="48"/>
        <v/>
      </c>
      <c r="G273" s="37" t="str">
        <f t="shared" si="49"/>
        <v/>
      </c>
      <c r="H273" s="37" t="str">
        <f t="shared" si="50"/>
        <v/>
      </c>
      <c r="I273" s="37" t="str">
        <f t="shared" si="51"/>
        <v/>
      </c>
      <c r="J273" s="37" t="str">
        <f t="shared" si="52"/>
        <v/>
      </c>
      <c r="K273" s="37" t="str">
        <f t="shared" si="53"/>
        <v/>
      </c>
      <c r="L273" s="37" t="str">
        <f t="shared" si="54"/>
        <v/>
      </c>
      <c r="M273" s="37" t="str">
        <f t="shared" si="55"/>
        <v/>
      </c>
      <c r="N273" s="37" t="str">
        <f t="shared" si="56"/>
        <v/>
      </c>
      <c r="O273" s="123"/>
      <c r="P273" s="123"/>
      <c r="Q273" s="123"/>
      <c r="R273" s="123"/>
      <c r="S273" s="123"/>
      <c r="T273" s="123"/>
      <c r="U273" s="123"/>
      <c r="V273" s="123"/>
      <c r="W273" s="123"/>
      <c r="X273" s="123"/>
      <c r="Y273" s="107"/>
      <c r="Z273" s="37" t="str">
        <f t="shared" si="46"/>
        <v/>
      </c>
    </row>
    <row r="274" spans="1:26">
      <c r="A274" s="107" t="s">
        <v>1285</v>
      </c>
      <c r="B274" s="107"/>
      <c r="C274" s="123"/>
      <c r="D274" s="134"/>
      <c r="E274" s="134" t="str">
        <f t="shared" si="47"/>
        <v/>
      </c>
      <c r="F274" s="37" t="str">
        <f t="shared" si="48"/>
        <v/>
      </c>
      <c r="G274" s="37" t="str">
        <f t="shared" si="49"/>
        <v/>
      </c>
      <c r="H274" s="37" t="str">
        <f t="shared" si="50"/>
        <v/>
      </c>
      <c r="I274" s="37" t="str">
        <f t="shared" si="51"/>
        <v/>
      </c>
      <c r="J274" s="37" t="str">
        <f t="shared" si="52"/>
        <v/>
      </c>
      <c r="K274" s="37" t="str">
        <f t="shared" si="53"/>
        <v/>
      </c>
      <c r="L274" s="37" t="str">
        <f t="shared" si="54"/>
        <v/>
      </c>
      <c r="M274" s="37" t="str">
        <f t="shared" si="55"/>
        <v/>
      </c>
      <c r="N274" s="37" t="str">
        <f t="shared" si="56"/>
        <v/>
      </c>
      <c r="O274" s="123"/>
      <c r="P274" s="123"/>
      <c r="Q274" s="123"/>
      <c r="R274" s="123"/>
      <c r="S274" s="123"/>
      <c r="T274" s="123"/>
      <c r="U274" s="123"/>
      <c r="V274" s="123"/>
      <c r="W274" s="123"/>
      <c r="X274" s="123"/>
      <c r="Y274" s="107"/>
      <c r="Z274" s="37" t="str">
        <f t="shared" si="46"/>
        <v/>
      </c>
    </row>
    <row r="275" spans="1:26">
      <c r="A275" s="107" t="s">
        <v>1286</v>
      </c>
      <c r="B275" s="107"/>
      <c r="C275" s="123"/>
      <c r="D275" s="134"/>
      <c r="E275" s="134" t="str">
        <f t="shared" si="47"/>
        <v/>
      </c>
      <c r="F275" s="37" t="str">
        <f t="shared" si="48"/>
        <v/>
      </c>
      <c r="G275" s="37" t="str">
        <f t="shared" si="49"/>
        <v/>
      </c>
      <c r="H275" s="37" t="str">
        <f t="shared" si="50"/>
        <v/>
      </c>
      <c r="I275" s="37" t="str">
        <f t="shared" si="51"/>
        <v/>
      </c>
      <c r="J275" s="37" t="str">
        <f t="shared" si="52"/>
        <v/>
      </c>
      <c r="K275" s="37" t="str">
        <f t="shared" si="53"/>
        <v/>
      </c>
      <c r="L275" s="37" t="str">
        <f t="shared" si="54"/>
        <v/>
      </c>
      <c r="M275" s="37" t="str">
        <f t="shared" si="55"/>
        <v/>
      </c>
      <c r="N275" s="37" t="str">
        <f t="shared" si="56"/>
        <v/>
      </c>
      <c r="O275" s="123"/>
      <c r="P275" s="123"/>
      <c r="Q275" s="123"/>
      <c r="R275" s="123"/>
      <c r="S275" s="123"/>
      <c r="T275" s="123"/>
      <c r="U275" s="123"/>
      <c r="V275" s="123"/>
      <c r="W275" s="123"/>
      <c r="X275" s="123"/>
      <c r="Y275" s="107"/>
      <c r="Z275" s="37" t="str">
        <f t="shared" si="46"/>
        <v/>
      </c>
    </row>
    <row r="276" spans="1:26">
      <c r="A276" s="107" t="s">
        <v>1287</v>
      </c>
      <c r="B276" s="107"/>
      <c r="C276" s="123"/>
      <c r="D276" s="134"/>
      <c r="E276" s="134" t="str">
        <f t="shared" si="47"/>
        <v/>
      </c>
      <c r="F276" s="37" t="str">
        <f t="shared" si="48"/>
        <v/>
      </c>
      <c r="G276" s="37" t="str">
        <f t="shared" si="49"/>
        <v/>
      </c>
      <c r="H276" s="37" t="str">
        <f t="shared" si="50"/>
        <v/>
      </c>
      <c r="I276" s="37" t="str">
        <f t="shared" si="51"/>
        <v/>
      </c>
      <c r="J276" s="37" t="str">
        <f t="shared" si="52"/>
        <v/>
      </c>
      <c r="K276" s="37" t="str">
        <f t="shared" si="53"/>
        <v/>
      </c>
      <c r="L276" s="37" t="str">
        <f t="shared" si="54"/>
        <v/>
      </c>
      <c r="M276" s="37" t="str">
        <f t="shared" si="55"/>
        <v/>
      </c>
      <c r="N276" s="37" t="str">
        <f t="shared" si="56"/>
        <v/>
      </c>
      <c r="O276" s="123"/>
      <c r="P276" s="123"/>
      <c r="Q276" s="123"/>
      <c r="R276" s="123"/>
      <c r="S276" s="123"/>
      <c r="T276" s="123"/>
      <c r="U276" s="123"/>
      <c r="V276" s="123"/>
      <c r="W276" s="123"/>
      <c r="X276" s="123"/>
      <c r="Y276" s="107"/>
      <c r="Z276" s="37" t="str">
        <f t="shared" si="46"/>
        <v/>
      </c>
    </row>
    <row r="277" spans="1:26">
      <c r="A277" s="107" t="s">
        <v>1288</v>
      </c>
      <c r="B277" s="107"/>
      <c r="C277" s="123"/>
      <c r="D277" s="134"/>
      <c r="E277" s="134" t="str">
        <f t="shared" si="47"/>
        <v/>
      </c>
      <c r="F277" s="37" t="str">
        <f t="shared" si="48"/>
        <v/>
      </c>
      <c r="G277" s="37" t="str">
        <f t="shared" si="49"/>
        <v/>
      </c>
      <c r="H277" s="37" t="str">
        <f t="shared" si="50"/>
        <v/>
      </c>
      <c r="I277" s="37" t="str">
        <f t="shared" si="51"/>
        <v/>
      </c>
      <c r="J277" s="37" t="str">
        <f t="shared" si="52"/>
        <v/>
      </c>
      <c r="K277" s="37" t="str">
        <f t="shared" si="53"/>
        <v/>
      </c>
      <c r="L277" s="37" t="str">
        <f t="shared" si="54"/>
        <v/>
      </c>
      <c r="M277" s="37" t="str">
        <f t="shared" si="55"/>
        <v/>
      </c>
      <c r="N277" s="37" t="str">
        <f t="shared" si="56"/>
        <v/>
      </c>
      <c r="O277" s="123"/>
      <c r="P277" s="123"/>
      <c r="Q277" s="123"/>
      <c r="R277" s="123"/>
      <c r="S277" s="123"/>
      <c r="T277" s="123"/>
      <c r="U277" s="123"/>
      <c r="V277" s="123"/>
      <c r="W277" s="123"/>
      <c r="X277" s="123"/>
      <c r="Y277" s="107"/>
      <c r="Z277" s="37" t="str">
        <f t="shared" si="46"/>
        <v/>
      </c>
    </row>
    <row r="278" spans="1:26">
      <c r="A278" s="107" t="s">
        <v>1289</v>
      </c>
      <c r="B278" s="107"/>
      <c r="C278" s="123"/>
      <c r="D278" s="134"/>
      <c r="E278" s="134" t="str">
        <f t="shared" si="47"/>
        <v/>
      </c>
      <c r="F278" s="37" t="str">
        <f t="shared" si="48"/>
        <v/>
      </c>
      <c r="G278" s="37" t="str">
        <f t="shared" si="49"/>
        <v/>
      </c>
      <c r="H278" s="37" t="str">
        <f t="shared" si="50"/>
        <v/>
      </c>
      <c r="I278" s="37" t="str">
        <f t="shared" si="51"/>
        <v/>
      </c>
      <c r="J278" s="37" t="str">
        <f t="shared" si="52"/>
        <v/>
      </c>
      <c r="K278" s="37" t="str">
        <f t="shared" si="53"/>
        <v/>
      </c>
      <c r="L278" s="37" t="str">
        <f t="shared" si="54"/>
        <v/>
      </c>
      <c r="M278" s="37" t="str">
        <f t="shared" si="55"/>
        <v/>
      </c>
      <c r="N278" s="37" t="str">
        <f t="shared" si="56"/>
        <v/>
      </c>
      <c r="O278" s="123"/>
      <c r="P278" s="123"/>
      <c r="Q278" s="123"/>
      <c r="R278" s="123"/>
      <c r="S278" s="123"/>
      <c r="T278" s="123"/>
      <c r="U278" s="123"/>
      <c r="V278" s="123"/>
      <c r="W278" s="123"/>
      <c r="X278" s="123"/>
      <c r="Y278" s="107"/>
      <c r="Z278" s="37" t="str">
        <f t="shared" si="46"/>
        <v/>
      </c>
    </row>
    <row r="279" spans="1:26">
      <c r="A279" s="107" t="s">
        <v>1290</v>
      </c>
      <c r="B279" s="107"/>
      <c r="C279" s="123"/>
      <c r="D279" s="134"/>
      <c r="E279" s="134" t="str">
        <f t="shared" si="47"/>
        <v/>
      </c>
      <c r="F279" s="37" t="str">
        <f t="shared" si="48"/>
        <v/>
      </c>
      <c r="G279" s="37" t="str">
        <f t="shared" si="49"/>
        <v/>
      </c>
      <c r="H279" s="37" t="str">
        <f t="shared" si="50"/>
        <v/>
      </c>
      <c r="I279" s="37" t="str">
        <f t="shared" si="51"/>
        <v/>
      </c>
      <c r="J279" s="37" t="str">
        <f t="shared" si="52"/>
        <v/>
      </c>
      <c r="K279" s="37" t="str">
        <f t="shared" si="53"/>
        <v/>
      </c>
      <c r="L279" s="37" t="str">
        <f t="shared" si="54"/>
        <v/>
      </c>
      <c r="M279" s="37" t="str">
        <f t="shared" si="55"/>
        <v/>
      </c>
      <c r="N279" s="37" t="str">
        <f t="shared" si="56"/>
        <v/>
      </c>
      <c r="O279" s="123"/>
      <c r="P279" s="123"/>
      <c r="Q279" s="123"/>
      <c r="R279" s="123"/>
      <c r="S279" s="123"/>
      <c r="T279" s="123"/>
      <c r="U279" s="123"/>
      <c r="V279" s="123"/>
      <c r="W279" s="123"/>
      <c r="X279" s="123"/>
      <c r="Y279" s="107"/>
      <c r="Z279" s="37" t="str">
        <f t="shared" si="46"/>
        <v/>
      </c>
    </row>
    <row r="280" spans="1:26">
      <c r="A280" s="107" t="s">
        <v>1291</v>
      </c>
      <c r="B280" s="107"/>
      <c r="C280" s="123"/>
      <c r="D280" s="134"/>
      <c r="E280" s="134" t="str">
        <f t="shared" si="47"/>
        <v/>
      </c>
      <c r="F280" s="37" t="str">
        <f t="shared" si="48"/>
        <v/>
      </c>
      <c r="G280" s="37" t="str">
        <f t="shared" si="49"/>
        <v/>
      </c>
      <c r="H280" s="37" t="str">
        <f t="shared" si="50"/>
        <v/>
      </c>
      <c r="I280" s="37" t="str">
        <f t="shared" si="51"/>
        <v/>
      </c>
      <c r="J280" s="37" t="str">
        <f t="shared" si="52"/>
        <v/>
      </c>
      <c r="K280" s="37" t="str">
        <f t="shared" si="53"/>
        <v/>
      </c>
      <c r="L280" s="37" t="str">
        <f t="shared" si="54"/>
        <v/>
      </c>
      <c r="M280" s="37" t="str">
        <f t="shared" si="55"/>
        <v/>
      </c>
      <c r="N280" s="37" t="str">
        <f t="shared" si="56"/>
        <v/>
      </c>
      <c r="O280" s="123"/>
      <c r="P280" s="123"/>
      <c r="Q280" s="123"/>
      <c r="R280" s="123"/>
      <c r="S280" s="123"/>
      <c r="T280" s="123"/>
      <c r="U280" s="123"/>
      <c r="V280" s="123"/>
      <c r="W280" s="123"/>
      <c r="X280" s="123"/>
      <c r="Y280" s="107"/>
      <c r="Z280" s="37" t="str">
        <f t="shared" si="46"/>
        <v/>
      </c>
    </row>
    <row r="281" spans="1:26">
      <c r="A281" s="107" t="s">
        <v>1292</v>
      </c>
      <c r="B281" s="107"/>
      <c r="C281" s="123"/>
      <c r="D281" s="134"/>
      <c r="E281" s="134" t="str">
        <f t="shared" si="47"/>
        <v/>
      </c>
      <c r="F281" s="37" t="str">
        <f t="shared" si="48"/>
        <v/>
      </c>
      <c r="G281" s="37" t="str">
        <f t="shared" si="49"/>
        <v/>
      </c>
      <c r="H281" s="37" t="str">
        <f t="shared" si="50"/>
        <v/>
      </c>
      <c r="I281" s="37" t="str">
        <f t="shared" si="51"/>
        <v/>
      </c>
      <c r="J281" s="37" t="str">
        <f t="shared" si="52"/>
        <v/>
      </c>
      <c r="K281" s="37" t="str">
        <f t="shared" si="53"/>
        <v/>
      </c>
      <c r="L281" s="37" t="str">
        <f t="shared" si="54"/>
        <v/>
      </c>
      <c r="M281" s="37" t="str">
        <f t="shared" si="55"/>
        <v/>
      </c>
      <c r="N281" s="37" t="str">
        <f t="shared" si="56"/>
        <v/>
      </c>
      <c r="O281" s="123"/>
      <c r="P281" s="123"/>
      <c r="Q281" s="123"/>
      <c r="R281" s="123"/>
      <c r="S281" s="123"/>
      <c r="T281" s="123"/>
      <c r="U281" s="123"/>
      <c r="V281" s="123"/>
      <c r="W281" s="123"/>
      <c r="X281" s="123"/>
      <c r="Y281" s="107"/>
      <c r="Z281" s="37" t="str">
        <f t="shared" si="46"/>
        <v/>
      </c>
    </row>
    <row r="282" spans="1:26">
      <c r="A282" s="107" t="s">
        <v>1293</v>
      </c>
      <c r="B282" s="107"/>
      <c r="C282" s="123"/>
      <c r="D282" s="134"/>
      <c r="E282" s="134" t="str">
        <f t="shared" si="47"/>
        <v/>
      </c>
      <c r="F282" s="37" t="str">
        <f t="shared" si="48"/>
        <v/>
      </c>
      <c r="G282" s="37" t="str">
        <f t="shared" si="49"/>
        <v/>
      </c>
      <c r="H282" s="37" t="str">
        <f t="shared" si="50"/>
        <v/>
      </c>
      <c r="I282" s="37" t="str">
        <f t="shared" si="51"/>
        <v/>
      </c>
      <c r="J282" s="37" t="str">
        <f t="shared" si="52"/>
        <v/>
      </c>
      <c r="K282" s="37" t="str">
        <f t="shared" si="53"/>
        <v/>
      </c>
      <c r="L282" s="37" t="str">
        <f t="shared" si="54"/>
        <v/>
      </c>
      <c r="M282" s="37" t="str">
        <f t="shared" si="55"/>
        <v/>
      </c>
      <c r="N282" s="37" t="str">
        <f t="shared" si="56"/>
        <v/>
      </c>
      <c r="O282" s="123"/>
      <c r="P282" s="123"/>
      <c r="Q282" s="123"/>
      <c r="R282" s="123"/>
      <c r="S282" s="123"/>
      <c r="T282" s="123"/>
      <c r="U282" s="123"/>
      <c r="V282" s="123"/>
      <c r="W282" s="123"/>
      <c r="X282" s="123"/>
      <c r="Y282" s="107"/>
      <c r="Z282" s="37" t="str">
        <f t="shared" si="46"/>
        <v/>
      </c>
    </row>
    <row r="283" spans="1:26">
      <c r="A283" s="107" t="s">
        <v>1294</v>
      </c>
      <c r="B283" s="107"/>
      <c r="C283" s="123"/>
      <c r="D283" s="134"/>
      <c r="E283" s="134" t="str">
        <f t="shared" si="47"/>
        <v/>
      </c>
      <c r="F283" s="37" t="str">
        <f t="shared" si="48"/>
        <v/>
      </c>
      <c r="G283" s="37" t="str">
        <f t="shared" si="49"/>
        <v/>
      </c>
      <c r="H283" s="37" t="str">
        <f t="shared" si="50"/>
        <v/>
      </c>
      <c r="I283" s="37" t="str">
        <f t="shared" si="51"/>
        <v/>
      </c>
      <c r="J283" s="37" t="str">
        <f t="shared" si="52"/>
        <v/>
      </c>
      <c r="K283" s="37" t="str">
        <f t="shared" si="53"/>
        <v/>
      </c>
      <c r="L283" s="37" t="str">
        <f t="shared" si="54"/>
        <v/>
      </c>
      <c r="M283" s="37" t="str">
        <f t="shared" si="55"/>
        <v/>
      </c>
      <c r="N283" s="37" t="str">
        <f t="shared" si="56"/>
        <v/>
      </c>
      <c r="O283" s="123"/>
      <c r="P283" s="123"/>
      <c r="Q283" s="123"/>
      <c r="R283" s="123"/>
      <c r="S283" s="123"/>
      <c r="T283" s="123"/>
      <c r="U283" s="123"/>
      <c r="V283" s="123"/>
      <c r="W283" s="123"/>
      <c r="X283" s="123"/>
      <c r="Y283" s="107"/>
      <c r="Z283" s="37" t="str">
        <f t="shared" si="46"/>
        <v/>
      </c>
    </row>
    <row r="284" spans="1:26">
      <c r="A284" s="107" t="s">
        <v>1295</v>
      </c>
      <c r="B284" s="107"/>
      <c r="C284" s="123"/>
      <c r="D284" s="134"/>
      <c r="E284" s="134" t="str">
        <f t="shared" si="47"/>
        <v/>
      </c>
      <c r="F284" s="37" t="str">
        <f t="shared" si="48"/>
        <v/>
      </c>
      <c r="G284" s="37" t="str">
        <f t="shared" si="49"/>
        <v/>
      </c>
      <c r="H284" s="37" t="str">
        <f t="shared" si="50"/>
        <v/>
      </c>
      <c r="I284" s="37" t="str">
        <f t="shared" si="51"/>
        <v/>
      </c>
      <c r="J284" s="37" t="str">
        <f t="shared" si="52"/>
        <v/>
      </c>
      <c r="K284" s="37" t="str">
        <f t="shared" si="53"/>
        <v/>
      </c>
      <c r="L284" s="37" t="str">
        <f t="shared" si="54"/>
        <v/>
      </c>
      <c r="M284" s="37" t="str">
        <f t="shared" si="55"/>
        <v/>
      </c>
      <c r="N284" s="37" t="str">
        <f t="shared" si="56"/>
        <v/>
      </c>
      <c r="O284" s="123"/>
      <c r="P284" s="123"/>
      <c r="Q284" s="123"/>
      <c r="R284" s="123"/>
      <c r="S284" s="123"/>
      <c r="T284" s="123"/>
      <c r="U284" s="123"/>
      <c r="V284" s="123"/>
      <c r="W284" s="123"/>
      <c r="X284" s="123"/>
      <c r="Y284" s="107"/>
      <c r="Z284" s="37" t="str">
        <f t="shared" si="46"/>
        <v/>
      </c>
    </row>
    <row r="285" spans="1:26">
      <c r="A285" s="107" t="s">
        <v>1296</v>
      </c>
      <c r="B285" s="107"/>
      <c r="C285" s="123"/>
      <c r="D285" s="134"/>
      <c r="E285" s="134" t="str">
        <f t="shared" si="47"/>
        <v/>
      </c>
      <c r="F285" s="37" t="str">
        <f t="shared" si="48"/>
        <v/>
      </c>
      <c r="G285" s="37" t="str">
        <f t="shared" si="49"/>
        <v/>
      </c>
      <c r="H285" s="37" t="str">
        <f t="shared" si="50"/>
        <v/>
      </c>
      <c r="I285" s="37" t="str">
        <f t="shared" si="51"/>
        <v/>
      </c>
      <c r="J285" s="37" t="str">
        <f t="shared" si="52"/>
        <v/>
      </c>
      <c r="K285" s="37" t="str">
        <f t="shared" si="53"/>
        <v/>
      </c>
      <c r="L285" s="37" t="str">
        <f t="shared" si="54"/>
        <v/>
      </c>
      <c r="M285" s="37" t="str">
        <f t="shared" si="55"/>
        <v/>
      </c>
      <c r="N285" s="37" t="str">
        <f t="shared" si="56"/>
        <v/>
      </c>
      <c r="O285" s="123"/>
      <c r="P285" s="123"/>
      <c r="Q285" s="123"/>
      <c r="R285" s="123"/>
      <c r="S285" s="123"/>
      <c r="T285" s="123"/>
      <c r="U285" s="123"/>
      <c r="V285" s="123"/>
      <c r="W285" s="123"/>
      <c r="X285" s="123"/>
      <c r="Y285" s="107"/>
      <c r="Z285" s="37" t="str">
        <f t="shared" si="46"/>
        <v/>
      </c>
    </row>
    <row r="286" spans="1:26">
      <c r="A286" s="107" t="s">
        <v>1297</v>
      </c>
      <c r="B286" s="107"/>
      <c r="C286" s="123"/>
      <c r="D286" s="134"/>
      <c r="E286" s="134" t="str">
        <f t="shared" si="47"/>
        <v/>
      </c>
      <c r="F286" s="37" t="str">
        <f t="shared" si="48"/>
        <v/>
      </c>
      <c r="G286" s="37" t="str">
        <f t="shared" si="49"/>
        <v/>
      </c>
      <c r="H286" s="37" t="str">
        <f t="shared" si="50"/>
        <v/>
      </c>
      <c r="I286" s="37" t="str">
        <f t="shared" si="51"/>
        <v/>
      </c>
      <c r="J286" s="37" t="str">
        <f t="shared" si="52"/>
        <v/>
      </c>
      <c r="K286" s="37" t="str">
        <f t="shared" si="53"/>
        <v/>
      </c>
      <c r="L286" s="37" t="str">
        <f t="shared" si="54"/>
        <v/>
      </c>
      <c r="M286" s="37" t="str">
        <f t="shared" si="55"/>
        <v/>
      </c>
      <c r="N286" s="37" t="str">
        <f t="shared" si="56"/>
        <v/>
      </c>
      <c r="O286" s="123"/>
      <c r="P286" s="123"/>
      <c r="Q286" s="123"/>
      <c r="R286" s="123"/>
      <c r="S286" s="123"/>
      <c r="T286" s="123"/>
      <c r="U286" s="123"/>
      <c r="V286" s="123"/>
      <c r="W286" s="123"/>
      <c r="X286" s="123"/>
      <c r="Y286" s="107"/>
      <c r="Z286" s="37" t="str">
        <f t="shared" si="46"/>
        <v/>
      </c>
    </row>
    <row r="287" spans="1:26">
      <c r="A287" s="107" t="s">
        <v>1298</v>
      </c>
      <c r="B287" s="107"/>
      <c r="C287" s="123"/>
      <c r="D287" s="134"/>
      <c r="E287" s="134" t="str">
        <f t="shared" si="47"/>
        <v/>
      </c>
      <c r="F287" s="37" t="str">
        <f t="shared" si="48"/>
        <v/>
      </c>
      <c r="G287" s="37" t="str">
        <f t="shared" si="49"/>
        <v/>
      </c>
      <c r="H287" s="37" t="str">
        <f t="shared" si="50"/>
        <v/>
      </c>
      <c r="I287" s="37" t="str">
        <f t="shared" si="51"/>
        <v/>
      </c>
      <c r="J287" s="37" t="str">
        <f t="shared" si="52"/>
        <v/>
      </c>
      <c r="K287" s="37" t="str">
        <f t="shared" si="53"/>
        <v/>
      </c>
      <c r="L287" s="37" t="str">
        <f t="shared" si="54"/>
        <v/>
      </c>
      <c r="M287" s="37" t="str">
        <f t="shared" si="55"/>
        <v/>
      </c>
      <c r="N287" s="37" t="str">
        <f t="shared" si="56"/>
        <v/>
      </c>
      <c r="O287" s="123"/>
      <c r="P287" s="123"/>
      <c r="Q287" s="123"/>
      <c r="R287" s="123"/>
      <c r="S287" s="123"/>
      <c r="T287" s="123"/>
      <c r="U287" s="123"/>
      <c r="V287" s="123"/>
      <c r="W287" s="123"/>
      <c r="X287" s="123"/>
      <c r="Y287" s="107"/>
      <c r="Z287" s="37" t="str">
        <f t="shared" si="46"/>
        <v/>
      </c>
    </row>
    <row r="288" spans="1:26">
      <c r="A288" s="107" t="s">
        <v>1299</v>
      </c>
      <c r="B288" s="107"/>
      <c r="C288" s="123"/>
      <c r="D288" s="134"/>
      <c r="E288" s="134" t="str">
        <f t="shared" si="47"/>
        <v/>
      </c>
      <c r="F288" s="37" t="str">
        <f t="shared" si="48"/>
        <v/>
      </c>
      <c r="G288" s="37" t="str">
        <f t="shared" si="49"/>
        <v/>
      </c>
      <c r="H288" s="37" t="str">
        <f t="shared" si="50"/>
        <v/>
      </c>
      <c r="I288" s="37" t="str">
        <f t="shared" si="51"/>
        <v/>
      </c>
      <c r="J288" s="37" t="str">
        <f t="shared" si="52"/>
        <v/>
      </c>
      <c r="K288" s="37" t="str">
        <f t="shared" si="53"/>
        <v/>
      </c>
      <c r="L288" s="37" t="str">
        <f t="shared" si="54"/>
        <v/>
      </c>
      <c r="M288" s="37" t="str">
        <f t="shared" si="55"/>
        <v/>
      </c>
      <c r="N288" s="37" t="str">
        <f t="shared" si="56"/>
        <v/>
      </c>
      <c r="O288" s="123"/>
      <c r="P288" s="123"/>
      <c r="Q288" s="123"/>
      <c r="R288" s="123"/>
      <c r="S288" s="123"/>
      <c r="T288" s="123"/>
      <c r="U288" s="123"/>
      <c r="V288" s="123"/>
      <c r="W288" s="123"/>
      <c r="X288" s="123"/>
      <c r="Y288" s="107"/>
      <c r="Z288" s="37" t="str">
        <f t="shared" si="46"/>
        <v/>
      </c>
    </row>
    <row r="289" spans="1:26">
      <c r="A289" s="107" t="s">
        <v>1300</v>
      </c>
      <c r="B289" s="107"/>
      <c r="C289" s="123"/>
      <c r="D289" s="134"/>
      <c r="E289" s="134" t="str">
        <f t="shared" si="47"/>
        <v/>
      </c>
      <c r="F289" s="37" t="str">
        <f t="shared" si="48"/>
        <v/>
      </c>
      <c r="G289" s="37" t="str">
        <f t="shared" si="49"/>
        <v/>
      </c>
      <c r="H289" s="37" t="str">
        <f t="shared" si="50"/>
        <v/>
      </c>
      <c r="I289" s="37" t="str">
        <f t="shared" si="51"/>
        <v/>
      </c>
      <c r="J289" s="37" t="str">
        <f t="shared" si="52"/>
        <v/>
      </c>
      <c r="K289" s="37" t="str">
        <f t="shared" si="53"/>
        <v/>
      </c>
      <c r="L289" s="37" t="str">
        <f t="shared" si="54"/>
        <v/>
      </c>
      <c r="M289" s="37" t="str">
        <f t="shared" si="55"/>
        <v/>
      </c>
      <c r="N289" s="37" t="str">
        <f t="shared" si="56"/>
        <v/>
      </c>
      <c r="O289" s="123"/>
      <c r="P289" s="123"/>
      <c r="Q289" s="123"/>
      <c r="R289" s="123"/>
      <c r="S289" s="123"/>
      <c r="T289" s="123"/>
      <c r="U289" s="123"/>
      <c r="V289" s="123"/>
      <c r="W289" s="123"/>
      <c r="X289" s="123"/>
      <c r="Y289" s="107"/>
      <c r="Z289" s="37" t="str">
        <f t="shared" si="46"/>
        <v/>
      </c>
    </row>
    <row r="290" spans="1:26">
      <c r="A290" s="107" t="s">
        <v>1301</v>
      </c>
      <c r="B290" s="107"/>
      <c r="C290" s="123"/>
      <c r="D290" s="134"/>
      <c r="E290" s="134" t="str">
        <f t="shared" si="47"/>
        <v/>
      </c>
      <c r="F290" s="37" t="str">
        <f t="shared" si="48"/>
        <v/>
      </c>
      <c r="G290" s="37" t="str">
        <f t="shared" si="49"/>
        <v/>
      </c>
      <c r="H290" s="37" t="str">
        <f t="shared" si="50"/>
        <v/>
      </c>
      <c r="I290" s="37" t="str">
        <f t="shared" si="51"/>
        <v/>
      </c>
      <c r="J290" s="37" t="str">
        <f t="shared" si="52"/>
        <v/>
      </c>
      <c r="K290" s="37" t="str">
        <f t="shared" si="53"/>
        <v/>
      </c>
      <c r="L290" s="37" t="str">
        <f t="shared" si="54"/>
        <v/>
      </c>
      <c r="M290" s="37" t="str">
        <f t="shared" si="55"/>
        <v/>
      </c>
      <c r="N290" s="37" t="str">
        <f t="shared" si="56"/>
        <v/>
      </c>
      <c r="O290" s="123"/>
      <c r="P290" s="123"/>
      <c r="Q290" s="123"/>
      <c r="R290" s="123"/>
      <c r="S290" s="123"/>
      <c r="T290" s="123"/>
      <c r="U290" s="123"/>
      <c r="V290" s="123"/>
      <c r="W290" s="123"/>
      <c r="X290" s="123"/>
      <c r="Y290" s="107"/>
      <c r="Z290" s="37" t="str">
        <f t="shared" si="46"/>
        <v/>
      </c>
    </row>
    <row r="291" spans="1:26">
      <c r="A291" s="107" t="s">
        <v>1302</v>
      </c>
      <c r="B291" s="107"/>
      <c r="C291" s="123"/>
      <c r="D291" s="134"/>
      <c r="E291" s="134" t="str">
        <f t="shared" si="47"/>
        <v/>
      </c>
      <c r="F291" s="37" t="str">
        <f t="shared" si="48"/>
        <v/>
      </c>
      <c r="G291" s="37" t="str">
        <f t="shared" si="49"/>
        <v/>
      </c>
      <c r="H291" s="37" t="str">
        <f t="shared" si="50"/>
        <v/>
      </c>
      <c r="I291" s="37" t="str">
        <f t="shared" si="51"/>
        <v/>
      </c>
      <c r="J291" s="37" t="str">
        <f t="shared" si="52"/>
        <v/>
      </c>
      <c r="K291" s="37" t="str">
        <f t="shared" si="53"/>
        <v/>
      </c>
      <c r="L291" s="37" t="str">
        <f t="shared" si="54"/>
        <v/>
      </c>
      <c r="M291" s="37" t="str">
        <f t="shared" si="55"/>
        <v/>
      </c>
      <c r="N291" s="37" t="str">
        <f t="shared" si="56"/>
        <v/>
      </c>
      <c r="O291" s="123"/>
      <c r="P291" s="123"/>
      <c r="Q291" s="123"/>
      <c r="R291" s="123"/>
      <c r="S291" s="123"/>
      <c r="T291" s="123"/>
      <c r="U291" s="123"/>
      <c r="V291" s="123"/>
      <c r="W291" s="123"/>
      <c r="X291" s="123"/>
      <c r="Y291" s="107"/>
      <c r="Z291" s="37" t="str">
        <f t="shared" si="46"/>
        <v/>
      </c>
    </row>
    <row r="292" spans="1:26">
      <c r="A292" s="107" t="s">
        <v>1303</v>
      </c>
      <c r="B292" s="107"/>
      <c r="C292" s="123"/>
      <c r="D292" s="134"/>
      <c r="E292" s="134" t="str">
        <f t="shared" si="47"/>
        <v/>
      </c>
      <c r="F292" s="37" t="str">
        <f t="shared" si="48"/>
        <v/>
      </c>
      <c r="G292" s="37" t="str">
        <f t="shared" si="49"/>
        <v/>
      </c>
      <c r="H292" s="37" t="str">
        <f t="shared" si="50"/>
        <v/>
      </c>
      <c r="I292" s="37" t="str">
        <f t="shared" si="51"/>
        <v/>
      </c>
      <c r="J292" s="37" t="str">
        <f t="shared" si="52"/>
        <v/>
      </c>
      <c r="K292" s="37" t="str">
        <f t="shared" si="53"/>
        <v/>
      </c>
      <c r="L292" s="37" t="str">
        <f t="shared" si="54"/>
        <v/>
      </c>
      <c r="M292" s="37" t="str">
        <f t="shared" si="55"/>
        <v/>
      </c>
      <c r="N292" s="37" t="str">
        <f t="shared" si="56"/>
        <v/>
      </c>
      <c r="O292" s="123"/>
      <c r="P292" s="123"/>
      <c r="Q292" s="123"/>
      <c r="R292" s="123"/>
      <c r="S292" s="123"/>
      <c r="T292" s="123"/>
      <c r="U292" s="123"/>
      <c r="V292" s="123"/>
      <c r="W292" s="123"/>
      <c r="X292" s="123"/>
      <c r="Y292" s="107"/>
      <c r="Z292" s="37" t="str">
        <f t="shared" si="46"/>
        <v/>
      </c>
    </row>
    <row r="293" spans="1:26">
      <c r="A293" s="107" t="s">
        <v>1304</v>
      </c>
      <c r="B293" s="107"/>
      <c r="C293" s="123"/>
      <c r="D293" s="134"/>
      <c r="E293" s="134" t="str">
        <f t="shared" si="47"/>
        <v/>
      </c>
      <c r="F293" s="37" t="str">
        <f t="shared" si="48"/>
        <v/>
      </c>
      <c r="G293" s="37" t="str">
        <f t="shared" si="49"/>
        <v/>
      </c>
      <c r="H293" s="37" t="str">
        <f t="shared" si="50"/>
        <v/>
      </c>
      <c r="I293" s="37" t="str">
        <f t="shared" si="51"/>
        <v/>
      </c>
      <c r="J293" s="37" t="str">
        <f t="shared" si="52"/>
        <v/>
      </c>
      <c r="K293" s="37" t="str">
        <f t="shared" si="53"/>
        <v/>
      </c>
      <c r="L293" s="37" t="str">
        <f t="shared" si="54"/>
        <v/>
      </c>
      <c r="M293" s="37" t="str">
        <f t="shared" si="55"/>
        <v/>
      </c>
      <c r="N293" s="37" t="str">
        <f t="shared" si="56"/>
        <v/>
      </c>
      <c r="O293" s="123"/>
      <c r="P293" s="123"/>
      <c r="Q293" s="123"/>
      <c r="R293" s="123"/>
      <c r="S293" s="123"/>
      <c r="T293" s="123"/>
      <c r="U293" s="123"/>
      <c r="V293" s="123"/>
      <c r="W293" s="123"/>
      <c r="X293" s="123"/>
      <c r="Y293" s="107"/>
      <c r="Z293" s="37" t="str">
        <f t="shared" si="46"/>
        <v/>
      </c>
    </row>
    <row r="294" spans="1:26">
      <c r="A294" s="107" t="s">
        <v>1305</v>
      </c>
      <c r="B294" s="107"/>
      <c r="C294" s="123"/>
      <c r="D294" s="134"/>
      <c r="E294" s="134" t="str">
        <f t="shared" si="47"/>
        <v/>
      </c>
      <c r="F294" s="37" t="str">
        <f t="shared" si="48"/>
        <v/>
      </c>
      <c r="G294" s="37" t="str">
        <f t="shared" si="49"/>
        <v/>
      </c>
      <c r="H294" s="37" t="str">
        <f t="shared" si="50"/>
        <v/>
      </c>
      <c r="I294" s="37" t="str">
        <f t="shared" si="51"/>
        <v/>
      </c>
      <c r="J294" s="37" t="str">
        <f t="shared" si="52"/>
        <v/>
      </c>
      <c r="K294" s="37" t="str">
        <f t="shared" si="53"/>
        <v/>
      </c>
      <c r="L294" s="37" t="str">
        <f t="shared" si="54"/>
        <v/>
      </c>
      <c r="M294" s="37" t="str">
        <f t="shared" si="55"/>
        <v/>
      </c>
      <c r="N294" s="37" t="str">
        <f t="shared" si="56"/>
        <v/>
      </c>
      <c r="O294" s="123"/>
      <c r="P294" s="123"/>
      <c r="Q294" s="123"/>
      <c r="R294" s="123"/>
      <c r="S294" s="123"/>
      <c r="T294" s="123"/>
      <c r="U294" s="123"/>
      <c r="V294" s="123"/>
      <c r="W294" s="123"/>
      <c r="X294" s="123"/>
      <c r="Y294" s="107"/>
      <c r="Z294" s="37" t="str">
        <f t="shared" si="46"/>
        <v/>
      </c>
    </row>
    <row r="295" spans="1:26">
      <c r="A295" s="107" t="s">
        <v>1306</v>
      </c>
      <c r="B295" s="107"/>
      <c r="C295" s="123"/>
      <c r="D295" s="134"/>
      <c r="E295" s="134" t="str">
        <f t="shared" si="47"/>
        <v/>
      </c>
      <c r="F295" s="37" t="str">
        <f t="shared" si="48"/>
        <v/>
      </c>
      <c r="G295" s="37" t="str">
        <f t="shared" si="49"/>
        <v/>
      </c>
      <c r="H295" s="37" t="str">
        <f t="shared" si="50"/>
        <v/>
      </c>
      <c r="I295" s="37" t="str">
        <f t="shared" si="51"/>
        <v/>
      </c>
      <c r="J295" s="37" t="str">
        <f t="shared" si="52"/>
        <v/>
      </c>
      <c r="K295" s="37" t="str">
        <f t="shared" si="53"/>
        <v/>
      </c>
      <c r="L295" s="37" t="str">
        <f t="shared" si="54"/>
        <v/>
      </c>
      <c r="M295" s="37" t="str">
        <f t="shared" si="55"/>
        <v/>
      </c>
      <c r="N295" s="37" t="str">
        <f t="shared" si="56"/>
        <v/>
      </c>
      <c r="O295" s="123"/>
      <c r="P295" s="123"/>
      <c r="Q295" s="123"/>
      <c r="R295" s="123"/>
      <c r="S295" s="123"/>
      <c r="T295" s="123"/>
      <c r="U295" s="123"/>
      <c r="V295" s="123"/>
      <c r="W295" s="123"/>
      <c r="X295" s="123"/>
      <c r="Y295" s="107"/>
      <c r="Z295" s="37" t="str">
        <f t="shared" si="46"/>
        <v/>
      </c>
    </row>
    <row r="296" spans="1:26">
      <c r="A296" s="107" t="s">
        <v>1307</v>
      </c>
      <c r="B296" s="107"/>
      <c r="C296" s="123"/>
      <c r="D296" s="134"/>
      <c r="E296" s="134" t="str">
        <f t="shared" si="47"/>
        <v/>
      </c>
      <c r="F296" s="37" t="str">
        <f t="shared" si="48"/>
        <v/>
      </c>
      <c r="G296" s="37" t="str">
        <f t="shared" si="49"/>
        <v/>
      </c>
      <c r="H296" s="37" t="str">
        <f t="shared" si="50"/>
        <v/>
      </c>
      <c r="I296" s="37" t="str">
        <f t="shared" si="51"/>
        <v/>
      </c>
      <c r="J296" s="37" t="str">
        <f t="shared" si="52"/>
        <v/>
      </c>
      <c r="K296" s="37" t="str">
        <f t="shared" si="53"/>
        <v/>
      </c>
      <c r="L296" s="37" t="str">
        <f t="shared" si="54"/>
        <v/>
      </c>
      <c r="M296" s="37" t="str">
        <f t="shared" si="55"/>
        <v/>
      </c>
      <c r="N296" s="37" t="str">
        <f t="shared" si="56"/>
        <v/>
      </c>
      <c r="O296" s="123"/>
      <c r="P296" s="123"/>
      <c r="Q296" s="123"/>
      <c r="R296" s="123"/>
      <c r="S296" s="123"/>
      <c r="T296" s="123"/>
      <c r="U296" s="123"/>
      <c r="V296" s="123"/>
      <c r="W296" s="123"/>
      <c r="X296" s="123"/>
      <c r="Y296" s="107"/>
      <c r="Z296" s="37" t="str">
        <f t="shared" si="46"/>
        <v/>
      </c>
    </row>
    <row r="297" spans="1:26">
      <c r="A297" s="107" t="s">
        <v>1308</v>
      </c>
      <c r="B297" s="107"/>
      <c r="C297" s="123"/>
      <c r="D297" s="134"/>
      <c r="E297" s="134" t="str">
        <f t="shared" si="47"/>
        <v/>
      </c>
      <c r="F297" s="37" t="str">
        <f t="shared" si="48"/>
        <v/>
      </c>
      <c r="G297" s="37" t="str">
        <f t="shared" si="49"/>
        <v/>
      </c>
      <c r="H297" s="37" t="str">
        <f t="shared" si="50"/>
        <v/>
      </c>
      <c r="I297" s="37" t="str">
        <f t="shared" si="51"/>
        <v/>
      </c>
      <c r="J297" s="37" t="str">
        <f t="shared" si="52"/>
        <v/>
      </c>
      <c r="K297" s="37" t="str">
        <f t="shared" si="53"/>
        <v/>
      </c>
      <c r="L297" s="37" t="str">
        <f t="shared" si="54"/>
        <v/>
      </c>
      <c r="M297" s="37" t="str">
        <f t="shared" si="55"/>
        <v/>
      </c>
      <c r="N297" s="37" t="str">
        <f t="shared" si="56"/>
        <v/>
      </c>
      <c r="O297" s="123"/>
      <c r="P297" s="123"/>
      <c r="Q297" s="123"/>
      <c r="R297" s="123"/>
      <c r="S297" s="123"/>
      <c r="T297" s="123"/>
      <c r="U297" s="123"/>
      <c r="V297" s="123"/>
      <c r="W297" s="123"/>
      <c r="X297" s="123"/>
      <c r="Y297" s="107"/>
      <c r="Z297" s="37" t="str">
        <f t="shared" si="46"/>
        <v/>
      </c>
    </row>
    <row r="298" spans="1:26">
      <c r="A298" s="107" t="s">
        <v>1309</v>
      </c>
      <c r="B298" s="107"/>
      <c r="C298" s="123"/>
      <c r="D298" s="134"/>
      <c r="E298" s="134" t="str">
        <f t="shared" si="47"/>
        <v/>
      </c>
      <c r="F298" s="37" t="str">
        <f t="shared" si="48"/>
        <v/>
      </c>
      <c r="G298" s="37" t="str">
        <f t="shared" si="49"/>
        <v/>
      </c>
      <c r="H298" s="37" t="str">
        <f t="shared" si="50"/>
        <v/>
      </c>
      <c r="I298" s="37" t="str">
        <f t="shared" si="51"/>
        <v/>
      </c>
      <c r="J298" s="37" t="str">
        <f t="shared" si="52"/>
        <v/>
      </c>
      <c r="K298" s="37" t="str">
        <f t="shared" si="53"/>
        <v/>
      </c>
      <c r="L298" s="37" t="str">
        <f t="shared" si="54"/>
        <v/>
      </c>
      <c r="M298" s="37" t="str">
        <f t="shared" si="55"/>
        <v/>
      </c>
      <c r="N298" s="37" t="str">
        <f t="shared" si="56"/>
        <v/>
      </c>
      <c r="O298" s="123"/>
      <c r="P298" s="123"/>
      <c r="Q298" s="123"/>
      <c r="R298" s="123"/>
      <c r="S298" s="123"/>
      <c r="T298" s="123"/>
      <c r="U298" s="123"/>
      <c r="V298" s="123"/>
      <c r="W298" s="123"/>
      <c r="X298" s="123"/>
      <c r="Y298" s="107"/>
      <c r="Z298" s="37" t="str">
        <f t="shared" si="46"/>
        <v/>
      </c>
    </row>
    <row r="299" spans="1:26">
      <c r="A299" s="107" t="s">
        <v>1310</v>
      </c>
      <c r="B299" s="107"/>
      <c r="C299" s="123"/>
      <c r="D299" s="134"/>
      <c r="E299" s="134" t="str">
        <f t="shared" si="47"/>
        <v/>
      </c>
      <c r="F299" s="37" t="str">
        <f t="shared" si="48"/>
        <v/>
      </c>
      <c r="G299" s="37" t="str">
        <f t="shared" si="49"/>
        <v/>
      </c>
      <c r="H299" s="37" t="str">
        <f t="shared" si="50"/>
        <v/>
      </c>
      <c r="I299" s="37" t="str">
        <f t="shared" si="51"/>
        <v/>
      </c>
      <c r="J299" s="37" t="str">
        <f t="shared" si="52"/>
        <v/>
      </c>
      <c r="K299" s="37" t="str">
        <f t="shared" si="53"/>
        <v/>
      </c>
      <c r="L299" s="37" t="str">
        <f t="shared" si="54"/>
        <v/>
      </c>
      <c r="M299" s="37" t="str">
        <f t="shared" si="55"/>
        <v/>
      </c>
      <c r="N299" s="37" t="str">
        <f t="shared" si="56"/>
        <v/>
      </c>
      <c r="O299" s="123"/>
      <c r="P299" s="123"/>
      <c r="Q299" s="123"/>
      <c r="R299" s="123"/>
      <c r="S299" s="123"/>
      <c r="T299" s="123"/>
      <c r="U299" s="123"/>
      <c r="V299" s="123"/>
      <c r="W299" s="123"/>
      <c r="X299" s="123"/>
      <c r="Y299" s="107"/>
      <c r="Z299" s="37" t="str">
        <f t="shared" si="46"/>
        <v/>
      </c>
    </row>
    <row r="300" spans="1:26">
      <c r="A300" s="107" t="s">
        <v>1311</v>
      </c>
      <c r="B300" s="107"/>
      <c r="C300" s="123"/>
      <c r="D300" s="134"/>
      <c r="E300" s="134" t="str">
        <f t="shared" si="47"/>
        <v/>
      </c>
      <c r="F300" s="37" t="str">
        <f t="shared" si="48"/>
        <v/>
      </c>
      <c r="G300" s="37" t="str">
        <f t="shared" si="49"/>
        <v/>
      </c>
      <c r="H300" s="37" t="str">
        <f t="shared" si="50"/>
        <v/>
      </c>
      <c r="I300" s="37" t="str">
        <f t="shared" si="51"/>
        <v/>
      </c>
      <c r="J300" s="37" t="str">
        <f t="shared" si="52"/>
        <v/>
      </c>
      <c r="K300" s="37" t="str">
        <f t="shared" si="53"/>
        <v/>
      </c>
      <c r="L300" s="37" t="str">
        <f t="shared" si="54"/>
        <v/>
      </c>
      <c r="M300" s="37" t="str">
        <f t="shared" si="55"/>
        <v/>
      </c>
      <c r="N300" s="37" t="str">
        <f t="shared" si="56"/>
        <v/>
      </c>
      <c r="O300" s="123"/>
      <c r="P300" s="123"/>
      <c r="Q300" s="123"/>
      <c r="R300" s="123"/>
      <c r="S300" s="123"/>
      <c r="T300" s="123"/>
      <c r="U300" s="123"/>
      <c r="V300" s="123"/>
      <c r="W300" s="123"/>
      <c r="X300" s="123"/>
      <c r="Y300" s="107"/>
      <c r="Z300" s="37" t="str">
        <f t="shared" si="46"/>
        <v/>
      </c>
    </row>
    <row r="301" spans="1:26">
      <c r="A301" s="107" t="s">
        <v>1312</v>
      </c>
      <c r="B301" s="107"/>
      <c r="C301" s="123"/>
      <c r="D301" s="134"/>
      <c r="E301" s="134" t="str">
        <f t="shared" si="47"/>
        <v/>
      </c>
      <c r="F301" s="37" t="str">
        <f t="shared" si="48"/>
        <v/>
      </c>
      <c r="G301" s="37" t="str">
        <f t="shared" si="49"/>
        <v/>
      </c>
      <c r="H301" s="37" t="str">
        <f t="shared" si="50"/>
        <v/>
      </c>
      <c r="I301" s="37" t="str">
        <f t="shared" si="51"/>
        <v/>
      </c>
      <c r="J301" s="37" t="str">
        <f t="shared" si="52"/>
        <v/>
      </c>
      <c r="K301" s="37" t="str">
        <f t="shared" si="53"/>
        <v/>
      </c>
      <c r="L301" s="37" t="str">
        <f t="shared" si="54"/>
        <v/>
      </c>
      <c r="M301" s="37" t="str">
        <f t="shared" si="55"/>
        <v/>
      </c>
      <c r="N301" s="37" t="str">
        <f t="shared" si="56"/>
        <v/>
      </c>
      <c r="O301" s="123"/>
      <c r="P301" s="123"/>
      <c r="Q301" s="123"/>
      <c r="R301" s="123"/>
      <c r="S301" s="123"/>
      <c r="T301" s="123"/>
      <c r="U301" s="123"/>
      <c r="V301" s="123"/>
      <c r="W301" s="123"/>
      <c r="X301" s="123"/>
      <c r="Y301" s="107"/>
      <c r="Z301" s="37" t="str">
        <f t="shared" si="46"/>
        <v/>
      </c>
    </row>
    <row r="302" spans="1:26">
      <c r="A302" s="107" t="s">
        <v>1313</v>
      </c>
      <c r="B302" s="107"/>
      <c r="C302" s="123"/>
      <c r="D302" s="134"/>
      <c r="E302" s="134" t="str">
        <f t="shared" si="47"/>
        <v/>
      </c>
      <c r="F302" s="37" t="str">
        <f t="shared" si="48"/>
        <v/>
      </c>
      <c r="G302" s="37" t="str">
        <f t="shared" si="49"/>
        <v/>
      </c>
      <c r="H302" s="37" t="str">
        <f t="shared" si="50"/>
        <v/>
      </c>
      <c r="I302" s="37" t="str">
        <f t="shared" si="51"/>
        <v/>
      </c>
      <c r="J302" s="37" t="str">
        <f t="shared" si="52"/>
        <v/>
      </c>
      <c r="K302" s="37" t="str">
        <f t="shared" si="53"/>
        <v/>
      </c>
      <c r="L302" s="37" t="str">
        <f t="shared" si="54"/>
        <v/>
      </c>
      <c r="M302" s="37" t="str">
        <f t="shared" si="55"/>
        <v/>
      </c>
      <c r="N302" s="37" t="str">
        <f t="shared" si="56"/>
        <v/>
      </c>
      <c r="O302" s="123"/>
      <c r="P302" s="123"/>
      <c r="Q302" s="123"/>
      <c r="R302" s="123"/>
      <c r="S302" s="123"/>
      <c r="T302" s="123"/>
      <c r="U302" s="123"/>
      <c r="V302" s="123"/>
      <c r="W302" s="123"/>
      <c r="X302" s="123"/>
      <c r="Y302" s="107"/>
      <c r="Z302" s="37" t="str">
        <f t="shared" si="46"/>
        <v/>
      </c>
    </row>
    <row r="303" spans="1:26">
      <c r="A303" s="107" t="s">
        <v>1314</v>
      </c>
      <c r="B303" s="107"/>
      <c r="C303" s="123"/>
      <c r="D303" s="134"/>
      <c r="E303" s="134" t="str">
        <f t="shared" si="47"/>
        <v/>
      </c>
      <c r="F303" s="37" t="str">
        <f t="shared" si="48"/>
        <v/>
      </c>
      <c r="G303" s="37" t="str">
        <f t="shared" si="49"/>
        <v/>
      </c>
      <c r="H303" s="37" t="str">
        <f t="shared" si="50"/>
        <v/>
      </c>
      <c r="I303" s="37" t="str">
        <f t="shared" si="51"/>
        <v/>
      </c>
      <c r="J303" s="37" t="str">
        <f t="shared" si="52"/>
        <v/>
      </c>
      <c r="K303" s="37" t="str">
        <f t="shared" si="53"/>
        <v/>
      </c>
      <c r="L303" s="37" t="str">
        <f t="shared" si="54"/>
        <v/>
      </c>
      <c r="M303" s="37" t="str">
        <f t="shared" si="55"/>
        <v/>
      </c>
      <c r="N303" s="37" t="str">
        <f t="shared" si="56"/>
        <v/>
      </c>
      <c r="O303" s="123"/>
      <c r="P303" s="123"/>
      <c r="Q303" s="123"/>
      <c r="R303" s="123"/>
      <c r="S303" s="123"/>
      <c r="T303" s="123"/>
      <c r="U303" s="123"/>
      <c r="V303" s="123"/>
      <c r="W303" s="123"/>
      <c r="X303" s="123"/>
      <c r="Y303" s="107"/>
      <c r="Z303" s="37" t="str">
        <f t="shared" si="46"/>
        <v/>
      </c>
    </row>
    <row r="304" spans="1:26">
      <c r="A304" s="107" t="s">
        <v>1315</v>
      </c>
      <c r="B304" s="107"/>
      <c r="C304" s="123"/>
      <c r="D304" s="134"/>
      <c r="E304" s="134" t="str">
        <f t="shared" si="47"/>
        <v/>
      </c>
      <c r="F304" s="37" t="str">
        <f t="shared" si="48"/>
        <v/>
      </c>
      <c r="G304" s="37" t="str">
        <f t="shared" si="49"/>
        <v/>
      </c>
      <c r="H304" s="37" t="str">
        <f t="shared" si="50"/>
        <v/>
      </c>
      <c r="I304" s="37" t="str">
        <f t="shared" si="51"/>
        <v/>
      </c>
      <c r="J304" s="37" t="str">
        <f t="shared" si="52"/>
        <v/>
      </c>
      <c r="K304" s="37" t="str">
        <f t="shared" si="53"/>
        <v/>
      </c>
      <c r="L304" s="37" t="str">
        <f t="shared" si="54"/>
        <v/>
      </c>
      <c r="M304" s="37" t="str">
        <f t="shared" si="55"/>
        <v/>
      </c>
      <c r="N304" s="37" t="str">
        <f t="shared" si="56"/>
        <v/>
      </c>
      <c r="O304" s="123"/>
      <c r="P304" s="123"/>
      <c r="Q304" s="123"/>
      <c r="R304" s="123"/>
      <c r="S304" s="123"/>
      <c r="T304" s="123"/>
      <c r="U304" s="123"/>
      <c r="V304" s="123"/>
      <c r="W304" s="123"/>
      <c r="X304" s="123"/>
      <c r="Y304" s="107"/>
      <c r="Z304" s="37" t="str">
        <f t="shared" si="46"/>
        <v/>
      </c>
    </row>
    <row r="305" spans="1:26">
      <c r="A305" s="107" t="s">
        <v>1316</v>
      </c>
      <c r="B305" s="107"/>
      <c r="C305" s="123"/>
      <c r="D305" s="134"/>
      <c r="E305" s="134" t="str">
        <f t="shared" si="47"/>
        <v/>
      </c>
      <c r="F305" s="37" t="str">
        <f t="shared" si="48"/>
        <v/>
      </c>
      <c r="G305" s="37" t="str">
        <f t="shared" si="49"/>
        <v/>
      </c>
      <c r="H305" s="37" t="str">
        <f t="shared" si="50"/>
        <v/>
      </c>
      <c r="I305" s="37" t="str">
        <f t="shared" si="51"/>
        <v/>
      </c>
      <c r="J305" s="37" t="str">
        <f t="shared" si="52"/>
        <v/>
      </c>
      <c r="K305" s="37" t="str">
        <f t="shared" si="53"/>
        <v/>
      </c>
      <c r="L305" s="37" t="str">
        <f t="shared" si="54"/>
        <v/>
      </c>
      <c r="M305" s="37" t="str">
        <f t="shared" si="55"/>
        <v/>
      </c>
      <c r="N305" s="37" t="str">
        <f t="shared" si="56"/>
        <v/>
      </c>
      <c r="O305" s="123"/>
      <c r="P305" s="123"/>
      <c r="Q305" s="123"/>
      <c r="R305" s="123"/>
      <c r="S305" s="123"/>
      <c r="T305" s="123"/>
      <c r="U305" s="123"/>
      <c r="V305" s="123"/>
      <c r="W305" s="123"/>
      <c r="X305" s="123"/>
      <c r="Y305" s="107"/>
      <c r="Z305" s="37" t="str">
        <f t="shared" si="46"/>
        <v/>
      </c>
    </row>
    <row r="306" spans="1:26">
      <c r="A306" s="107" t="s">
        <v>1317</v>
      </c>
      <c r="B306" s="107"/>
      <c r="C306" s="123"/>
      <c r="D306" s="134"/>
      <c r="E306" s="134" t="str">
        <f t="shared" si="47"/>
        <v/>
      </c>
      <c r="F306" s="37" t="str">
        <f t="shared" si="48"/>
        <v/>
      </c>
      <c r="G306" s="37" t="str">
        <f t="shared" si="49"/>
        <v/>
      </c>
      <c r="H306" s="37" t="str">
        <f t="shared" si="50"/>
        <v/>
      </c>
      <c r="I306" s="37" t="str">
        <f t="shared" si="51"/>
        <v/>
      </c>
      <c r="J306" s="37" t="str">
        <f t="shared" si="52"/>
        <v/>
      </c>
      <c r="K306" s="37" t="str">
        <f t="shared" si="53"/>
        <v/>
      </c>
      <c r="L306" s="37" t="str">
        <f t="shared" si="54"/>
        <v/>
      </c>
      <c r="M306" s="37" t="str">
        <f t="shared" si="55"/>
        <v/>
      </c>
      <c r="N306" s="37" t="str">
        <f t="shared" si="56"/>
        <v/>
      </c>
      <c r="O306" s="123"/>
      <c r="P306" s="123"/>
      <c r="Q306" s="123"/>
      <c r="R306" s="123"/>
      <c r="S306" s="123"/>
      <c r="T306" s="123"/>
      <c r="U306" s="123"/>
      <c r="V306" s="123"/>
      <c r="W306" s="123"/>
      <c r="X306" s="123"/>
      <c r="Y306" s="107"/>
      <c r="Z306" s="37" t="str">
        <f t="shared" si="46"/>
        <v/>
      </c>
    </row>
    <row r="307" spans="1:26">
      <c r="A307" s="107" t="s">
        <v>1318</v>
      </c>
      <c r="B307" s="107"/>
      <c r="C307" s="123"/>
      <c r="D307" s="134"/>
      <c r="E307" s="134" t="str">
        <f t="shared" si="47"/>
        <v/>
      </c>
      <c r="F307" s="37" t="str">
        <f t="shared" si="48"/>
        <v/>
      </c>
      <c r="G307" s="37" t="str">
        <f t="shared" si="49"/>
        <v/>
      </c>
      <c r="H307" s="37" t="str">
        <f t="shared" si="50"/>
        <v/>
      </c>
      <c r="I307" s="37" t="str">
        <f t="shared" si="51"/>
        <v/>
      </c>
      <c r="J307" s="37" t="str">
        <f t="shared" si="52"/>
        <v/>
      </c>
      <c r="K307" s="37" t="str">
        <f t="shared" si="53"/>
        <v/>
      </c>
      <c r="L307" s="37" t="str">
        <f t="shared" si="54"/>
        <v/>
      </c>
      <c r="M307" s="37" t="str">
        <f t="shared" si="55"/>
        <v/>
      </c>
      <c r="N307" s="37" t="str">
        <f t="shared" si="56"/>
        <v/>
      </c>
      <c r="O307" s="123"/>
      <c r="P307" s="123"/>
      <c r="Q307" s="123"/>
      <c r="R307" s="123"/>
      <c r="S307" s="123"/>
      <c r="T307" s="123"/>
      <c r="U307" s="123"/>
      <c r="V307" s="123"/>
      <c r="W307" s="123"/>
      <c r="X307" s="123"/>
      <c r="Y307" s="107"/>
      <c r="Z307" s="37" t="str">
        <f t="shared" si="46"/>
        <v/>
      </c>
    </row>
    <row r="308" spans="1:26">
      <c r="A308" s="107" t="s">
        <v>1319</v>
      </c>
      <c r="B308" s="107"/>
      <c r="C308" s="123"/>
      <c r="D308" s="134"/>
      <c r="E308" s="134" t="str">
        <f t="shared" si="47"/>
        <v/>
      </c>
      <c r="F308" s="37" t="str">
        <f t="shared" si="48"/>
        <v/>
      </c>
      <c r="G308" s="37" t="str">
        <f t="shared" si="49"/>
        <v/>
      </c>
      <c r="H308" s="37" t="str">
        <f t="shared" si="50"/>
        <v/>
      </c>
      <c r="I308" s="37" t="str">
        <f t="shared" si="51"/>
        <v/>
      </c>
      <c r="J308" s="37" t="str">
        <f t="shared" si="52"/>
        <v/>
      </c>
      <c r="K308" s="37" t="str">
        <f t="shared" si="53"/>
        <v/>
      </c>
      <c r="L308" s="37" t="str">
        <f t="shared" si="54"/>
        <v/>
      </c>
      <c r="M308" s="37" t="str">
        <f t="shared" si="55"/>
        <v/>
      </c>
      <c r="N308" s="37" t="str">
        <f t="shared" si="56"/>
        <v/>
      </c>
      <c r="O308" s="123"/>
      <c r="P308" s="123"/>
      <c r="Q308" s="123"/>
      <c r="R308" s="123"/>
      <c r="S308" s="123"/>
      <c r="T308" s="123"/>
      <c r="U308" s="123"/>
      <c r="V308" s="123"/>
      <c r="W308" s="123"/>
      <c r="X308" s="123"/>
      <c r="Y308" s="107"/>
      <c r="Z308" s="37" t="str">
        <f t="shared" si="46"/>
        <v/>
      </c>
    </row>
    <row r="309" spans="1:26">
      <c r="A309" s="107" t="s">
        <v>1320</v>
      </c>
      <c r="B309" s="107"/>
      <c r="C309" s="123"/>
      <c r="D309" s="134"/>
      <c r="E309" s="134" t="str">
        <f t="shared" si="47"/>
        <v/>
      </c>
      <c r="F309" s="37" t="str">
        <f t="shared" si="48"/>
        <v/>
      </c>
      <c r="G309" s="37" t="str">
        <f t="shared" si="49"/>
        <v/>
      </c>
      <c r="H309" s="37" t="str">
        <f t="shared" si="50"/>
        <v/>
      </c>
      <c r="I309" s="37" t="str">
        <f t="shared" si="51"/>
        <v/>
      </c>
      <c r="J309" s="37" t="str">
        <f t="shared" si="52"/>
        <v/>
      </c>
      <c r="K309" s="37" t="str">
        <f t="shared" si="53"/>
        <v/>
      </c>
      <c r="L309" s="37" t="str">
        <f t="shared" si="54"/>
        <v/>
      </c>
      <c r="M309" s="37" t="str">
        <f t="shared" si="55"/>
        <v/>
      </c>
      <c r="N309" s="37" t="str">
        <f t="shared" si="56"/>
        <v/>
      </c>
      <c r="O309" s="123"/>
      <c r="P309" s="123"/>
      <c r="Q309" s="123"/>
      <c r="R309" s="123"/>
      <c r="S309" s="123"/>
      <c r="T309" s="123"/>
      <c r="U309" s="123"/>
      <c r="V309" s="123"/>
      <c r="W309" s="123"/>
      <c r="X309" s="123"/>
      <c r="Y309" s="107"/>
      <c r="Z309" s="37" t="str">
        <f t="shared" si="46"/>
        <v/>
      </c>
    </row>
    <row r="310" spans="1:26">
      <c r="A310" s="107" t="s">
        <v>1321</v>
      </c>
      <c r="B310" s="107"/>
      <c r="C310" s="123"/>
      <c r="D310" s="134"/>
      <c r="E310" s="134" t="str">
        <f t="shared" si="47"/>
        <v/>
      </c>
      <c r="F310" s="37" t="str">
        <f t="shared" si="48"/>
        <v/>
      </c>
      <c r="G310" s="37" t="str">
        <f t="shared" si="49"/>
        <v/>
      </c>
      <c r="H310" s="37" t="str">
        <f t="shared" si="50"/>
        <v/>
      </c>
      <c r="I310" s="37" t="str">
        <f t="shared" si="51"/>
        <v/>
      </c>
      <c r="J310" s="37" t="str">
        <f t="shared" si="52"/>
        <v/>
      </c>
      <c r="K310" s="37" t="str">
        <f t="shared" si="53"/>
        <v/>
      </c>
      <c r="L310" s="37" t="str">
        <f t="shared" si="54"/>
        <v/>
      </c>
      <c r="M310" s="37" t="str">
        <f t="shared" si="55"/>
        <v/>
      </c>
      <c r="N310" s="37" t="str">
        <f t="shared" si="56"/>
        <v/>
      </c>
      <c r="O310" s="123"/>
      <c r="P310" s="123"/>
      <c r="Q310" s="123"/>
      <c r="R310" s="123"/>
      <c r="S310" s="123"/>
      <c r="T310" s="123"/>
      <c r="U310" s="123"/>
      <c r="V310" s="123"/>
      <c r="W310" s="123"/>
      <c r="X310" s="123"/>
      <c r="Y310" s="107"/>
      <c r="Z310" s="37" t="str">
        <f t="shared" si="46"/>
        <v/>
      </c>
    </row>
    <row r="311" spans="1:26">
      <c r="A311" s="107" t="s">
        <v>1322</v>
      </c>
      <c r="B311" s="107"/>
      <c r="C311" s="123"/>
      <c r="D311" s="134"/>
      <c r="E311" s="134" t="str">
        <f t="shared" si="47"/>
        <v/>
      </c>
      <c r="F311" s="37" t="str">
        <f t="shared" si="48"/>
        <v/>
      </c>
      <c r="G311" s="37" t="str">
        <f t="shared" si="49"/>
        <v/>
      </c>
      <c r="H311" s="37" t="str">
        <f t="shared" si="50"/>
        <v/>
      </c>
      <c r="I311" s="37" t="str">
        <f t="shared" si="51"/>
        <v/>
      </c>
      <c r="J311" s="37" t="str">
        <f t="shared" si="52"/>
        <v/>
      </c>
      <c r="K311" s="37" t="str">
        <f t="shared" si="53"/>
        <v/>
      </c>
      <c r="L311" s="37" t="str">
        <f t="shared" si="54"/>
        <v/>
      </c>
      <c r="M311" s="37" t="str">
        <f t="shared" si="55"/>
        <v/>
      </c>
      <c r="N311" s="37" t="str">
        <f t="shared" si="56"/>
        <v/>
      </c>
      <c r="O311" s="123"/>
      <c r="P311" s="123"/>
      <c r="Q311" s="123"/>
      <c r="R311" s="123"/>
      <c r="S311" s="123"/>
      <c r="T311" s="123"/>
      <c r="U311" s="123"/>
      <c r="V311" s="123"/>
      <c r="W311" s="123"/>
      <c r="X311" s="123"/>
      <c r="Y311" s="107"/>
      <c r="Z311" s="37" t="str">
        <f t="shared" si="46"/>
        <v/>
      </c>
    </row>
    <row r="312" spans="1:26">
      <c r="A312" s="107" t="s">
        <v>1323</v>
      </c>
      <c r="B312" s="107"/>
      <c r="C312" s="123"/>
      <c r="D312" s="134"/>
      <c r="E312" s="134" t="str">
        <f t="shared" si="47"/>
        <v/>
      </c>
      <c r="F312" s="37" t="str">
        <f t="shared" si="48"/>
        <v/>
      </c>
      <c r="G312" s="37" t="str">
        <f t="shared" si="49"/>
        <v/>
      </c>
      <c r="H312" s="37" t="str">
        <f t="shared" si="50"/>
        <v/>
      </c>
      <c r="I312" s="37" t="str">
        <f t="shared" si="51"/>
        <v/>
      </c>
      <c r="J312" s="37" t="str">
        <f t="shared" si="52"/>
        <v/>
      </c>
      <c r="K312" s="37" t="str">
        <f t="shared" si="53"/>
        <v/>
      </c>
      <c r="L312" s="37" t="str">
        <f t="shared" si="54"/>
        <v/>
      </c>
      <c r="M312" s="37" t="str">
        <f t="shared" si="55"/>
        <v/>
      </c>
      <c r="N312" s="37" t="str">
        <f t="shared" si="56"/>
        <v/>
      </c>
      <c r="O312" s="123"/>
      <c r="P312" s="123"/>
      <c r="Q312" s="123"/>
      <c r="R312" s="123"/>
      <c r="S312" s="123"/>
      <c r="T312" s="123"/>
      <c r="U312" s="123"/>
      <c r="V312" s="123"/>
      <c r="W312" s="123"/>
      <c r="X312" s="123"/>
      <c r="Y312" s="107"/>
      <c r="Z312" s="37" t="str">
        <f t="shared" si="46"/>
        <v/>
      </c>
    </row>
    <row r="313" spans="1:26">
      <c r="A313" s="107" t="s">
        <v>1324</v>
      </c>
      <c r="B313" s="107"/>
      <c r="C313" s="123"/>
      <c r="D313" s="134"/>
      <c r="E313" s="134" t="str">
        <f t="shared" si="47"/>
        <v/>
      </c>
      <c r="F313" s="37" t="str">
        <f t="shared" si="48"/>
        <v/>
      </c>
      <c r="G313" s="37" t="str">
        <f t="shared" si="49"/>
        <v/>
      </c>
      <c r="H313" s="37" t="str">
        <f t="shared" si="50"/>
        <v/>
      </c>
      <c r="I313" s="37" t="str">
        <f t="shared" si="51"/>
        <v/>
      </c>
      <c r="J313" s="37" t="str">
        <f t="shared" si="52"/>
        <v/>
      </c>
      <c r="K313" s="37" t="str">
        <f t="shared" si="53"/>
        <v/>
      </c>
      <c r="L313" s="37" t="str">
        <f t="shared" si="54"/>
        <v/>
      </c>
      <c r="M313" s="37" t="str">
        <f t="shared" si="55"/>
        <v/>
      </c>
      <c r="N313" s="37" t="str">
        <f t="shared" si="56"/>
        <v/>
      </c>
      <c r="O313" s="123"/>
      <c r="P313" s="123"/>
      <c r="Q313" s="123"/>
      <c r="R313" s="123"/>
      <c r="S313" s="123"/>
      <c r="T313" s="123"/>
      <c r="U313" s="123"/>
      <c r="V313" s="123"/>
      <c r="W313" s="123"/>
      <c r="X313" s="123"/>
      <c r="Y313" s="107"/>
      <c r="Z313" s="37" t="str">
        <f t="shared" si="46"/>
        <v/>
      </c>
    </row>
    <row r="314" spans="1:26">
      <c r="A314" s="107" t="s">
        <v>1325</v>
      </c>
      <c r="B314" s="107"/>
      <c r="C314" s="123"/>
      <c r="D314" s="134"/>
      <c r="E314" s="134" t="str">
        <f t="shared" si="47"/>
        <v/>
      </c>
      <c r="F314" s="37" t="str">
        <f t="shared" si="48"/>
        <v/>
      </c>
      <c r="G314" s="37" t="str">
        <f t="shared" si="49"/>
        <v/>
      </c>
      <c r="H314" s="37" t="str">
        <f t="shared" si="50"/>
        <v/>
      </c>
      <c r="I314" s="37" t="str">
        <f t="shared" si="51"/>
        <v/>
      </c>
      <c r="J314" s="37" t="str">
        <f t="shared" si="52"/>
        <v/>
      </c>
      <c r="K314" s="37" t="str">
        <f t="shared" si="53"/>
        <v/>
      </c>
      <c r="L314" s="37" t="str">
        <f t="shared" si="54"/>
        <v/>
      </c>
      <c r="M314" s="37" t="str">
        <f t="shared" si="55"/>
        <v/>
      </c>
      <c r="N314" s="37" t="str">
        <f t="shared" si="56"/>
        <v/>
      </c>
      <c r="O314" s="123"/>
      <c r="P314" s="123"/>
      <c r="Q314" s="123"/>
      <c r="R314" s="123"/>
      <c r="S314" s="123"/>
      <c r="T314" s="123"/>
      <c r="U314" s="123"/>
      <c r="V314" s="123"/>
      <c r="W314" s="123"/>
      <c r="X314" s="123"/>
      <c r="Y314" s="107"/>
      <c r="Z314" s="37" t="str">
        <f t="shared" si="46"/>
        <v/>
      </c>
    </row>
    <row r="315" spans="1:26">
      <c r="A315" s="107" t="s">
        <v>1326</v>
      </c>
      <c r="B315" s="107"/>
      <c r="C315" s="123"/>
      <c r="D315" s="134"/>
      <c r="E315" s="134" t="str">
        <f t="shared" si="47"/>
        <v/>
      </c>
      <c r="F315" s="37" t="str">
        <f t="shared" si="48"/>
        <v/>
      </c>
      <c r="G315" s="37" t="str">
        <f t="shared" si="49"/>
        <v/>
      </c>
      <c r="H315" s="37" t="str">
        <f t="shared" si="50"/>
        <v/>
      </c>
      <c r="I315" s="37" t="str">
        <f t="shared" si="51"/>
        <v/>
      </c>
      <c r="J315" s="37" t="str">
        <f t="shared" si="52"/>
        <v/>
      </c>
      <c r="K315" s="37" t="str">
        <f t="shared" si="53"/>
        <v/>
      </c>
      <c r="L315" s="37" t="str">
        <f t="shared" si="54"/>
        <v/>
      </c>
      <c r="M315" s="37" t="str">
        <f t="shared" si="55"/>
        <v/>
      </c>
      <c r="N315" s="37" t="str">
        <f t="shared" si="56"/>
        <v/>
      </c>
      <c r="O315" s="123"/>
      <c r="P315" s="123"/>
      <c r="Q315" s="123"/>
      <c r="R315" s="123"/>
      <c r="S315" s="123"/>
      <c r="T315" s="123"/>
      <c r="U315" s="123"/>
      <c r="V315" s="123"/>
      <c r="W315" s="123"/>
      <c r="X315" s="123"/>
      <c r="Y315" s="107"/>
      <c r="Z315" s="37" t="str">
        <f t="shared" si="46"/>
        <v/>
      </c>
    </row>
    <row r="316" spans="1:26">
      <c r="A316" s="107" t="s">
        <v>1327</v>
      </c>
      <c r="B316" s="107"/>
      <c r="C316" s="123"/>
      <c r="D316" s="134"/>
      <c r="E316" s="134" t="str">
        <f t="shared" si="47"/>
        <v/>
      </c>
      <c r="F316" s="37" t="str">
        <f t="shared" si="48"/>
        <v/>
      </c>
      <c r="G316" s="37" t="str">
        <f t="shared" si="49"/>
        <v/>
      </c>
      <c r="H316" s="37" t="str">
        <f t="shared" si="50"/>
        <v/>
      </c>
      <c r="I316" s="37" t="str">
        <f t="shared" si="51"/>
        <v/>
      </c>
      <c r="J316" s="37" t="str">
        <f t="shared" si="52"/>
        <v/>
      </c>
      <c r="K316" s="37" t="str">
        <f t="shared" si="53"/>
        <v/>
      </c>
      <c r="L316" s="37" t="str">
        <f t="shared" si="54"/>
        <v/>
      </c>
      <c r="M316" s="37" t="str">
        <f t="shared" si="55"/>
        <v/>
      </c>
      <c r="N316" s="37" t="str">
        <f t="shared" si="56"/>
        <v/>
      </c>
      <c r="O316" s="123"/>
      <c r="P316" s="123"/>
      <c r="Q316" s="123"/>
      <c r="R316" s="123"/>
      <c r="S316" s="123"/>
      <c r="T316" s="123"/>
      <c r="U316" s="123"/>
      <c r="V316" s="123"/>
      <c r="W316" s="123"/>
      <c r="X316" s="123"/>
      <c r="Y316" s="107"/>
      <c r="Z316" s="37" t="str">
        <f t="shared" si="46"/>
        <v/>
      </c>
    </row>
    <row r="317" spans="1:26">
      <c r="A317" s="107" t="s">
        <v>1328</v>
      </c>
      <c r="B317" s="107"/>
      <c r="C317" s="123"/>
      <c r="D317" s="134"/>
      <c r="E317" s="134" t="str">
        <f t="shared" si="47"/>
        <v/>
      </c>
      <c r="F317" s="37" t="str">
        <f t="shared" si="48"/>
        <v/>
      </c>
      <c r="G317" s="37" t="str">
        <f t="shared" si="49"/>
        <v/>
      </c>
      <c r="H317" s="37" t="str">
        <f t="shared" si="50"/>
        <v/>
      </c>
      <c r="I317" s="37" t="str">
        <f t="shared" si="51"/>
        <v/>
      </c>
      <c r="J317" s="37" t="str">
        <f t="shared" si="52"/>
        <v/>
      </c>
      <c r="K317" s="37" t="str">
        <f t="shared" si="53"/>
        <v/>
      </c>
      <c r="L317" s="37" t="str">
        <f t="shared" si="54"/>
        <v/>
      </c>
      <c r="M317" s="37" t="str">
        <f t="shared" si="55"/>
        <v/>
      </c>
      <c r="N317" s="37" t="str">
        <f t="shared" si="56"/>
        <v/>
      </c>
      <c r="O317" s="123"/>
      <c r="P317" s="123"/>
      <c r="Q317" s="123"/>
      <c r="R317" s="123"/>
      <c r="S317" s="123"/>
      <c r="T317" s="123"/>
      <c r="U317" s="123"/>
      <c r="V317" s="123"/>
      <c r="W317" s="123"/>
      <c r="X317" s="123"/>
      <c r="Y317" s="107"/>
      <c r="Z317" s="37" t="str">
        <f t="shared" si="46"/>
        <v/>
      </c>
    </row>
    <row r="318" spans="1:26">
      <c r="A318" s="107" t="s">
        <v>1329</v>
      </c>
      <c r="B318" s="107"/>
      <c r="C318" s="123"/>
      <c r="D318" s="134"/>
      <c r="E318" s="134" t="str">
        <f t="shared" si="47"/>
        <v/>
      </c>
      <c r="F318" s="37" t="str">
        <f t="shared" si="48"/>
        <v/>
      </c>
      <c r="G318" s="37" t="str">
        <f t="shared" si="49"/>
        <v/>
      </c>
      <c r="H318" s="37" t="str">
        <f t="shared" si="50"/>
        <v/>
      </c>
      <c r="I318" s="37" t="str">
        <f t="shared" si="51"/>
        <v/>
      </c>
      <c r="J318" s="37" t="str">
        <f t="shared" si="52"/>
        <v/>
      </c>
      <c r="K318" s="37" t="str">
        <f t="shared" si="53"/>
        <v/>
      </c>
      <c r="L318" s="37" t="str">
        <f t="shared" si="54"/>
        <v/>
      </c>
      <c r="M318" s="37" t="str">
        <f t="shared" si="55"/>
        <v/>
      </c>
      <c r="N318" s="37" t="str">
        <f t="shared" si="56"/>
        <v/>
      </c>
      <c r="O318" s="123"/>
      <c r="P318" s="123"/>
      <c r="Q318" s="123"/>
      <c r="R318" s="123"/>
      <c r="S318" s="123"/>
      <c r="T318" s="123"/>
      <c r="U318" s="123"/>
      <c r="V318" s="123"/>
      <c r="W318" s="123"/>
      <c r="X318" s="123"/>
      <c r="Y318" s="107"/>
      <c r="Z318" s="37" t="str">
        <f t="shared" si="46"/>
        <v/>
      </c>
    </row>
    <row r="319" spans="1:26">
      <c r="A319" s="107" t="s">
        <v>1330</v>
      </c>
      <c r="B319" s="107"/>
      <c r="C319" s="123"/>
      <c r="D319" s="134"/>
      <c r="E319" s="134" t="str">
        <f t="shared" si="47"/>
        <v/>
      </c>
      <c r="F319" s="37" t="str">
        <f t="shared" si="48"/>
        <v/>
      </c>
      <c r="G319" s="37" t="str">
        <f t="shared" si="49"/>
        <v/>
      </c>
      <c r="H319" s="37" t="str">
        <f t="shared" si="50"/>
        <v/>
      </c>
      <c r="I319" s="37" t="str">
        <f t="shared" si="51"/>
        <v/>
      </c>
      <c r="J319" s="37" t="str">
        <f t="shared" si="52"/>
        <v/>
      </c>
      <c r="K319" s="37" t="str">
        <f t="shared" si="53"/>
        <v/>
      </c>
      <c r="L319" s="37" t="str">
        <f t="shared" si="54"/>
        <v/>
      </c>
      <c r="M319" s="37" t="str">
        <f t="shared" si="55"/>
        <v/>
      </c>
      <c r="N319" s="37" t="str">
        <f t="shared" si="56"/>
        <v/>
      </c>
      <c r="O319" s="123"/>
      <c r="P319" s="123"/>
      <c r="Q319" s="123"/>
      <c r="R319" s="123"/>
      <c r="S319" s="123"/>
      <c r="T319" s="123"/>
      <c r="U319" s="123"/>
      <c r="V319" s="123"/>
      <c r="W319" s="123"/>
      <c r="X319" s="123"/>
      <c r="Y319" s="107"/>
      <c r="Z319" s="37" t="str">
        <f t="shared" si="46"/>
        <v/>
      </c>
    </row>
    <row r="320" spans="1:26">
      <c r="A320" s="107" t="s">
        <v>1331</v>
      </c>
      <c r="B320" s="107"/>
      <c r="C320" s="123"/>
      <c r="D320" s="134"/>
      <c r="E320" s="134" t="str">
        <f t="shared" si="47"/>
        <v/>
      </c>
      <c r="F320" s="37" t="str">
        <f t="shared" si="48"/>
        <v/>
      </c>
      <c r="G320" s="37" t="str">
        <f t="shared" si="49"/>
        <v/>
      </c>
      <c r="H320" s="37" t="str">
        <f t="shared" si="50"/>
        <v/>
      </c>
      <c r="I320" s="37" t="str">
        <f t="shared" si="51"/>
        <v/>
      </c>
      <c r="J320" s="37" t="str">
        <f t="shared" si="52"/>
        <v/>
      </c>
      <c r="K320" s="37" t="str">
        <f t="shared" si="53"/>
        <v/>
      </c>
      <c r="L320" s="37" t="str">
        <f t="shared" si="54"/>
        <v/>
      </c>
      <c r="M320" s="37" t="str">
        <f t="shared" si="55"/>
        <v/>
      </c>
      <c r="N320" s="37" t="str">
        <f t="shared" si="56"/>
        <v/>
      </c>
      <c r="O320" s="123"/>
      <c r="P320" s="123"/>
      <c r="Q320" s="123"/>
      <c r="R320" s="123"/>
      <c r="S320" s="123"/>
      <c r="T320" s="123"/>
      <c r="U320" s="123"/>
      <c r="V320" s="123"/>
      <c r="W320" s="123"/>
      <c r="X320" s="123"/>
      <c r="Y320" s="107"/>
      <c r="Z320" s="37" t="str">
        <f t="shared" si="46"/>
        <v/>
      </c>
    </row>
    <row r="321" spans="1:26">
      <c r="A321" s="107" t="s">
        <v>1332</v>
      </c>
      <c r="B321" s="107"/>
      <c r="C321" s="123"/>
      <c r="D321" s="134"/>
      <c r="E321" s="134" t="str">
        <f t="shared" si="47"/>
        <v/>
      </c>
      <c r="F321" s="37" t="str">
        <f t="shared" si="48"/>
        <v/>
      </c>
      <c r="G321" s="37" t="str">
        <f t="shared" si="49"/>
        <v/>
      </c>
      <c r="H321" s="37" t="str">
        <f t="shared" si="50"/>
        <v/>
      </c>
      <c r="I321" s="37" t="str">
        <f t="shared" si="51"/>
        <v/>
      </c>
      <c r="J321" s="37" t="str">
        <f t="shared" si="52"/>
        <v/>
      </c>
      <c r="K321" s="37" t="str">
        <f t="shared" si="53"/>
        <v/>
      </c>
      <c r="L321" s="37" t="str">
        <f t="shared" si="54"/>
        <v/>
      </c>
      <c r="M321" s="37" t="str">
        <f t="shared" si="55"/>
        <v/>
      </c>
      <c r="N321" s="37" t="str">
        <f t="shared" si="56"/>
        <v/>
      </c>
      <c r="O321" s="123"/>
      <c r="P321" s="123"/>
      <c r="Q321" s="123"/>
      <c r="R321" s="123"/>
      <c r="S321" s="123"/>
      <c r="T321" s="123"/>
      <c r="U321" s="123"/>
      <c r="V321" s="123"/>
      <c r="W321" s="123"/>
      <c r="X321" s="123"/>
      <c r="Y321" s="107"/>
      <c r="Z321" s="37" t="str">
        <f t="shared" si="46"/>
        <v/>
      </c>
    </row>
    <row r="322" spans="1:26">
      <c r="A322" s="107" t="s">
        <v>1333</v>
      </c>
      <c r="B322" s="107"/>
      <c r="C322" s="123"/>
      <c r="D322" s="134"/>
      <c r="E322" s="134" t="str">
        <f t="shared" si="47"/>
        <v/>
      </c>
      <c r="F322" s="37" t="str">
        <f t="shared" si="48"/>
        <v/>
      </c>
      <c r="G322" s="37" t="str">
        <f t="shared" si="49"/>
        <v/>
      </c>
      <c r="H322" s="37" t="str">
        <f t="shared" si="50"/>
        <v/>
      </c>
      <c r="I322" s="37" t="str">
        <f t="shared" si="51"/>
        <v/>
      </c>
      <c r="J322" s="37" t="str">
        <f t="shared" si="52"/>
        <v/>
      </c>
      <c r="K322" s="37" t="str">
        <f t="shared" si="53"/>
        <v/>
      </c>
      <c r="L322" s="37" t="str">
        <f t="shared" si="54"/>
        <v/>
      </c>
      <c r="M322" s="37" t="str">
        <f t="shared" si="55"/>
        <v/>
      </c>
      <c r="N322" s="37" t="str">
        <f t="shared" si="56"/>
        <v/>
      </c>
      <c r="O322" s="123"/>
      <c r="P322" s="123"/>
      <c r="Q322" s="123"/>
      <c r="R322" s="123"/>
      <c r="S322" s="123"/>
      <c r="T322" s="123"/>
      <c r="U322" s="123"/>
      <c r="V322" s="123"/>
      <c r="W322" s="123"/>
      <c r="X322" s="123"/>
      <c r="Y322" s="107"/>
      <c r="Z322" s="37" t="str">
        <f t="shared" si="46"/>
        <v/>
      </c>
    </row>
    <row r="323" spans="1:26">
      <c r="A323" s="107" t="s">
        <v>1334</v>
      </c>
      <c r="B323" s="107"/>
      <c r="C323" s="123"/>
      <c r="D323" s="134"/>
      <c r="E323" s="134" t="str">
        <f t="shared" si="47"/>
        <v/>
      </c>
      <c r="F323" s="37" t="str">
        <f t="shared" si="48"/>
        <v/>
      </c>
      <c r="G323" s="37" t="str">
        <f t="shared" si="49"/>
        <v/>
      </c>
      <c r="H323" s="37" t="str">
        <f t="shared" si="50"/>
        <v/>
      </c>
      <c r="I323" s="37" t="str">
        <f t="shared" si="51"/>
        <v/>
      </c>
      <c r="J323" s="37" t="str">
        <f t="shared" si="52"/>
        <v/>
      </c>
      <c r="K323" s="37" t="str">
        <f t="shared" si="53"/>
        <v/>
      </c>
      <c r="L323" s="37" t="str">
        <f t="shared" si="54"/>
        <v/>
      </c>
      <c r="M323" s="37" t="str">
        <f t="shared" si="55"/>
        <v/>
      </c>
      <c r="N323" s="37" t="str">
        <f t="shared" si="56"/>
        <v/>
      </c>
      <c r="O323" s="123"/>
      <c r="P323" s="123"/>
      <c r="Q323" s="123"/>
      <c r="R323" s="123"/>
      <c r="S323" s="123"/>
      <c r="T323" s="123"/>
      <c r="U323" s="123"/>
      <c r="V323" s="123"/>
      <c r="W323" s="123"/>
      <c r="X323" s="123"/>
      <c r="Y323" s="107"/>
      <c r="Z323" s="37" t="str">
        <f t="shared" si="46"/>
        <v/>
      </c>
    </row>
    <row r="324" spans="1:26">
      <c r="A324" s="107" t="s">
        <v>1335</v>
      </c>
      <c r="B324" s="107"/>
      <c r="C324" s="123"/>
      <c r="D324" s="134"/>
      <c r="E324" s="134" t="str">
        <f t="shared" si="47"/>
        <v/>
      </c>
      <c r="F324" s="37" t="str">
        <f t="shared" si="48"/>
        <v/>
      </c>
      <c r="G324" s="37" t="str">
        <f t="shared" si="49"/>
        <v/>
      </c>
      <c r="H324" s="37" t="str">
        <f t="shared" si="50"/>
        <v/>
      </c>
      <c r="I324" s="37" t="str">
        <f t="shared" si="51"/>
        <v/>
      </c>
      <c r="J324" s="37" t="str">
        <f t="shared" si="52"/>
        <v/>
      </c>
      <c r="K324" s="37" t="str">
        <f t="shared" si="53"/>
        <v/>
      </c>
      <c r="L324" s="37" t="str">
        <f t="shared" si="54"/>
        <v/>
      </c>
      <c r="M324" s="37" t="str">
        <f t="shared" si="55"/>
        <v/>
      </c>
      <c r="N324" s="37" t="str">
        <f t="shared" si="56"/>
        <v/>
      </c>
      <c r="O324" s="123"/>
      <c r="P324" s="123"/>
      <c r="Q324" s="123"/>
      <c r="R324" s="123"/>
      <c r="S324" s="123"/>
      <c r="T324" s="123"/>
      <c r="U324" s="123"/>
      <c r="V324" s="123"/>
      <c r="W324" s="123"/>
      <c r="X324" s="123"/>
      <c r="Y324" s="107"/>
      <c r="Z324" s="37" t="str">
        <f t="shared" si="46"/>
        <v/>
      </c>
    </row>
    <row r="325" spans="1:26">
      <c r="A325" s="107" t="s">
        <v>1336</v>
      </c>
      <c r="B325" s="107"/>
      <c r="C325" s="123"/>
      <c r="D325" s="134"/>
      <c r="E325" s="134" t="str">
        <f t="shared" si="47"/>
        <v/>
      </c>
      <c r="F325" s="37" t="str">
        <f t="shared" si="48"/>
        <v/>
      </c>
      <c r="G325" s="37" t="str">
        <f t="shared" si="49"/>
        <v/>
      </c>
      <c r="H325" s="37" t="str">
        <f t="shared" si="50"/>
        <v/>
      </c>
      <c r="I325" s="37" t="str">
        <f t="shared" si="51"/>
        <v/>
      </c>
      <c r="J325" s="37" t="str">
        <f t="shared" si="52"/>
        <v/>
      </c>
      <c r="K325" s="37" t="str">
        <f t="shared" si="53"/>
        <v/>
      </c>
      <c r="L325" s="37" t="str">
        <f t="shared" si="54"/>
        <v/>
      </c>
      <c r="M325" s="37" t="str">
        <f t="shared" si="55"/>
        <v/>
      </c>
      <c r="N325" s="37" t="str">
        <f t="shared" si="56"/>
        <v/>
      </c>
      <c r="O325" s="123"/>
      <c r="P325" s="123"/>
      <c r="Q325" s="123"/>
      <c r="R325" s="123"/>
      <c r="S325" s="123"/>
      <c r="T325" s="123"/>
      <c r="U325" s="123"/>
      <c r="V325" s="123"/>
      <c r="W325" s="123"/>
      <c r="X325" s="123"/>
      <c r="Y325" s="107"/>
      <c r="Z325" s="37" t="str">
        <f t="shared" si="46"/>
        <v/>
      </c>
    </row>
    <row r="326" spans="1:26">
      <c r="A326" s="107" t="s">
        <v>1337</v>
      </c>
      <c r="B326" s="107"/>
      <c r="C326" s="123"/>
      <c r="D326" s="134"/>
      <c r="E326" s="134" t="str">
        <f t="shared" si="47"/>
        <v/>
      </c>
      <c r="F326" s="37" t="str">
        <f t="shared" si="48"/>
        <v/>
      </c>
      <c r="G326" s="37" t="str">
        <f t="shared" si="49"/>
        <v/>
      </c>
      <c r="H326" s="37" t="str">
        <f t="shared" si="50"/>
        <v/>
      </c>
      <c r="I326" s="37" t="str">
        <f t="shared" si="51"/>
        <v/>
      </c>
      <c r="J326" s="37" t="str">
        <f t="shared" si="52"/>
        <v/>
      </c>
      <c r="K326" s="37" t="str">
        <f t="shared" si="53"/>
        <v/>
      </c>
      <c r="L326" s="37" t="str">
        <f t="shared" si="54"/>
        <v/>
      </c>
      <c r="M326" s="37" t="str">
        <f t="shared" si="55"/>
        <v/>
      </c>
      <c r="N326" s="37" t="str">
        <f t="shared" si="56"/>
        <v/>
      </c>
      <c r="O326" s="123"/>
      <c r="P326" s="123"/>
      <c r="Q326" s="123"/>
      <c r="R326" s="123"/>
      <c r="S326" s="123"/>
      <c r="T326" s="123"/>
      <c r="U326" s="123"/>
      <c r="V326" s="123"/>
      <c r="W326" s="123"/>
      <c r="X326" s="123"/>
      <c r="Y326" s="107"/>
      <c r="Z326" s="37" t="str">
        <f t="shared" ref="Z326:Z389" si="57">IF(P326="","",(IF(R326="",1,IF(T326="",2,IF(V326="",3,IF(X326="",4,5))))))</f>
        <v/>
      </c>
    </row>
    <row r="327" spans="1:26">
      <c r="A327" s="107" t="s">
        <v>1338</v>
      </c>
      <c r="B327" s="107"/>
      <c r="C327" s="123"/>
      <c r="D327" s="134"/>
      <c r="E327" s="134" t="str">
        <f t="shared" ref="E327:E390" si="58">IF($O327="", "",$O327)</f>
        <v/>
      </c>
      <c r="F327" s="37" t="str">
        <f t="shared" ref="F327:F390" si="59">IF($P327="", "",$P327)</f>
        <v/>
      </c>
      <c r="G327" s="37" t="str">
        <f t="shared" ref="G327:G390" si="60">IF($Q327="", "",$O327&amp; "-" &amp; $Q327)</f>
        <v/>
      </c>
      <c r="H327" s="37" t="str">
        <f t="shared" ref="H327:H390" si="61">IF($R327="", "",$P327&amp; "-" &amp; $R327)</f>
        <v/>
      </c>
      <c r="I327" s="37" t="str">
        <f t="shared" ref="I327:I390" si="62" xml:space="preserve"> IF($S327="", "", $O327&amp; "-" &amp; $Q327&amp;"-" &amp; $S327)</f>
        <v/>
      </c>
      <c r="J327" s="37" t="str">
        <f t="shared" ref="J327:J390" si="63" xml:space="preserve"> IF($T327="", "", $P327&amp; "-" &amp; $R327&amp;"-" &amp; $T327)</f>
        <v/>
      </c>
      <c r="K327" s="37" t="str">
        <f t="shared" ref="K327:K390" si="64" xml:space="preserve"> IF($U327="", "",$O327&amp; "-" &amp; $Q327&amp;"-" &amp; $S327&amp; "-" &amp; $U327)</f>
        <v/>
      </c>
      <c r="L327" s="37" t="str">
        <f t="shared" ref="L327:L390" si="65" xml:space="preserve"> IF($V327="", "",$P327&amp; "-" &amp; $R327&amp;"-" &amp; $T327&amp; "-" &amp; $V327)</f>
        <v/>
      </c>
      <c r="M327" s="37" t="str">
        <f t="shared" ref="M327:M390" si="66">IF($W327="", "",$O327 &amp;"-" &amp; $Q327 &amp; "-" &amp; $S327 &amp; "-" &amp; $U327 &amp;"-" &amp; $W327)</f>
        <v/>
      </c>
      <c r="N327" s="37" t="str">
        <f t="shared" ref="N327:N390" si="67">IF($X327="", "",$P327 &amp;"-" &amp; $R327 &amp; "-" &amp; $T327 &amp; "-" &amp; $V327 &amp;"-" &amp; $X327)</f>
        <v/>
      </c>
      <c r="O327" s="123"/>
      <c r="P327" s="123"/>
      <c r="Q327" s="123"/>
      <c r="R327" s="123"/>
      <c r="S327" s="123"/>
      <c r="T327" s="123"/>
      <c r="U327" s="123"/>
      <c r="V327" s="123"/>
      <c r="W327" s="123"/>
      <c r="X327" s="123"/>
      <c r="Y327" s="107"/>
      <c r="Z327" s="37" t="str">
        <f t="shared" si="57"/>
        <v/>
      </c>
    </row>
    <row r="328" spans="1:26">
      <c r="A328" s="107" t="s">
        <v>1339</v>
      </c>
      <c r="B328" s="107"/>
      <c r="C328" s="123"/>
      <c r="D328" s="134"/>
      <c r="E328" s="134" t="str">
        <f t="shared" si="58"/>
        <v/>
      </c>
      <c r="F328" s="37" t="str">
        <f t="shared" si="59"/>
        <v/>
      </c>
      <c r="G328" s="37" t="str">
        <f t="shared" si="60"/>
        <v/>
      </c>
      <c r="H328" s="37" t="str">
        <f t="shared" si="61"/>
        <v/>
      </c>
      <c r="I328" s="37" t="str">
        <f t="shared" si="62"/>
        <v/>
      </c>
      <c r="J328" s="37" t="str">
        <f t="shared" si="63"/>
        <v/>
      </c>
      <c r="K328" s="37" t="str">
        <f t="shared" si="64"/>
        <v/>
      </c>
      <c r="L328" s="37" t="str">
        <f t="shared" si="65"/>
        <v/>
      </c>
      <c r="M328" s="37" t="str">
        <f t="shared" si="66"/>
        <v/>
      </c>
      <c r="N328" s="37" t="str">
        <f t="shared" si="67"/>
        <v/>
      </c>
      <c r="O328" s="123"/>
      <c r="P328" s="123"/>
      <c r="Q328" s="123"/>
      <c r="R328" s="123"/>
      <c r="S328" s="123"/>
      <c r="T328" s="123"/>
      <c r="U328" s="123"/>
      <c r="V328" s="123"/>
      <c r="W328" s="123"/>
      <c r="X328" s="123"/>
      <c r="Y328" s="107"/>
      <c r="Z328" s="37" t="str">
        <f t="shared" si="57"/>
        <v/>
      </c>
    </row>
    <row r="329" spans="1:26">
      <c r="A329" s="107" t="s">
        <v>1340</v>
      </c>
      <c r="B329" s="107"/>
      <c r="C329" s="123"/>
      <c r="D329" s="134"/>
      <c r="E329" s="134" t="str">
        <f t="shared" si="58"/>
        <v/>
      </c>
      <c r="F329" s="37" t="str">
        <f t="shared" si="59"/>
        <v/>
      </c>
      <c r="G329" s="37" t="str">
        <f t="shared" si="60"/>
        <v/>
      </c>
      <c r="H329" s="37" t="str">
        <f t="shared" si="61"/>
        <v/>
      </c>
      <c r="I329" s="37" t="str">
        <f t="shared" si="62"/>
        <v/>
      </c>
      <c r="J329" s="37" t="str">
        <f t="shared" si="63"/>
        <v/>
      </c>
      <c r="K329" s="37" t="str">
        <f t="shared" si="64"/>
        <v/>
      </c>
      <c r="L329" s="37" t="str">
        <f t="shared" si="65"/>
        <v/>
      </c>
      <c r="M329" s="37" t="str">
        <f t="shared" si="66"/>
        <v/>
      </c>
      <c r="N329" s="37" t="str">
        <f t="shared" si="67"/>
        <v/>
      </c>
      <c r="O329" s="123"/>
      <c r="P329" s="123"/>
      <c r="Q329" s="123"/>
      <c r="R329" s="123"/>
      <c r="S329" s="123"/>
      <c r="T329" s="123"/>
      <c r="U329" s="123"/>
      <c r="V329" s="123"/>
      <c r="W329" s="123"/>
      <c r="X329" s="123"/>
      <c r="Y329" s="107"/>
      <c r="Z329" s="37" t="str">
        <f t="shared" si="57"/>
        <v/>
      </c>
    </row>
    <row r="330" spans="1:26">
      <c r="A330" s="107" t="s">
        <v>1341</v>
      </c>
      <c r="B330" s="107"/>
      <c r="C330" s="123"/>
      <c r="D330" s="134"/>
      <c r="E330" s="134" t="str">
        <f t="shared" si="58"/>
        <v/>
      </c>
      <c r="F330" s="37" t="str">
        <f t="shared" si="59"/>
        <v/>
      </c>
      <c r="G330" s="37" t="str">
        <f t="shared" si="60"/>
        <v/>
      </c>
      <c r="H330" s="37" t="str">
        <f t="shared" si="61"/>
        <v/>
      </c>
      <c r="I330" s="37" t="str">
        <f t="shared" si="62"/>
        <v/>
      </c>
      <c r="J330" s="37" t="str">
        <f t="shared" si="63"/>
        <v/>
      </c>
      <c r="K330" s="37" t="str">
        <f t="shared" si="64"/>
        <v/>
      </c>
      <c r="L330" s="37" t="str">
        <f t="shared" si="65"/>
        <v/>
      </c>
      <c r="M330" s="37" t="str">
        <f t="shared" si="66"/>
        <v/>
      </c>
      <c r="N330" s="37" t="str">
        <f t="shared" si="67"/>
        <v/>
      </c>
      <c r="O330" s="123"/>
      <c r="P330" s="123"/>
      <c r="Q330" s="123"/>
      <c r="R330" s="123"/>
      <c r="S330" s="123"/>
      <c r="T330" s="123"/>
      <c r="U330" s="123"/>
      <c r="V330" s="123"/>
      <c r="W330" s="123"/>
      <c r="X330" s="123"/>
      <c r="Y330" s="107"/>
      <c r="Z330" s="37" t="str">
        <f t="shared" si="57"/>
        <v/>
      </c>
    </row>
    <row r="331" spans="1:26">
      <c r="A331" s="107" t="s">
        <v>1342</v>
      </c>
      <c r="B331" s="107"/>
      <c r="C331" s="123"/>
      <c r="D331" s="134"/>
      <c r="E331" s="134" t="str">
        <f t="shared" si="58"/>
        <v/>
      </c>
      <c r="F331" s="37" t="str">
        <f t="shared" si="59"/>
        <v/>
      </c>
      <c r="G331" s="37" t="str">
        <f t="shared" si="60"/>
        <v/>
      </c>
      <c r="H331" s="37" t="str">
        <f t="shared" si="61"/>
        <v/>
      </c>
      <c r="I331" s="37" t="str">
        <f t="shared" si="62"/>
        <v/>
      </c>
      <c r="J331" s="37" t="str">
        <f t="shared" si="63"/>
        <v/>
      </c>
      <c r="K331" s="37" t="str">
        <f t="shared" si="64"/>
        <v/>
      </c>
      <c r="L331" s="37" t="str">
        <f t="shared" si="65"/>
        <v/>
      </c>
      <c r="M331" s="37" t="str">
        <f t="shared" si="66"/>
        <v/>
      </c>
      <c r="N331" s="37" t="str">
        <f t="shared" si="67"/>
        <v/>
      </c>
      <c r="O331" s="123"/>
      <c r="P331" s="123"/>
      <c r="Q331" s="123"/>
      <c r="R331" s="123"/>
      <c r="S331" s="123"/>
      <c r="T331" s="123"/>
      <c r="U331" s="123"/>
      <c r="V331" s="123"/>
      <c r="W331" s="123"/>
      <c r="X331" s="123"/>
      <c r="Y331" s="107"/>
      <c r="Z331" s="37" t="str">
        <f t="shared" si="57"/>
        <v/>
      </c>
    </row>
    <row r="332" spans="1:26">
      <c r="A332" s="107" t="s">
        <v>1343</v>
      </c>
      <c r="B332" s="107"/>
      <c r="C332" s="123"/>
      <c r="D332" s="134"/>
      <c r="E332" s="134" t="str">
        <f t="shared" si="58"/>
        <v/>
      </c>
      <c r="F332" s="37" t="str">
        <f t="shared" si="59"/>
        <v/>
      </c>
      <c r="G332" s="37" t="str">
        <f t="shared" si="60"/>
        <v/>
      </c>
      <c r="H332" s="37" t="str">
        <f t="shared" si="61"/>
        <v/>
      </c>
      <c r="I332" s="37" t="str">
        <f t="shared" si="62"/>
        <v/>
      </c>
      <c r="J332" s="37" t="str">
        <f t="shared" si="63"/>
        <v/>
      </c>
      <c r="K332" s="37" t="str">
        <f t="shared" si="64"/>
        <v/>
      </c>
      <c r="L332" s="37" t="str">
        <f t="shared" si="65"/>
        <v/>
      </c>
      <c r="M332" s="37" t="str">
        <f t="shared" si="66"/>
        <v/>
      </c>
      <c r="N332" s="37" t="str">
        <f t="shared" si="67"/>
        <v/>
      </c>
      <c r="O332" s="123"/>
      <c r="P332" s="123"/>
      <c r="Q332" s="123"/>
      <c r="R332" s="123"/>
      <c r="S332" s="123"/>
      <c r="T332" s="123"/>
      <c r="U332" s="123"/>
      <c r="V332" s="123"/>
      <c r="W332" s="123"/>
      <c r="X332" s="123"/>
      <c r="Y332" s="107"/>
      <c r="Z332" s="37" t="str">
        <f t="shared" si="57"/>
        <v/>
      </c>
    </row>
    <row r="333" spans="1:26">
      <c r="A333" s="107" t="s">
        <v>1344</v>
      </c>
      <c r="B333" s="107"/>
      <c r="C333" s="123"/>
      <c r="D333" s="134"/>
      <c r="E333" s="134" t="str">
        <f t="shared" si="58"/>
        <v/>
      </c>
      <c r="F333" s="37" t="str">
        <f t="shared" si="59"/>
        <v/>
      </c>
      <c r="G333" s="37" t="str">
        <f t="shared" si="60"/>
        <v/>
      </c>
      <c r="H333" s="37" t="str">
        <f t="shared" si="61"/>
        <v/>
      </c>
      <c r="I333" s="37" t="str">
        <f t="shared" si="62"/>
        <v/>
      </c>
      <c r="J333" s="37" t="str">
        <f t="shared" si="63"/>
        <v/>
      </c>
      <c r="K333" s="37" t="str">
        <f t="shared" si="64"/>
        <v/>
      </c>
      <c r="L333" s="37" t="str">
        <f t="shared" si="65"/>
        <v/>
      </c>
      <c r="M333" s="37" t="str">
        <f t="shared" si="66"/>
        <v/>
      </c>
      <c r="N333" s="37" t="str">
        <f t="shared" si="67"/>
        <v/>
      </c>
      <c r="O333" s="123"/>
      <c r="P333" s="123"/>
      <c r="Q333" s="123"/>
      <c r="R333" s="123"/>
      <c r="S333" s="123"/>
      <c r="T333" s="123"/>
      <c r="U333" s="123"/>
      <c r="V333" s="123"/>
      <c r="W333" s="123"/>
      <c r="X333" s="123"/>
      <c r="Y333" s="107"/>
      <c r="Z333" s="37" t="str">
        <f t="shared" si="57"/>
        <v/>
      </c>
    </row>
    <row r="334" spans="1:26">
      <c r="A334" s="107" t="s">
        <v>1345</v>
      </c>
      <c r="B334" s="107"/>
      <c r="C334" s="123"/>
      <c r="D334" s="134"/>
      <c r="E334" s="134" t="str">
        <f t="shared" si="58"/>
        <v/>
      </c>
      <c r="F334" s="37" t="str">
        <f t="shared" si="59"/>
        <v/>
      </c>
      <c r="G334" s="37" t="str">
        <f t="shared" si="60"/>
        <v/>
      </c>
      <c r="H334" s="37" t="str">
        <f t="shared" si="61"/>
        <v/>
      </c>
      <c r="I334" s="37" t="str">
        <f t="shared" si="62"/>
        <v/>
      </c>
      <c r="J334" s="37" t="str">
        <f t="shared" si="63"/>
        <v/>
      </c>
      <c r="K334" s="37" t="str">
        <f t="shared" si="64"/>
        <v/>
      </c>
      <c r="L334" s="37" t="str">
        <f t="shared" si="65"/>
        <v/>
      </c>
      <c r="M334" s="37" t="str">
        <f t="shared" si="66"/>
        <v/>
      </c>
      <c r="N334" s="37" t="str">
        <f t="shared" si="67"/>
        <v/>
      </c>
      <c r="O334" s="123"/>
      <c r="P334" s="123"/>
      <c r="Q334" s="123"/>
      <c r="R334" s="123"/>
      <c r="S334" s="123"/>
      <c r="T334" s="123"/>
      <c r="U334" s="123"/>
      <c r="V334" s="123"/>
      <c r="W334" s="123"/>
      <c r="X334" s="123"/>
      <c r="Y334" s="107"/>
      <c r="Z334" s="37" t="str">
        <f t="shared" si="57"/>
        <v/>
      </c>
    </row>
    <row r="335" spans="1:26">
      <c r="A335" s="107" t="s">
        <v>1346</v>
      </c>
      <c r="B335" s="107"/>
      <c r="C335" s="123"/>
      <c r="D335" s="134"/>
      <c r="E335" s="134" t="str">
        <f t="shared" si="58"/>
        <v/>
      </c>
      <c r="F335" s="37" t="str">
        <f t="shared" si="59"/>
        <v/>
      </c>
      <c r="G335" s="37" t="str">
        <f t="shared" si="60"/>
        <v/>
      </c>
      <c r="H335" s="37" t="str">
        <f t="shared" si="61"/>
        <v/>
      </c>
      <c r="I335" s="37" t="str">
        <f t="shared" si="62"/>
        <v/>
      </c>
      <c r="J335" s="37" t="str">
        <f t="shared" si="63"/>
        <v/>
      </c>
      <c r="K335" s="37" t="str">
        <f t="shared" si="64"/>
        <v/>
      </c>
      <c r="L335" s="37" t="str">
        <f t="shared" si="65"/>
        <v/>
      </c>
      <c r="M335" s="37" t="str">
        <f t="shared" si="66"/>
        <v/>
      </c>
      <c r="N335" s="37" t="str">
        <f t="shared" si="67"/>
        <v/>
      </c>
      <c r="O335" s="123"/>
      <c r="P335" s="123"/>
      <c r="Q335" s="123"/>
      <c r="R335" s="123"/>
      <c r="S335" s="123"/>
      <c r="T335" s="123"/>
      <c r="U335" s="123"/>
      <c r="V335" s="123"/>
      <c r="W335" s="123"/>
      <c r="X335" s="123"/>
      <c r="Y335" s="107"/>
      <c r="Z335" s="37" t="str">
        <f t="shared" si="57"/>
        <v/>
      </c>
    </row>
    <row r="336" spans="1:26">
      <c r="A336" s="107" t="s">
        <v>1347</v>
      </c>
      <c r="B336" s="107"/>
      <c r="C336" s="123"/>
      <c r="D336" s="134"/>
      <c r="E336" s="134" t="str">
        <f t="shared" si="58"/>
        <v/>
      </c>
      <c r="F336" s="37" t="str">
        <f t="shared" si="59"/>
        <v/>
      </c>
      <c r="G336" s="37" t="str">
        <f t="shared" si="60"/>
        <v/>
      </c>
      <c r="H336" s="37" t="str">
        <f t="shared" si="61"/>
        <v/>
      </c>
      <c r="I336" s="37" t="str">
        <f t="shared" si="62"/>
        <v/>
      </c>
      <c r="J336" s="37" t="str">
        <f t="shared" si="63"/>
        <v/>
      </c>
      <c r="K336" s="37" t="str">
        <f t="shared" si="64"/>
        <v/>
      </c>
      <c r="L336" s="37" t="str">
        <f t="shared" si="65"/>
        <v/>
      </c>
      <c r="M336" s="37" t="str">
        <f t="shared" si="66"/>
        <v/>
      </c>
      <c r="N336" s="37" t="str">
        <f t="shared" si="67"/>
        <v/>
      </c>
      <c r="O336" s="123"/>
      <c r="P336" s="123"/>
      <c r="Q336" s="123"/>
      <c r="R336" s="123"/>
      <c r="S336" s="123"/>
      <c r="T336" s="123"/>
      <c r="U336" s="123"/>
      <c r="V336" s="123"/>
      <c r="W336" s="123"/>
      <c r="X336" s="123"/>
      <c r="Y336" s="107"/>
      <c r="Z336" s="37" t="str">
        <f t="shared" si="57"/>
        <v/>
      </c>
    </row>
    <row r="337" spans="1:26">
      <c r="A337" s="107" t="s">
        <v>1348</v>
      </c>
      <c r="B337" s="107"/>
      <c r="C337" s="123"/>
      <c r="D337" s="134"/>
      <c r="E337" s="134" t="str">
        <f t="shared" si="58"/>
        <v/>
      </c>
      <c r="F337" s="37" t="str">
        <f t="shared" si="59"/>
        <v/>
      </c>
      <c r="G337" s="37" t="str">
        <f t="shared" si="60"/>
        <v/>
      </c>
      <c r="H337" s="37" t="str">
        <f t="shared" si="61"/>
        <v/>
      </c>
      <c r="I337" s="37" t="str">
        <f t="shared" si="62"/>
        <v/>
      </c>
      <c r="J337" s="37" t="str">
        <f t="shared" si="63"/>
        <v/>
      </c>
      <c r="K337" s="37" t="str">
        <f t="shared" si="64"/>
        <v/>
      </c>
      <c r="L337" s="37" t="str">
        <f t="shared" si="65"/>
        <v/>
      </c>
      <c r="M337" s="37" t="str">
        <f t="shared" si="66"/>
        <v/>
      </c>
      <c r="N337" s="37" t="str">
        <f t="shared" si="67"/>
        <v/>
      </c>
      <c r="O337" s="123"/>
      <c r="P337" s="123"/>
      <c r="Q337" s="123"/>
      <c r="R337" s="123"/>
      <c r="S337" s="123"/>
      <c r="T337" s="123"/>
      <c r="U337" s="123"/>
      <c r="V337" s="123"/>
      <c r="W337" s="123"/>
      <c r="X337" s="123"/>
      <c r="Y337" s="107"/>
      <c r="Z337" s="37" t="str">
        <f t="shared" si="57"/>
        <v/>
      </c>
    </row>
    <row r="338" spans="1:26">
      <c r="A338" s="107" t="s">
        <v>1349</v>
      </c>
      <c r="B338" s="107"/>
      <c r="C338" s="123"/>
      <c r="D338" s="134"/>
      <c r="E338" s="134" t="str">
        <f t="shared" si="58"/>
        <v/>
      </c>
      <c r="F338" s="37" t="str">
        <f t="shared" si="59"/>
        <v/>
      </c>
      <c r="G338" s="37" t="str">
        <f t="shared" si="60"/>
        <v/>
      </c>
      <c r="H338" s="37" t="str">
        <f t="shared" si="61"/>
        <v/>
      </c>
      <c r="I338" s="37" t="str">
        <f t="shared" si="62"/>
        <v/>
      </c>
      <c r="J338" s="37" t="str">
        <f t="shared" si="63"/>
        <v/>
      </c>
      <c r="K338" s="37" t="str">
        <f t="shared" si="64"/>
        <v/>
      </c>
      <c r="L338" s="37" t="str">
        <f t="shared" si="65"/>
        <v/>
      </c>
      <c r="M338" s="37" t="str">
        <f t="shared" si="66"/>
        <v/>
      </c>
      <c r="N338" s="37" t="str">
        <f t="shared" si="67"/>
        <v/>
      </c>
      <c r="O338" s="123"/>
      <c r="P338" s="123"/>
      <c r="Q338" s="123"/>
      <c r="R338" s="123"/>
      <c r="S338" s="123"/>
      <c r="T338" s="123"/>
      <c r="U338" s="123"/>
      <c r="V338" s="123"/>
      <c r="W338" s="123"/>
      <c r="X338" s="123"/>
      <c r="Y338" s="107"/>
      <c r="Z338" s="37" t="str">
        <f t="shared" si="57"/>
        <v/>
      </c>
    </row>
    <row r="339" spans="1:26">
      <c r="A339" s="107" t="s">
        <v>1350</v>
      </c>
      <c r="B339" s="107"/>
      <c r="C339" s="123"/>
      <c r="D339" s="134"/>
      <c r="E339" s="134" t="str">
        <f t="shared" si="58"/>
        <v/>
      </c>
      <c r="F339" s="37" t="str">
        <f t="shared" si="59"/>
        <v/>
      </c>
      <c r="G339" s="37" t="str">
        <f t="shared" si="60"/>
        <v/>
      </c>
      <c r="H339" s="37" t="str">
        <f t="shared" si="61"/>
        <v/>
      </c>
      <c r="I339" s="37" t="str">
        <f t="shared" si="62"/>
        <v/>
      </c>
      <c r="J339" s="37" t="str">
        <f t="shared" si="63"/>
        <v/>
      </c>
      <c r="K339" s="37" t="str">
        <f t="shared" si="64"/>
        <v/>
      </c>
      <c r="L339" s="37" t="str">
        <f t="shared" si="65"/>
        <v/>
      </c>
      <c r="M339" s="37" t="str">
        <f t="shared" si="66"/>
        <v/>
      </c>
      <c r="N339" s="37" t="str">
        <f t="shared" si="67"/>
        <v/>
      </c>
      <c r="O339" s="123"/>
      <c r="P339" s="123"/>
      <c r="Q339" s="123"/>
      <c r="R339" s="123"/>
      <c r="S339" s="123"/>
      <c r="T339" s="123"/>
      <c r="U339" s="123"/>
      <c r="V339" s="123"/>
      <c r="W339" s="123"/>
      <c r="X339" s="123"/>
      <c r="Y339" s="107"/>
      <c r="Z339" s="37" t="str">
        <f t="shared" si="57"/>
        <v/>
      </c>
    </row>
    <row r="340" spans="1:26">
      <c r="A340" s="107" t="s">
        <v>1351</v>
      </c>
      <c r="B340" s="107"/>
      <c r="C340" s="123"/>
      <c r="D340" s="134"/>
      <c r="E340" s="134" t="str">
        <f t="shared" si="58"/>
        <v/>
      </c>
      <c r="F340" s="37" t="str">
        <f t="shared" si="59"/>
        <v/>
      </c>
      <c r="G340" s="37" t="str">
        <f t="shared" si="60"/>
        <v/>
      </c>
      <c r="H340" s="37" t="str">
        <f t="shared" si="61"/>
        <v/>
      </c>
      <c r="I340" s="37" t="str">
        <f t="shared" si="62"/>
        <v/>
      </c>
      <c r="J340" s="37" t="str">
        <f t="shared" si="63"/>
        <v/>
      </c>
      <c r="K340" s="37" t="str">
        <f t="shared" si="64"/>
        <v/>
      </c>
      <c r="L340" s="37" t="str">
        <f t="shared" si="65"/>
        <v/>
      </c>
      <c r="M340" s="37" t="str">
        <f t="shared" si="66"/>
        <v/>
      </c>
      <c r="N340" s="37" t="str">
        <f t="shared" si="67"/>
        <v/>
      </c>
      <c r="O340" s="123"/>
      <c r="P340" s="123"/>
      <c r="Q340" s="123"/>
      <c r="R340" s="123"/>
      <c r="S340" s="123"/>
      <c r="T340" s="123"/>
      <c r="U340" s="123"/>
      <c r="V340" s="123"/>
      <c r="W340" s="123"/>
      <c r="X340" s="123"/>
      <c r="Y340" s="107"/>
      <c r="Z340" s="37" t="str">
        <f t="shared" si="57"/>
        <v/>
      </c>
    </row>
    <row r="341" spans="1:26">
      <c r="A341" s="107" t="s">
        <v>1352</v>
      </c>
      <c r="B341" s="107"/>
      <c r="C341" s="123"/>
      <c r="D341" s="134"/>
      <c r="E341" s="134" t="str">
        <f t="shared" si="58"/>
        <v/>
      </c>
      <c r="F341" s="37" t="str">
        <f t="shared" si="59"/>
        <v/>
      </c>
      <c r="G341" s="37" t="str">
        <f t="shared" si="60"/>
        <v/>
      </c>
      <c r="H341" s="37" t="str">
        <f t="shared" si="61"/>
        <v/>
      </c>
      <c r="I341" s="37" t="str">
        <f t="shared" si="62"/>
        <v/>
      </c>
      <c r="J341" s="37" t="str">
        <f t="shared" si="63"/>
        <v/>
      </c>
      <c r="K341" s="37" t="str">
        <f t="shared" si="64"/>
        <v/>
      </c>
      <c r="L341" s="37" t="str">
        <f t="shared" si="65"/>
        <v/>
      </c>
      <c r="M341" s="37" t="str">
        <f t="shared" si="66"/>
        <v/>
      </c>
      <c r="N341" s="37" t="str">
        <f t="shared" si="67"/>
        <v/>
      </c>
      <c r="O341" s="123"/>
      <c r="P341" s="123"/>
      <c r="Q341" s="123"/>
      <c r="R341" s="123"/>
      <c r="S341" s="123"/>
      <c r="T341" s="123"/>
      <c r="U341" s="123"/>
      <c r="V341" s="123"/>
      <c r="W341" s="123"/>
      <c r="X341" s="123"/>
      <c r="Y341" s="107"/>
      <c r="Z341" s="37" t="str">
        <f t="shared" si="57"/>
        <v/>
      </c>
    </row>
    <row r="342" spans="1:26">
      <c r="A342" s="107" t="s">
        <v>1353</v>
      </c>
      <c r="B342" s="107"/>
      <c r="C342" s="123"/>
      <c r="D342" s="134"/>
      <c r="E342" s="134" t="str">
        <f t="shared" si="58"/>
        <v/>
      </c>
      <c r="F342" s="37" t="str">
        <f t="shared" si="59"/>
        <v/>
      </c>
      <c r="G342" s="37" t="str">
        <f t="shared" si="60"/>
        <v/>
      </c>
      <c r="H342" s="37" t="str">
        <f t="shared" si="61"/>
        <v/>
      </c>
      <c r="I342" s="37" t="str">
        <f t="shared" si="62"/>
        <v/>
      </c>
      <c r="J342" s="37" t="str">
        <f t="shared" si="63"/>
        <v/>
      </c>
      <c r="K342" s="37" t="str">
        <f t="shared" si="64"/>
        <v/>
      </c>
      <c r="L342" s="37" t="str">
        <f t="shared" si="65"/>
        <v/>
      </c>
      <c r="M342" s="37" t="str">
        <f t="shared" si="66"/>
        <v/>
      </c>
      <c r="N342" s="37" t="str">
        <f t="shared" si="67"/>
        <v/>
      </c>
      <c r="O342" s="123"/>
      <c r="P342" s="123"/>
      <c r="Q342" s="123"/>
      <c r="R342" s="123"/>
      <c r="S342" s="123"/>
      <c r="T342" s="123"/>
      <c r="U342" s="123"/>
      <c r="V342" s="123"/>
      <c r="W342" s="123"/>
      <c r="X342" s="123"/>
      <c r="Y342" s="107"/>
      <c r="Z342" s="37" t="str">
        <f t="shared" si="57"/>
        <v/>
      </c>
    </row>
    <row r="343" spans="1:26">
      <c r="A343" s="107" t="s">
        <v>1354</v>
      </c>
      <c r="B343" s="107"/>
      <c r="C343" s="123"/>
      <c r="D343" s="134"/>
      <c r="E343" s="134" t="str">
        <f t="shared" si="58"/>
        <v/>
      </c>
      <c r="F343" s="37" t="str">
        <f t="shared" si="59"/>
        <v/>
      </c>
      <c r="G343" s="37" t="str">
        <f t="shared" si="60"/>
        <v/>
      </c>
      <c r="H343" s="37" t="str">
        <f t="shared" si="61"/>
        <v/>
      </c>
      <c r="I343" s="37" t="str">
        <f t="shared" si="62"/>
        <v/>
      </c>
      <c r="J343" s="37" t="str">
        <f t="shared" si="63"/>
        <v/>
      </c>
      <c r="K343" s="37" t="str">
        <f t="shared" si="64"/>
        <v/>
      </c>
      <c r="L343" s="37" t="str">
        <f t="shared" si="65"/>
        <v/>
      </c>
      <c r="M343" s="37" t="str">
        <f t="shared" si="66"/>
        <v/>
      </c>
      <c r="N343" s="37" t="str">
        <f t="shared" si="67"/>
        <v/>
      </c>
      <c r="O343" s="123"/>
      <c r="P343" s="123"/>
      <c r="Q343" s="123"/>
      <c r="R343" s="123"/>
      <c r="S343" s="123"/>
      <c r="T343" s="123"/>
      <c r="U343" s="123"/>
      <c r="V343" s="123"/>
      <c r="W343" s="123"/>
      <c r="X343" s="123"/>
      <c r="Y343" s="107"/>
      <c r="Z343" s="37" t="str">
        <f t="shared" si="57"/>
        <v/>
      </c>
    </row>
    <row r="344" spans="1:26">
      <c r="A344" s="107" t="s">
        <v>1355</v>
      </c>
      <c r="B344" s="107"/>
      <c r="C344" s="123"/>
      <c r="D344" s="134"/>
      <c r="E344" s="134" t="str">
        <f t="shared" si="58"/>
        <v/>
      </c>
      <c r="F344" s="37" t="str">
        <f t="shared" si="59"/>
        <v/>
      </c>
      <c r="G344" s="37" t="str">
        <f t="shared" si="60"/>
        <v/>
      </c>
      <c r="H344" s="37" t="str">
        <f t="shared" si="61"/>
        <v/>
      </c>
      <c r="I344" s="37" t="str">
        <f t="shared" si="62"/>
        <v/>
      </c>
      <c r="J344" s="37" t="str">
        <f t="shared" si="63"/>
        <v/>
      </c>
      <c r="K344" s="37" t="str">
        <f t="shared" si="64"/>
        <v/>
      </c>
      <c r="L344" s="37" t="str">
        <f t="shared" si="65"/>
        <v/>
      </c>
      <c r="M344" s="37" t="str">
        <f t="shared" si="66"/>
        <v/>
      </c>
      <c r="N344" s="37" t="str">
        <f t="shared" si="67"/>
        <v/>
      </c>
      <c r="O344" s="123"/>
      <c r="P344" s="123"/>
      <c r="Q344" s="123"/>
      <c r="R344" s="123"/>
      <c r="S344" s="123"/>
      <c r="T344" s="123"/>
      <c r="U344" s="123"/>
      <c r="V344" s="123"/>
      <c r="W344" s="123"/>
      <c r="X344" s="123"/>
      <c r="Y344" s="107"/>
      <c r="Z344" s="37" t="str">
        <f t="shared" si="57"/>
        <v/>
      </c>
    </row>
    <row r="345" spans="1:26">
      <c r="A345" s="107" t="s">
        <v>1356</v>
      </c>
      <c r="B345" s="107"/>
      <c r="C345" s="123"/>
      <c r="D345" s="134"/>
      <c r="E345" s="134" t="str">
        <f t="shared" si="58"/>
        <v/>
      </c>
      <c r="F345" s="37" t="str">
        <f t="shared" si="59"/>
        <v/>
      </c>
      <c r="G345" s="37" t="str">
        <f t="shared" si="60"/>
        <v/>
      </c>
      <c r="H345" s="37" t="str">
        <f t="shared" si="61"/>
        <v/>
      </c>
      <c r="I345" s="37" t="str">
        <f t="shared" si="62"/>
        <v/>
      </c>
      <c r="J345" s="37" t="str">
        <f t="shared" si="63"/>
        <v/>
      </c>
      <c r="K345" s="37" t="str">
        <f t="shared" si="64"/>
        <v/>
      </c>
      <c r="L345" s="37" t="str">
        <f t="shared" si="65"/>
        <v/>
      </c>
      <c r="M345" s="37" t="str">
        <f t="shared" si="66"/>
        <v/>
      </c>
      <c r="N345" s="37" t="str">
        <f t="shared" si="67"/>
        <v/>
      </c>
      <c r="O345" s="123"/>
      <c r="P345" s="123"/>
      <c r="Q345" s="123"/>
      <c r="R345" s="123"/>
      <c r="S345" s="123"/>
      <c r="T345" s="123"/>
      <c r="U345" s="123"/>
      <c r="V345" s="123"/>
      <c r="W345" s="123"/>
      <c r="X345" s="123"/>
      <c r="Y345" s="107"/>
      <c r="Z345" s="37" t="str">
        <f t="shared" si="57"/>
        <v/>
      </c>
    </row>
    <row r="346" spans="1:26">
      <c r="A346" s="107" t="s">
        <v>1357</v>
      </c>
      <c r="B346" s="107"/>
      <c r="C346" s="123"/>
      <c r="D346" s="134"/>
      <c r="E346" s="134" t="str">
        <f t="shared" si="58"/>
        <v/>
      </c>
      <c r="F346" s="37" t="str">
        <f t="shared" si="59"/>
        <v/>
      </c>
      <c r="G346" s="37" t="str">
        <f t="shared" si="60"/>
        <v/>
      </c>
      <c r="H346" s="37" t="str">
        <f t="shared" si="61"/>
        <v/>
      </c>
      <c r="I346" s="37" t="str">
        <f t="shared" si="62"/>
        <v/>
      </c>
      <c r="J346" s="37" t="str">
        <f t="shared" si="63"/>
        <v/>
      </c>
      <c r="K346" s="37" t="str">
        <f t="shared" si="64"/>
        <v/>
      </c>
      <c r="L346" s="37" t="str">
        <f t="shared" si="65"/>
        <v/>
      </c>
      <c r="M346" s="37" t="str">
        <f t="shared" si="66"/>
        <v/>
      </c>
      <c r="N346" s="37" t="str">
        <f t="shared" si="67"/>
        <v/>
      </c>
      <c r="O346" s="123"/>
      <c r="P346" s="123"/>
      <c r="Q346" s="123"/>
      <c r="R346" s="123"/>
      <c r="S346" s="123"/>
      <c r="T346" s="123"/>
      <c r="U346" s="123"/>
      <c r="V346" s="123"/>
      <c r="W346" s="123"/>
      <c r="X346" s="123"/>
      <c r="Y346" s="107"/>
      <c r="Z346" s="37" t="str">
        <f t="shared" si="57"/>
        <v/>
      </c>
    </row>
    <row r="347" spans="1:26">
      <c r="A347" s="107" t="s">
        <v>1358</v>
      </c>
      <c r="B347" s="107"/>
      <c r="C347" s="123"/>
      <c r="D347" s="134"/>
      <c r="E347" s="134" t="str">
        <f t="shared" si="58"/>
        <v/>
      </c>
      <c r="F347" s="37" t="str">
        <f t="shared" si="59"/>
        <v/>
      </c>
      <c r="G347" s="37" t="str">
        <f t="shared" si="60"/>
        <v/>
      </c>
      <c r="H347" s="37" t="str">
        <f t="shared" si="61"/>
        <v/>
      </c>
      <c r="I347" s="37" t="str">
        <f t="shared" si="62"/>
        <v/>
      </c>
      <c r="J347" s="37" t="str">
        <f t="shared" si="63"/>
        <v/>
      </c>
      <c r="K347" s="37" t="str">
        <f t="shared" si="64"/>
        <v/>
      </c>
      <c r="L347" s="37" t="str">
        <f t="shared" si="65"/>
        <v/>
      </c>
      <c r="M347" s="37" t="str">
        <f t="shared" si="66"/>
        <v/>
      </c>
      <c r="N347" s="37" t="str">
        <f t="shared" si="67"/>
        <v/>
      </c>
      <c r="O347" s="123"/>
      <c r="P347" s="123"/>
      <c r="Q347" s="123"/>
      <c r="R347" s="123"/>
      <c r="S347" s="123"/>
      <c r="T347" s="123"/>
      <c r="U347" s="123"/>
      <c r="V347" s="123"/>
      <c r="W347" s="123"/>
      <c r="X347" s="123"/>
      <c r="Y347" s="107"/>
      <c r="Z347" s="37" t="str">
        <f t="shared" si="57"/>
        <v/>
      </c>
    </row>
    <row r="348" spans="1:26">
      <c r="A348" s="107" t="s">
        <v>1359</v>
      </c>
      <c r="B348" s="107"/>
      <c r="C348" s="123"/>
      <c r="D348" s="134"/>
      <c r="E348" s="134" t="str">
        <f t="shared" si="58"/>
        <v/>
      </c>
      <c r="F348" s="37" t="str">
        <f t="shared" si="59"/>
        <v/>
      </c>
      <c r="G348" s="37" t="str">
        <f t="shared" si="60"/>
        <v/>
      </c>
      <c r="H348" s="37" t="str">
        <f t="shared" si="61"/>
        <v/>
      </c>
      <c r="I348" s="37" t="str">
        <f t="shared" si="62"/>
        <v/>
      </c>
      <c r="J348" s="37" t="str">
        <f t="shared" si="63"/>
        <v/>
      </c>
      <c r="K348" s="37" t="str">
        <f t="shared" si="64"/>
        <v/>
      </c>
      <c r="L348" s="37" t="str">
        <f t="shared" si="65"/>
        <v/>
      </c>
      <c r="M348" s="37" t="str">
        <f t="shared" si="66"/>
        <v/>
      </c>
      <c r="N348" s="37" t="str">
        <f t="shared" si="67"/>
        <v/>
      </c>
      <c r="O348" s="123"/>
      <c r="P348" s="123"/>
      <c r="Q348" s="123"/>
      <c r="R348" s="123"/>
      <c r="S348" s="123"/>
      <c r="T348" s="123"/>
      <c r="U348" s="123"/>
      <c r="V348" s="123"/>
      <c r="W348" s="123"/>
      <c r="X348" s="123"/>
      <c r="Y348" s="107"/>
      <c r="Z348" s="37" t="str">
        <f t="shared" si="57"/>
        <v/>
      </c>
    </row>
    <row r="349" spans="1:26">
      <c r="A349" s="107" t="s">
        <v>1360</v>
      </c>
      <c r="B349" s="107"/>
      <c r="C349" s="123"/>
      <c r="D349" s="134"/>
      <c r="E349" s="134" t="str">
        <f t="shared" si="58"/>
        <v/>
      </c>
      <c r="F349" s="37" t="str">
        <f t="shared" si="59"/>
        <v/>
      </c>
      <c r="G349" s="37" t="str">
        <f t="shared" si="60"/>
        <v/>
      </c>
      <c r="H349" s="37" t="str">
        <f t="shared" si="61"/>
        <v/>
      </c>
      <c r="I349" s="37" t="str">
        <f t="shared" si="62"/>
        <v/>
      </c>
      <c r="J349" s="37" t="str">
        <f t="shared" si="63"/>
        <v/>
      </c>
      <c r="K349" s="37" t="str">
        <f t="shared" si="64"/>
        <v/>
      </c>
      <c r="L349" s="37" t="str">
        <f t="shared" si="65"/>
        <v/>
      </c>
      <c r="M349" s="37" t="str">
        <f t="shared" si="66"/>
        <v/>
      </c>
      <c r="N349" s="37" t="str">
        <f t="shared" si="67"/>
        <v/>
      </c>
      <c r="O349" s="123"/>
      <c r="P349" s="123"/>
      <c r="Q349" s="123"/>
      <c r="R349" s="123"/>
      <c r="S349" s="123"/>
      <c r="T349" s="123"/>
      <c r="U349" s="123"/>
      <c r="V349" s="123"/>
      <c r="W349" s="123"/>
      <c r="X349" s="123"/>
      <c r="Y349" s="107"/>
      <c r="Z349" s="37" t="str">
        <f t="shared" si="57"/>
        <v/>
      </c>
    </row>
    <row r="350" spans="1:26">
      <c r="A350" s="107" t="s">
        <v>1361</v>
      </c>
      <c r="B350" s="107"/>
      <c r="C350" s="123"/>
      <c r="D350" s="134"/>
      <c r="E350" s="134" t="str">
        <f t="shared" si="58"/>
        <v/>
      </c>
      <c r="F350" s="37" t="str">
        <f t="shared" si="59"/>
        <v/>
      </c>
      <c r="G350" s="37" t="str">
        <f t="shared" si="60"/>
        <v/>
      </c>
      <c r="H350" s="37" t="str">
        <f t="shared" si="61"/>
        <v/>
      </c>
      <c r="I350" s="37" t="str">
        <f t="shared" si="62"/>
        <v/>
      </c>
      <c r="J350" s="37" t="str">
        <f t="shared" si="63"/>
        <v/>
      </c>
      <c r="K350" s="37" t="str">
        <f t="shared" si="64"/>
        <v/>
      </c>
      <c r="L350" s="37" t="str">
        <f t="shared" si="65"/>
        <v/>
      </c>
      <c r="M350" s="37" t="str">
        <f t="shared" si="66"/>
        <v/>
      </c>
      <c r="N350" s="37" t="str">
        <f t="shared" si="67"/>
        <v/>
      </c>
      <c r="O350" s="123"/>
      <c r="P350" s="123"/>
      <c r="Q350" s="123"/>
      <c r="R350" s="123"/>
      <c r="S350" s="123"/>
      <c r="T350" s="123"/>
      <c r="U350" s="123"/>
      <c r="V350" s="123"/>
      <c r="W350" s="123"/>
      <c r="X350" s="123"/>
      <c r="Y350" s="107"/>
      <c r="Z350" s="37" t="str">
        <f t="shared" si="57"/>
        <v/>
      </c>
    </row>
    <row r="351" spans="1:26">
      <c r="A351" s="107" t="s">
        <v>1362</v>
      </c>
      <c r="B351" s="107"/>
      <c r="C351" s="123"/>
      <c r="D351" s="134"/>
      <c r="E351" s="134" t="str">
        <f t="shared" si="58"/>
        <v/>
      </c>
      <c r="F351" s="37" t="str">
        <f t="shared" si="59"/>
        <v/>
      </c>
      <c r="G351" s="37" t="str">
        <f t="shared" si="60"/>
        <v/>
      </c>
      <c r="H351" s="37" t="str">
        <f t="shared" si="61"/>
        <v/>
      </c>
      <c r="I351" s="37" t="str">
        <f t="shared" si="62"/>
        <v/>
      </c>
      <c r="J351" s="37" t="str">
        <f t="shared" si="63"/>
        <v/>
      </c>
      <c r="K351" s="37" t="str">
        <f t="shared" si="64"/>
        <v/>
      </c>
      <c r="L351" s="37" t="str">
        <f t="shared" si="65"/>
        <v/>
      </c>
      <c r="M351" s="37" t="str">
        <f t="shared" si="66"/>
        <v/>
      </c>
      <c r="N351" s="37" t="str">
        <f t="shared" si="67"/>
        <v/>
      </c>
      <c r="O351" s="123"/>
      <c r="P351" s="123"/>
      <c r="Q351" s="123"/>
      <c r="R351" s="123"/>
      <c r="S351" s="123"/>
      <c r="T351" s="123"/>
      <c r="U351" s="123"/>
      <c r="V351" s="123"/>
      <c r="W351" s="123"/>
      <c r="X351" s="123"/>
      <c r="Y351" s="107"/>
      <c r="Z351" s="37" t="str">
        <f t="shared" si="57"/>
        <v/>
      </c>
    </row>
    <row r="352" spans="1:26">
      <c r="A352" s="107" t="s">
        <v>1363</v>
      </c>
      <c r="B352" s="107"/>
      <c r="C352" s="123"/>
      <c r="D352" s="134"/>
      <c r="E352" s="134" t="str">
        <f t="shared" si="58"/>
        <v/>
      </c>
      <c r="F352" s="37" t="str">
        <f t="shared" si="59"/>
        <v/>
      </c>
      <c r="G352" s="37" t="str">
        <f t="shared" si="60"/>
        <v/>
      </c>
      <c r="H352" s="37" t="str">
        <f t="shared" si="61"/>
        <v/>
      </c>
      <c r="I352" s="37" t="str">
        <f t="shared" si="62"/>
        <v/>
      </c>
      <c r="J352" s="37" t="str">
        <f t="shared" si="63"/>
        <v/>
      </c>
      <c r="K352" s="37" t="str">
        <f t="shared" si="64"/>
        <v/>
      </c>
      <c r="L352" s="37" t="str">
        <f t="shared" si="65"/>
        <v/>
      </c>
      <c r="M352" s="37" t="str">
        <f t="shared" si="66"/>
        <v/>
      </c>
      <c r="N352" s="37" t="str">
        <f t="shared" si="67"/>
        <v/>
      </c>
      <c r="O352" s="123"/>
      <c r="P352" s="123"/>
      <c r="Q352" s="123"/>
      <c r="R352" s="123"/>
      <c r="S352" s="123"/>
      <c r="T352" s="123"/>
      <c r="U352" s="123"/>
      <c r="V352" s="123"/>
      <c r="W352" s="123"/>
      <c r="X352" s="123"/>
      <c r="Y352" s="107"/>
      <c r="Z352" s="37" t="str">
        <f t="shared" si="57"/>
        <v/>
      </c>
    </row>
    <row r="353" spans="1:26">
      <c r="A353" s="107" t="s">
        <v>1364</v>
      </c>
      <c r="B353" s="107"/>
      <c r="C353" s="123"/>
      <c r="D353" s="134"/>
      <c r="E353" s="134" t="str">
        <f t="shared" si="58"/>
        <v/>
      </c>
      <c r="F353" s="37" t="str">
        <f t="shared" si="59"/>
        <v/>
      </c>
      <c r="G353" s="37" t="str">
        <f t="shared" si="60"/>
        <v/>
      </c>
      <c r="H353" s="37" t="str">
        <f t="shared" si="61"/>
        <v/>
      </c>
      <c r="I353" s="37" t="str">
        <f t="shared" si="62"/>
        <v/>
      </c>
      <c r="J353" s="37" t="str">
        <f t="shared" si="63"/>
        <v/>
      </c>
      <c r="K353" s="37" t="str">
        <f t="shared" si="64"/>
        <v/>
      </c>
      <c r="L353" s="37" t="str">
        <f t="shared" si="65"/>
        <v/>
      </c>
      <c r="M353" s="37" t="str">
        <f t="shared" si="66"/>
        <v/>
      </c>
      <c r="N353" s="37" t="str">
        <f t="shared" si="67"/>
        <v/>
      </c>
      <c r="O353" s="123"/>
      <c r="P353" s="123"/>
      <c r="Q353" s="123"/>
      <c r="R353" s="123"/>
      <c r="S353" s="123"/>
      <c r="T353" s="123"/>
      <c r="U353" s="123"/>
      <c r="V353" s="123"/>
      <c r="W353" s="123"/>
      <c r="X353" s="123"/>
      <c r="Y353" s="107"/>
      <c r="Z353" s="37" t="str">
        <f t="shared" si="57"/>
        <v/>
      </c>
    </row>
    <row r="354" spans="1:26">
      <c r="A354" s="107" t="s">
        <v>1365</v>
      </c>
      <c r="B354" s="107"/>
      <c r="C354" s="123"/>
      <c r="D354" s="134"/>
      <c r="E354" s="134" t="str">
        <f t="shared" si="58"/>
        <v/>
      </c>
      <c r="F354" s="37" t="str">
        <f t="shared" si="59"/>
        <v/>
      </c>
      <c r="G354" s="37" t="str">
        <f t="shared" si="60"/>
        <v/>
      </c>
      <c r="H354" s="37" t="str">
        <f t="shared" si="61"/>
        <v/>
      </c>
      <c r="I354" s="37" t="str">
        <f t="shared" si="62"/>
        <v/>
      </c>
      <c r="J354" s="37" t="str">
        <f t="shared" si="63"/>
        <v/>
      </c>
      <c r="K354" s="37" t="str">
        <f t="shared" si="64"/>
        <v/>
      </c>
      <c r="L354" s="37" t="str">
        <f t="shared" si="65"/>
        <v/>
      </c>
      <c r="M354" s="37" t="str">
        <f t="shared" si="66"/>
        <v/>
      </c>
      <c r="N354" s="37" t="str">
        <f t="shared" si="67"/>
        <v/>
      </c>
      <c r="O354" s="123"/>
      <c r="P354" s="123"/>
      <c r="Q354" s="123"/>
      <c r="R354" s="123"/>
      <c r="S354" s="123"/>
      <c r="T354" s="123"/>
      <c r="U354" s="123"/>
      <c r="V354" s="123"/>
      <c r="W354" s="123"/>
      <c r="X354" s="123"/>
      <c r="Y354" s="107"/>
      <c r="Z354" s="37" t="str">
        <f t="shared" si="57"/>
        <v/>
      </c>
    </row>
    <row r="355" spans="1:26">
      <c r="A355" s="107" t="s">
        <v>1366</v>
      </c>
      <c r="B355" s="107"/>
      <c r="C355" s="123"/>
      <c r="D355" s="134"/>
      <c r="E355" s="134" t="str">
        <f t="shared" si="58"/>
        <v/>
      </c>
      <c r="F355" s="37" t="str">
        <f t="shared" si="59"/>
        <v/>
      </c>
      <c r="G355" s="37" t="str">
        <f t="shared" si="60"/>
        <v/>
      </c>
      <c r="H355" s="37" t="str">
        <f t="shared" si="61"/>
        <v/>
      </c>
      <c r="I355" s="37" t="str">
        <f t="shared" si="62"/>
        <v/>
      </c>
      <c r="J355" s="37" t="str">
        <f t="shared" si="63"/>
        <v/>
      </c>
      <c r="K355" s="37" t="str">
        <f t="shared" si="64"/>
        <v/>
      </c>
      <c r="L355" s="37" t="str">
        <f t="shared" si="65"/>
        <v/>
      </c>
      <c r="M355" s="37" t="str">
        <f t="shared" si="66"/>
        <v/>
      </c>
      <c r="N355" s="37" t="str">
        <f t="shared" si="67"/>
        <v/>
      </c>
      <c r="O355" s="123"/>
      <c r="P355" s="123"/>
      <c r="Q355" s="123"/>
      <c r="R355" s="123"/>
      <c r="S355" s="123"/>
      <c r="T355" s="123"/>
      <c r="U355" s="123"/>
      <c r="V355" s="123"/>
      <c r="W355" s="123"/>
      <c r="X355" s="123"/>
      <c r="Y355" s="107"/>
      <c r="Z355" s="37" t="str">
        <f t="shared" si="57"/>
        <v/>
      </c>
    </row>
    <row r="356" spans="1:26">
      <c r="A356" s="107" t="s">
        <v>1367</v>
      </c>
      <c r="B356" s="107"/>
      <c r="C356" s="123"/>
      <c r="D356" s="134"/>
      <c r="E356" s="134" t="str">
        <f t="shared" si="58"/>
        <v/>
      </c>
      <c r="F356" s="37" t="str">
        <f t="shared" si="59"/>
        <v/>
      </c>
      <c r="G356" s="37" t="str">
        <f t="shared" si="60"/>
        <v/>
      </c>
      <c r="H356" s="37" t="str">
        <f t="shared" si="61"/>
        <v/>
      </c>
      <c r="I356" s="37" t="str">
        <f t="shared" si="62"/>
        <v/>
      </c>
      <c r="J356" s="37" t="str">
        <f t="shared" si="63"/>
        <v/>
      </c>
      <c r="K356" s="37" t="str">
        <f t="shared" si="64"/>
        <v/>
      </c>
      <c r="L356" s="37" t="str">
        <f t="shared" si="65"/>
        <v/>
      </c>
      <c r="M356" s="37" t="str">
        <f t="shared" si="66"/>
        <v/>
      </c>
      <c r="N356" s="37" t="str">
        <f t="shared" si="67"/>
        <v/>
      </c>
      <c r="O356" s="123"/>
      <c r="P356" s="123"/>
      <c r="Q356" s="123"/>
      <c r="R356" s="123"/>
      <c r="S356" s="123"/>
      <c r="T356" s="123"/>
      <c r="U356" s="123"/>
      <c r="V356" s="123"/>
      <c r="W356" s="123"/>
      <c r="X356" s="123"/>
      <c r="Y356" s="107"/>
      <c r="Z356" s="37" t="str">
        <f t="shared" si="57"/>
        <v/>
      </c>
    </row>
    <row r="357" spans="1:26">
      <c r="A357" s="107" t="s">
        <v>1368</v>
      </c>
      <c r="B357" s="107"/>
      <c r="C357" s="123"/>
      <c r="D357" s="134"/>
      <c r="E357" s="134" t="str">
        <f t="shared" si="58"/>
        <v/>
      </c>
      <c r="F357" s="37" t="str">
        <f t="shared" si="59"/>
        <v/>
      </c>
      <c r="G357" s="37" t="str">
        <f t="shared" si="60"/>
        <v/>
      </c>
      <c r="H357" s="37" t="str">
        <f t="shared" si="61"/>
        <v/>
      </c>
      <c r="I357" s="37" t="str">
        <f t="shared" si="62"/>
        <v/>
      </c>
      <c r="J357" s="37" t="str">
        <f t="shared" si="63"/>
        <v/>
      </c>
      <c r="K357" s="37" t="str">
        <f t="shared" si="64"/>
        <v/>
      </c>
      <c r="L357" s="37" t="str">
        <f t="shared" si="65"/>
        <v/>
      </c>
      <c r="M357" s="37" t="str">
        <f t="shared" si="66"/>
        <v/>
      </c>
      <c r="N357" s="37" t="str">
        <f t="shared" si="67"/>
        <v/>
      </c>
      <c r="O357" s="123"/>
      <c r="P357" s="123"/>
      <c r="Q357" s="123"/>
      <c r="R357" s="123"/>
      <c r="S357" s="123"/>
      <c r="T357" s="123"/>
      <c r="U357" s="123"/>
      <c r="V357" s="123"/>
      <c r="W357" s="123"/>
      <c r="X357" s="123"/>
      <c r="Y357" s="107"/>
      <c r="Z357" s="37" t="str">
        <f t="shared" si="57"/>
        <v/>
      </c>
    </row>
    <row r="358" spans="1:26">
      <c r="A358" s="107" t="s">
        <v>1369</v>
      </c>
      <c r="B358" s="107"/>
      <c r="C358" s="123"/>
      <c r="D358" s="134"/>
      <c r="E358" s="134" t="str">
        <f t="shared" si="58"/>
        <v/>
      </c>
      <c r="F358" s="37" t="str">
        <f t="shared" si="59"/>
        <v/>
      </c>
      <c r="G358" s="37" t="str">
        <f t="shared" si="60"/>
        <v/>
      </c>
      <c r="H358" s="37" t="str">
        <f t="shared" si="61"/>
        <v/>
      </c>
      <c r="I358" s="37" t="str">
        <f t="shared" si="62"/>
        <v/>
      </c>
      <c r="J358" s="37" t="str">
        <f t="shared" si="63"/>
        <v/>
      </c>
      <c r="K358" s="37" t="str">
        <f t="shared" si="64"/>
        <v/>
      </c>
      <c r="L358" s="37" t="str">
        <f t="shared" si="65"/>
        <v/>
      </c>
      <c r="M358" s="37" t="str">
        <f t="shared" si="66"/>
        <v/>
      </c>
      <c r="N358" s="37" t="str">
        <f t="shared" si="67"/>
        <v/>
      </c>
      <c r="O358" s="123"/>
      <c r="P358" s="123"/>
      <c r="Q358" s="123"/>
      <c r="R358" s="123"/>
      <c r="S358" s="123"/>
      <c r="T358" s="123"/>
      <c r="U358" s="123"/>
      <c r="V358" s="123"/>
      <c r="W358" s="123"/>
      <c r="X358" s="123"/>
      <c r="Y358" s="107"/>
      <c r="Z358" s="37" t="str">
        <f t="shared" si="57"/>
        <v/>
      </c>
    </row>
    <row r="359" spans="1:26">
      <c r="A359" s="107" t="s">
        <v>1370</v>
      </c>
      <c r="B359" s="107"/>
      <c r="C359" s="123"/>
      <c r="D359" s="134"/>
      <c r="E359" s="134" t="str">
        <f t="shared" si="58"/>
        <v/>
      </c>
      <c r="F359" s="37" t="str">
        <f t="shared" si="59"/>
        <v/>
      </c>
      <c r="G359" s="37" t="str">
        <f t="shared" si="60"/>
        <v/>
      </c>
      <c r="H359" s="37" t="str">
        <f t="shared" si="61"/>
        <v/>
      </c>
      <c r="I359" s="37" t="str">
        <f t="shared" si="62"/>
        <v/>
      </c>
      <c r="J359" s="37" t="str">
        <f t="shared" si="63"/>
        <v/>
      </c>
      <c r="K359" s="37" t="str">
        <f t="shared" si="64"/>
        <v/>
      </c>
      <c r="L359" s="37" t="str">
        <f t="shared" si="65"/>
        <v/>
      </c>
      <c r="M359" s="37" t="str">
        <f t="shared" si="66"/>
        <v/>
      </c>
      <c r="N359" s="37" t="str">
        <f t="shared" si="67"/>
        <v/>
      </c>
      <c r="O359" s="123"/>
      <c r="P359" s="123"/>
      <c r="Q359" s="123"/>
      <c r="R359" s="123"/>
      <c r="S359" s="123"/>
      <c r="T359" s="123"/>
      <c r="U359" s="123"/>
      <c r="V359" s="123"/>
      <c r="W359" s="123"/>
      <c r="X359" s="123"/>
      <c r="Y359" s="107"/>
      <c r="Z359" s="37" t="str">
        <f t="shared" si="57"/>
        <v/>
      </c>
    </row>
    <row r="360" spans="1:26">
      <c r="A360" s="107" t="s">
        <v>1371</v>
      </c>
      <c r="B360" s="107"/>
      <c r="C360" s="123"/>
      <c r="D360" s="134"/>
      <c r="E360" s="134" t="str">
        <f t="shared" si="58"/>
        <v/>
      </c>
      <c r="F360" s="37" t="str">
        <f t="shared" si="59"/>
        <v/>
      </c>
      <c r="G360" s="37" t="str">
        <f t="shared" si="60"/>
        <v/>
      </c>
      <c r="H360" s="37" t="str">
        <f t="shared" si="61"/>
        <v/>
      </c>
      <c r="I360" s="37" t="str">
        <f t="shared" si="62"/>
        <v/>
      </c>
      <c r="J360" s="37" t="str">
        <f t="shared" si="63"/>
        <v/>
      </c>
      <c r="K360" s="37" t="str">
        <f t="shared" si="64"/>
        <v/>
      </c>
      <c r="L360" s="37" t="str">
        <f t="shared" si="65"/>
        <v/>
      </c>
      <c r="M360" s="37" t="str">
        <f t="shared" si="66"/>
        <v/>
      </c>
      <c r="N360" s="37" t="str">
        <f t="shared" si="67"/>
        <v/>
      </c>
      <c r="O360" s="123"/>
      <c r="P360" s="123"/>
      <c r="Q360" s="123"/>
      <c r="R360" s="123"/>
      <c r="S360" s="123"/>
      <c r="T360" s="123"/>
      <c r="U360" s="123"/>
      <c r="V360" s="123"/>
      <c r="W360" s="123"/>
      <c r="X360" s="123"/>
      <c r="Y360" s="107"/>
      <c r="Z360" s="37" t="str">
        <f t="shared" si="57"/>
        <v/>
      </c>
    </row>
    <row r="361" spans="1:26">
      <c r="A361" s="107" t="s">
        <v>1372</v>
      </c>
      <c r="B361" s="107"/>
      <c r="C361" s="123"/>
      <c r="D361" s="134"/>
      <c r="E361" s="134" t="str">
        <f t="shared" si="58"/>
        <v/>
      </c>
      <c r="F361" s="37" t="str">
        <f t="shared" si="59"/>
        <v/>
      </c>
      <c r="G361" s="37" t="str">
        <f t="shared" si="60"/>
        <v/>
      </c>
      <c r="H361" s="37" t="str">
        <f t="shared" si="61"/>
        <v/>
      </c>
      <c r="I361" s="37" t="str">
        <f t="shared" si="62"/>
        <v/>
      </c>
      <c r="J361" s="37" t="str">
        <f t="shared" si="63"/>
        <v/>
      </c>
      <c r="K361" s="37" t="str">
        <f t="shared" si="64"/>
        <v/>
      </c>
      <c r="L361" s="37" t="str">
        <f t="shared" si="65"/>
        <v/>
      </c>
      <c r="M361" s="37" t="str">
        <f t="shared" si="66"/>
        <v/>
      </c>
      <c r="N361" s="37" t="str">
        <f t="shared" si="67"/>
        <v/>
      </c>
      <c r="O361" s="123"/>
      <c r="P361" s="123"/>
      <c r="Q361" s="123"/>
      <c r="R361" s="123"/>
      <c r="S361" s="123"/>
      <c r="T361" s="123"/>
      <c r="U361" s="123"/>
      <c r="V361" s="123"/>
      <c r="W361" s="123"/>
      <c r="X361" s="123"/>
      <c r="Y361" s="107"/>
      <c r="Z361" s="37" t="str">
        <f t="shared" si="57"/>
        <v/>
      </c>
    </row>
    <row r="362" spans="1:26">
      <c r="A362" s="107" t="s">
        <v>1373</v>
      </c>
      <c r="B362" s="107"/>
      <c r="C362" s="123"/>
      <c r="D362" s="134"/>
      <c r="E362" s="134" t="str">
        <f t="shared" si="58"/>
        <v/>
      </c>
      <c r="F362" s="37" t="str">
        <f t="shared" si="59"/>
        <v/>
      </c>
      <c r="G362" s="37" t="str">
        <f t="shared" si="60"/>
        <v/>
      </c>
      <c r="H362" s="37" t="str">
        <f t="shared" si="61"/>
        <v/>
      </c>
      <c r="I362" s="37" t="str">
        <f t="shared" si="62"/>
        <v/>
      </c>
      <c r="J362" s="37" t="str">
        <f t="shared" si="63"/>
        <v/>
      </c>
      <c r="K362" s="37" t="str">
        <f t="shared" si="64"/>
        <v/>
      </c>
      <c r="L362" s="37" t="str">
        <f t="shared" si="65"/>
        <v/>
      </c>
      <c r="M362" s="37" t="str">
        <f t="shared" si="66"/>
        <v/>
      </c>
      <c r="N362" s="37" t="str">
        <f t="shared" si="67"/>
        <v/>
      </c>
      <c r="O362" s="123"/>
      <c r="P362" s="123"/>
      <c r="Q362" s="123"/>
      <c r="R362" s="123"/>
      <c r="S362" s="123"/>
      <c r="T362" s="123"/>
      <c r="U362" s="123"/>
      <c r="V362" s="123"/>
      <c r="W362" s="123"/>
      <c r="X362" s="123"/>
      <c r="Y362" s="107"/>
      <c r="Z362" s="37" t="str">
        <f t="shared" si="57"/>
        <v/>
      </c>
    </row>
    <row r="363" spans="1:26">
      <c r="A363" s="107" t="s">
        <v>1374</v>
      </c>
      <c r="B363" s="107"/>
      <c r="C363" s="123"/>
      <c r="D363" s="134"/>
      <c r="E363" s="134" t="str">
        <f t="shared" si="58"/>
        <v/>
      </c>
      <c r="F363" s="37" t="str">
        <f t="shared" si="59"/>
        <v/>
      </c>
      <c r="G363" s="37" t="str">
        <f t="shared" si="60"/>
        <v/>
      </c>
      <c r="H363" s="37" t="str">
        <f t="shared" si="61"/>
        <v/>
      </c>
      <c r="I363" s="37" t="str">
        <f t="shared" si="62"/>
        <v/>
      </c>
      <c r="J363" s="37" t="str">
        <f t="shared" si="63"/>
        <v/>
      </c>
      <c r="K363" s="37" t="str">
        <f t="shared" si="64"/>
        <v/>
      </c>
      <c r="L363" s="37" t="str">
        <f t="shared" si="65"/>
        <v/>
      </c>
      <c r="M363" s="37" t="str">
        <f t="shared" si="66"/>
        <v/>
      </c>
      <c r="N363" s="37" t="str">
        <f t="shared" si="67"/>
        <v/>
      </c>
      <c r="O363" s="123"/>
      <c r="P363" s="123"/>
      <c r="Q363" s="123"/>
      <c r="R363" s="123"/>
      <c r="S363" s="123"/>
      <c r="T363" s="123"/>
      <c r="U363" s="123"/>
      <c r="V363" s="123"/>
      <c r="W363" s="123"/>
      <c r="X363" s="123"/>
      <c r="Y363" s="107"/>
      <c r="Z363" s="37" t="str">
        <f t="shared" si="57"/>
        <v/>
      </c>
    </row>
    <row r="364" spans="1:26">
      <c r="A364" s="107" t="s">
        <v>1375</v>
      </c>
      <c r="B364" s="107"/>
      <c r="C364" s="123"/>
      <c r="D364" s="134"/>
      <c r="E364" s="134" t="str">
        <f t="shared" si="58"/>
        <v/>
      </c>
      <c r="F364" s="37" t="str">
        <f t="shared" si="59"/>
        <v/>
      </c>
      <c r="G364" s="37" t="str">
        <f t="shared" si="60"/>
        <v/>
      </c>
      <c r="H364" s="37" t="str">
        <f t="shared" si="61"/>
        <v/>
      </c>
      <c r="I364" s="37" t="str">
        <f t="shared" si="62"/>
        <v/>
      </c>
      <c r="J364" s="37" t="str">
        <f t="shared" si="63"/>
        <v/>
      </c>
      <c r="K364" s="37" t="str">
        <f t="shared" si="64"/>
        <v/>
      </c>
      <c r="L364" s="37" t="str">
        <f t="shared" si="65"/>
        <v/>
      </c>
      <c r="M364" s="37" t="str">
        <f t="shared" si="66"/>
        <v/>
      </c>
      <c r="N364" s="37" t="str">
        <f t="shared" si="67"/>
        <v/>
      </c>
      <c r="O364" s="123"/>
      <c r="P364" s="123"/>
      <c r="Q364" s="123"/>
      <c r="R364" s="123"/>
      <c r="S364" s="123"/>
      <c r="T364" s="123"/>
      <c r="U364" s="123"/>
      <c r="V364" s="123"/>
      <c r="W364" s="123"/>
      <c r="X364" s="123"/>
      <c r="Y364" s="107"/>
      <c r="Z364" s="37" t="str">
        <f t="shared" si="57"/>
        <v/>
      </c>
    </row>
    <row r="365" spans="1:26">
      <c r="A365" s="107" t="s">
        <v>1376</v>
      </c>
      <c r="B365" s="107"/>
      <c r="C365" s="123"/>
      <c r="D365" s="134"/>
      <c r="E365" s="134" t="str">
        <f t="shared" si="58"/>
        <v/>
      </c>
      <c r="F365" s="37" t="str">
        <f t="shared" si="59"/>
        <v/>
      </c>
      <c r="G365" s="37" t="str">
        <f t="shared" si="60"/>
        <v/>
      </c>
      <c r="H365" s="37" t="str">
        <f t="shared" si="61"/>
        <v/>
      </c>
      <c r="I365" s="37" t="str">
        <f t="shared" si="62"/>
        <v/>
      </c>
      <c r="J365" s="37" t="str">
        <f t="shared" si="63"/>
        <v/>
      </c>
      <c r="K365" s="37" t="str">
        <f t="shared" si="64"/>
        <v/>
      </c>
      <c r="L365" s="37" t="str">
        <f t="shared" si="65"/>
        <v/>
      </c>
      <c r="M365" s="37" t="str">
        <f t="shared" si="66"/>
        <v/>
      </c>
      <c r="N365" s="37" t="str">
        <f t="shared" si="67"/>
        <v/>
      </c>
      <c r="O365" s="123"/>
      <c r="P365" s="123"/>
      <c r="Q365" s="123"/>
      <c r="R365" s="123"/>
      <c r="S365" s="123"/>
      <c r="T365" s="123"/>
      <c r="U365" s="123"/>
      <c r="V365" s="123"/>
      <c r="W365" s="123"/>
      <c r="X365" s="123"/>
      <c r="Y365" s="107"/>
      <c r="Z365" s="37" t="str">
        <f t="shared" si="57"/>
        <v/>
      </c>
    </row>
    <row r="366" spans="1:26">
      <c r="A366" s="107" t="s">
        <v>1377</v>
      </c>
      <c r="B366" s="107"/>
      <c r="C366" s="123"/>
      <c r="D366" s="134"/>
      <c r="E366" s="134" t="str">
        <f t="shared" si="58"/>
        <v/>
      </c>
      <c r="F366" s="37" t="str">
        <f t="shared" si="59"/>
        <v/>
      </c>
      <c r="G366" s="37" t="str">
        <f t="shared" si="60"/>
        <v/>
      </c>
      <c r="H366" s="37" t="str">
        <f t="shared" si="61"/>
        <v/>
      </c>
      <c r="I366" s="37" t="str">
        <f t="shared" si="62"/>
        <v/>
      </c>
      <c r="J366" s="37" t="str">
        <f t="shared" si="63"/>
        <v/>
      </c>
      <c r="K366" s="37" t="str">
        <f t="shared" si="64"/>
        <v/>
      </c>
      <c r="L366" s="37" t="str">
        <f t="shared" si="65"/>
        <v/>
      </c>
      <c r="M366" s="37" t="str">
        <f t="shared" si="66"/>
        <v/>
      </c>
      <c r="N366" s="37" t="str">
        <f t="shared" si="67"/>
        <v/>
      </c>
      <c r="O366" s="123"/>
      <c r="P366" s="123"/>
      <c r="Q366" s="123"/>
      <c r="R366" s="123"/>
      <c r="S366" s="123"/>
      <c r="T366" s="123"/>
      <c r="U366" s="123"/>
      <c r="V366" s="123"/>
      <c r="W366" s="123"/>
      <c r="X366" s="123"/>
      <c r="Y366" s="107"/>
      <c r="Z366" s="37" t="str">
        <f t="shared" si="57"/>
        <v/>
      </c>
    </row>
    <row r="367" spans="1:26">
      <c r="A367" s="107" t="s">
        <v>1378</v>
      </c>
      <c r="B367" s="107"/>
      <c r="C367" s="123"/>
      <c r="D367" s="134"/>
      <c r="E367" s="134" t="str">
        <f t="shared" si="58"/>
        <v/>
      </c>
      <c r="F367" s="37" t="str">
        <f t="shared" si="59"/>
        <v/>
      </c>
      <c r="G367" s="37" t="str">
        <f t="shared" si="60"/>
        <v/>
      </c>
      <c r="H367" s="37" t="str">
        <f t="shared" si="61"/>
        <v/>
      </c>
      <c r="I367" s="37" t="str">
        <f t="shared" si="62"/>
        <v/>
      </c>
      <c r="J367" s="37" t="str">
        <f t="shared" si="63"/>
        <v/>
      </c>
      <c r="K367" s="37" t="str">
        <f t="shared" si="64"/>
        <v/>
      </c>
      <c r="L367" s="37" t="str">
        <f t="shared" si="65"/>
        <v/>
      </c>
      <c r="M367" s="37" t="str">
        <f t="shared" si="66"/>
        <v/>
      </c>
      <c r="N367" s="37" t="str">
        <f t="shared" si="67"/>
        <v/>
      </c>
      <c r="O367" s="123"/>
      <c r="P367" s="123"/>
      <c r="Q367" s="123"/>
      <c r="R367" s="123"/>
      <c r="S367" s="123"/>
      <c r="T367" s="123"/>
      <c r="U367" s="123"/>
      <c r="V367" s="123"/>
      <c r="W367" s="123"/>
      <c r="X367" s="123"/>
      <c r="Y367" s="107"/>
      <c r="Z367" s="37" t="str">
        <f t="shared" si="57"/>
        <v/>
      </c>
    </row>
    <row r="368" spans="1:26">
      <c r="A368" s="107" t="s">
        <v>1379</v>
      </c>
      <c r="B368" s="107"/>
      <c r="C368" s="123"/>
      <c r="D368" s="134"/>
      <c r="E368" s="134" t="str">
        <f t="shared" si="58"/>
        <v/>
      </c>
      <c r="F368" s="37" t="str">
        <f t="shared" si="59"/>
        <v/>
      </c>
      <c r="G368" s="37" t="str">
        <f t="shared" si="60"/>
        <v/>
      </c>
      <c r="H368" s="37" t="str">
        <f t="shared" si="61"/>
        <v/>
      </c>
      <c r="I368" s="37" t="str">
        <f t="shared" si="62"/>
        <v/>
      </c>
      <c r="J368" s="37" t="str">
        <f t="shared" si="63"/>
        <v/>
      </c>
      <c r="K368" s="37" t="str">
        <f t="shared" si="64"/>
        <v/>
      </c>
      <c r="L368" s="37" t="str">
        <f t="shared" si="65"/>
        <v/>
      </c>
      <c r="M368" s="37" t="str">
        <f t="shared" si="66"/>
        <v/>
      </c>
      <c r="N368" s="37" t="str">
        <f t="shared" si="67"/>
        <v/>
      </c>
      <c r="O368" s="123"/>
      <c r="P368" s="123"/>
      <c r="Q368" s="123"/>
      <c r="R368" s="123"/>
      <c r="S368" s="123"/>
      <c r="T368" s="123"/>
      <c r="U368" s="123"/>
      <c r="V368" s="123"/>
      <c r="W368" s="123"/>
      <c r="X368" s="123"/>
      <c r="Y368" s="107"/>
      <c r="Z368" s="37" t="str">
        <f t="shared" si="57"/>
        <v/>
      </c>
    </row>
    <row r="369" spans="1:26">
      <c r="A369" s="107" t="s">
        <v>1380</v>
      </c>
      <c r="B369" s="107"/>
      <c r="C369" s="123"/>
      <c r="D369" s="134"/>
      <c r="E369" s="134" t="str">
        <f t="shared" si="58"/>
        <v/>
      </c>
      <c r="F369" s="37" t="str">
        <f t="shared" si="59"/>
        <v/>
      </c>
      <c r="G369" s="37" t="str">
        <f t="shared" si="60"/>
        <v/>
      </c>
      <c r="H369" s="37" t="str">
        <f t="shared" si="61"/>
        <v/>
      </c>
      <c r="I369" s="37" t="str">
        <f t="shared" si="62"/>
        <v/>
      </c>
      <c r="J369" s="37" t="str">
        <f t="shared" si="63"/>
        <v/>
      </c>
      <c r="K369" s="37" t="str">
        <f t="shared" si="64"/>
        <v/>
      </c>
      <c r="L369" s="37" t="str">
        <f t="shared" si="65"/>
        <v/>
      </c>
      <c r="M369" s="37" t="str">
        <f t="shared" si="66"/>
        <v/>
      </c>
      <c r="N369" s="37" t="str">
        <f t="shared" si="67"/>
        <v/>
      </c>
      <c r="O369" s="123"/>
      <c r="P369" s="123"/>
      <c r="Q369" s="123"/>
      <c r="R369" s="123"/>
      <c r="S369" s="123"/>
      <c r="T369" s="123"/>
      <c r="U369" s="123"/>
      <c r="V369" s="123"/>
      <c r="W369" s="123"/>
      <c r="X369" s="123"/>
      <c r="Y369" s="107"/>
      <c r="Z369" s="37" t="str">
        <f t="shared" si="57"/>
        <v/>
      </c>
    </row>
    <row r="370" spans="1:26">
      <c r="A370" s="107" t="s">
        <v>1381</v>
      </c>
      <c r="B370" s="107"/>
      <c r="C370" s="123"/>
      <c r="D370" s="134"/>
      <c r="E370" s="134" t="str">
        <f t="shared" si="58"/>
        <v/>
      </c>
      <c r="F370" s="37" t="str">
        <f t="shared" si="59"/>
        <v/>
      </c>
      <c r="G370" s="37" t="str">
        <f t="shared" si="60"/>
        <v/>
      </c>
      <c r="H370" s="37" t="str">
        <f t="shared" si="61"/>
        <v/>
      </c>
      <c r="I370" s="37" t="str">
        <f t="shared" si="62"/>
        <v/>
      </c>
      <c r="J370" s="37" t="str">
        <f t="shared" si="63"/>
        <v/>
      </c>
      <c r="K370" s="37" t="str">
        <f t="shared" si="64"/>
        <v/>
      </c>
      <c r="L370" s="37" t="str">
        <f t="shared" si="65"/>
        <v/>
      </c>
      <c r="M370" s="37" t="str">
        <f t="shared" si="66"/>
        <v/>
      </c>
      <c r="N370" s="37" t="str">
        <f t="shared" si="67"/>
        <v/>
      </c>
      <c r="O370" s="123"/>
      <c r="P370" s="123"/>
      <c r="Q370" s="123"/>
      <c r="R370" s="123"/>
      <c r="S370" s="123"/>
      <c r="T370" s="123"/>
      <c r="U370" s="123"/>
      <c r="V370" s="123"/>
      <c r="W370" s="123"/>
      <c r="X370" s="123"/>
      <c r="Y370" s="107"/>
      <c r="Z370" s="37" t="str">
        <f t="shared" si="57"/>
        <v/>
      </c>
    </row>
    <row r="371" spans="1:26">
      <c r="A371" s="107" t="s">
        <v>1382</v>
      </c>
      <c r="B371" s="107"/>
      <c r="C371" s="123"/>
      <c r="D371" s="134"/>
      <c r="E371" s="134" t="str">
        <f t="shared" si="58"/>
        <v/>
      </c>
      <c r="F371" s="37" t="str">
        <f t="shared" si="59"/>
        <v/>
      </c>
      <c r="G371" s="37" t="str">
        <f t="shared" si="60"/>
        <v/>
      </c>
      <c r="H371" s="37" t="str">
        <f t="shared" si="61"/>
        <v/>
      </c>
      <c r="I371" s="37" t="str">
        <f t="shared" si="62"/>
        <v/>
      </c>
      <c r="J371" s="37" t="str">
        <f t="shared" si="63"/>
        <v/>
      </c>
      <c r="K371" s="37" t="str">
        <f t="shared" si="64"/>
        <v/>
      </c>
      <c r="L371" s="37" t="str">
        <f t="shared" si="65"/>
        <v/>
      </c>
      <c r="M371" s="37" t="str">
        <f t="shared" si="66"/>
        <v/>
      </c>
      <c r="N371" s="37" t="str">
        <f t="shared" si="67"/>
        <v/>
      </c>
      <c r="O371" s="123"/>
      <c r="P371" s="123"/>
      <c r="Q371" s="123"/>
      <c r="R371" s="123"/>
      <c r="S371" s="123"/>
      <c r="T371" s="123"/>
      <c r="U371" s="123"/>
      <c r="V371" s="123"/>
      <c r="W371" s="123"/>
      <c r="X371" s="123"/>
      <c r="Y371" s="107"/>
      <c r="Z371" s="37" t="str">
        <f t="shared" si="57"/>
        <v/>
      </c>
    </row>
    <row r="372" spans="1:26">
      <c r="A372" s="107" t="s">
        <v>1383</v>
      </c>
      <c r="B372" s="107"/>
      <c r="C372" s="123"/>
      <c r="D372" s="134"/>
      <c r="E372" s="134" t="str">
        <f t="shared" si="58"/>
        <v/>
      </c>
      <c r="F372" s="37" t="str">
        <f t="shared" si="59"/>
        <v/>
      </c>
      <c r="G372" s="37" t="str">
        <f t="shared" si="60"/>
        <v/>
      </c>
      <c r="H372" s="37" t="str">
        <f t="shared" si="61"/>
        <v/>
      </c>
      <c r="I372" s="37" t="str">
        <f t="shared" si="62"/>
        <v/>
      </c>
      <c r="J372" s="37" t="str">
        <f t="shared" si="63"/>
        <v/>
      </c>
      <c r="K372" s="37" t="str">
        <f t="shared" si="64"/>
        <v/>
      </c>
      <c r="L372" s="37" t="str">
        <f t="shared" si="65"/>
        <v/>
      </c>
      <c r="M372" s="37" t="str">
        <f t="shared" si="66"/>
        <v/>
      </c>
      <c r="N372" s="37" t="str">
        <f t="shared" si="67"/>
        <v/>
      </c>
      <c r="O372" s="123"/>
      <c r="P372" s="123"/>
      <c r="Q372" s="123"/>
      <c r="R372" s="123"/>
      <c r="S372" s="123"/>
      <c r="T372" s="123"/>
      <c r="U372" s="123"/>
      <c r="V372" s="123"/>
      <c r="W372" s="123"/>
      <c r="X372" s="123"/>
      <c r="Y372" s="107"/>
      <c r="Z372" s="37" t="str">
        <f t="shared" si="57"/>
        <v/>
      </c>
    </row>
    <row r="373" spans="1:26">
      <c r="A373" s="107" t="s">
        <v>1384</v>
      </c>
      <c r="B373" s="107"/>
      <c r="C373" s="123"/>
      <c r="D373" s="134"/>
      <c r="E373" s="134" t="str">
        <f t="shared" si="58"/>
        <v/>
      </c>
      <c r="F373" s="37" t="str">
        <f t="shared" si="59"/>
        <v/>
      </c>
      <c r="G373" s="37" t="str">
        <f t="shared" si="60"/>
        <v/>
      </c>
      <c r="H373" s="37" t="str">
        <f t="shared" si="61"/>
        <v/>
      </c>
      <c r="I373" s="37" t="str">
        <f t="shared" si="62"/>
        <v/>
      </c>
      <c r="J373" s="37" t="str">
        <f t="shared" si="63"/>
        <v/>
      </c>
      <c r="K373" s="37" t="str">
        <f t="shared" si="64"/>
        <v/>
      </c>
      <c r="L373" s="37" t="str">
        <f t="shared" si="65"/>
        <v/>
      </c>
      <c r="M373" s="37" t="str">
        <f t="shared" si="66"/>
        <v/>
      </c>
      <c r="N373" s="37" t="str">
        <f t="shared" si="67"/>
        <v/>
      </c>
      <c r="O373" s="123"/>
      <c r="P373" s="123"/>
      <c r="Q373" s="123"/>
      <c r="R373" s="123"/>
      <c r="S373" s="123"/>
      <c r="T373" s="123"/>
      <c r="U373" s="123"/>
      <c r="V373" s="123"/>
      <c r="W373" s="123"/>
      <c r="X373" s="123"/>
      <c r="Y373" s="107"/>
      <c r="Z373" s="37" t="str">
        <f t="shared" si="57"/>
        <v/>
      </c>
    </row>
    <row r="374" spans="1:26">
      <c r="A374" s="107" t="s">
        <v>1385</v>
      </c>
      <c r="B374" s="107"/>
      <c r="C374" s="123"/>
      <c r="D374" s="134"/>
      <c r="E374" s="134" t="str">
        <f t="shared" si="58"/>
        <v/>
      </c>
      <c r="F374" s="37" t="str">
        <f t="shared" si="59"/>
        <v/>
      </c>
      <c r="G374" s="37" t="str">
        <f t="shared" si="60"/>
        <v/>
      </c>
      <c r="H374" s="37" t="str">
        <f t="shared" si="61"/>
        <v/>
      </c>
      <c r="I374" s="37" t="str">
        <f t="shared" si="62"/>
        <v/>
      </c>
      <c r="J374" s="37" t="str">
        <f t="shared" si="63"/>
        <v/>
      </c>
      <c r="K374" s="37" t="str">
        <f t="shared" si="64"/>
        <v/>
      </c>
      <c r="L374" s="37" t="str">
        <f t="shared" si="65"/>
        <v/>
      </c>
      <c r="M374" s="37" t="str">
        <f t="shared" si="66"/>
        <v/>
      </c>
      <c r="N374" s="37" t="str">
        <f t="shared" si="67"/>
        <v/>
      </c>
      <c r="O374" s="123"/>
      <c r="P374" s="123"/>
      <c r="Q374" s="123"/>
      <c r="R374" s="123"/>
      <c r="S374" s="123"/>
      <c r="T374" s="123"/>
      <c r="U374" s="123"/>
      <c r="V374" s="123"/>
      <c r="W374" s="123"/>
      <c r="X374" s="123"/>
      <c r="Y374" s="107"/>
      <c r="Z374" s="37" t="str">
        <f t="shared" si="57"/>
        <v/>
      </c>
    </row>
    <row r="375" spans="1:26">
      <c r="A375" s="107" t="s">
        <v>1386</v>
      </c>
      <c r="B375" s="107"/>
      <c r="C375" s="123"/>
      <c r="D375" s="134"/>
      <c r="E375" s="134" t="str">
        <f t="shared" si="58"/>
        <v/>
      </c>
      <c r="F375" s="37" t="str">
        <f t="shared" si="59"/>
        <v/>
      </c>
      <c r="G375" s="37" t="str">
        <f t="shared" si="60"/>
        <v/>
      </c>
      <c r="H375" s="37" t="str">
        <f t="shared" si="61"/>
        <v/>
      </c>
      <c r="I375" s="37" t="str">
        <f t="shared" si="62"/>
        <v/>
      </c>
      <c r="J375" s="37" t="str">
        <f t="shared" si="63"/>
        <v/>
      </c>
      <c r="K375" s="37" t="str">
        <f t="shared" si="64"/>
        <v/>
      </c>
      <c r="L375" s="37" t="str">
        <f t="shared" si="65"/>
        <v/>
      </c>
      <c r="M375" s="37" t="str">
        <f t="shared" si="66"/>
        <v/>
      </c>
      <c r="N375" s="37" t="str">
        <f t="shared" si="67"/>
        <v/>
      </c>
      <c r="O375" s="123"/>
      <c r="P375" s="123"/>
      <c r="Q375" s="123"/>
      <c r="R375" s="123"/>
      <c r="S375" s="123"/>
      <c r="T375" s="123"/>
      <c r="U375" s="123"/>
      <c r="V375" s="123"/>
      <c r="W375" s="123"/>
      <c r="X375" s="123"/>
      <c r="Y375" s="107"/>
      <c r="Z375" s="37" t="str">
        <f t="shared" si="57"/>
        <v/>
      </c>
    </row>
    <row r="376" spans="1:26">
      <c r="A376" s="107" t="s">
        <v>1387</v>
      </c>
      <c r="B376" s="107"/>
      <c r="C376" s="123"/>
      <c r="D376" s="134"/>
      <c r="E376" s="134" t="str">
        <f t="shared" si="58"/>
        <v/>
      </c>
      <c r="F376" s="37" t="str">
        <f t="shared" si="59"/>
        <v/>
      </c>
      <c r="G376" s="37" t="str">
        <f t="shared" si="60"/>
        <v/>
      </c>
      <c r="H376" s="37" t="str">
        <f t="shared" si="61"/>
        <v/>
      </c>
      <c r="I376" s="37" t="str">
        <f t="shared" si="62"/>
        <v/>
      </c>
      <c r="J376" s="37" t="str">
        <f t="shared" si="63"/>
        <v/>
      </c>
      <c r="K376" s="37" t="str">
        <f t="shared" si="64"/>
        <v/>
      </c>
      <c r="L376" s="37" t="str">
        <f t="shared" si="65"/>
        <v/>
      </c>
      <c r="M376" s="37" t="str">
        <f t="shared" si="66"/>
        <v/>
      </c>
      <c r="N376" s="37" t="str">
        <f t="shared" si="67"/>
        <v/>
      </c>
      <c r="O376" s="123"/>
      <c r="P376" s="123"/>
      <c r="Q376" s="123"/>
      <c r="R376" s="123"/>
      <c r="S376" s="123"/>
      <c r="T376" s="123"/>
      <c r="U376" s="123"/>
      <c r="V376" s="123"/>
      <c r="W376" s="123"/>
      <c r="X376" s="123"/>
      <c r="Y376" s="107"/>
      <c r="Z376" s="37" t="str">
        <f t="shared" si="57"/>
        <v/>
      </c>
    </row>
    <row r="377" spans="1:26">
      <c r="A377" s="107" t="s">
        <v>1388</v>
      </c>
      <c r="B377" s="107"/>
      <c r="C377" s="123"/>
      <c r="D377" s="134"/>
      <c r="E377" s="134" t="str">
        <f t="shared" si="58"/>
        <v/>
      </c>
      <c r="F377" s="37" t="str">
        <f t="shared" si="59"/>
        <v/>
      </c>
      <c r="G377" s="37" t="str">
        <f t="shared" si="60"/>
        <v/>
      </c>
      <c r="H377" s="37" t="str">
        <f t="shared" si="61"/>
        <v/>
      </c>
      <c r="I377" s="37" t="str">
        <f t="shared" si="62"/>
        <v/>
      </c>
      <c r="J377" s="37" t="str">
        <f t="shared" si="63"/>
        <v/>
      </c>
      <c r="K377" s="37" t="str">
        <f t="shared" si="64"/>
        <v/>
      </c>
      <c r="L377" s="37" t="str">
        <f t="shared" si="65"/>
        <v/>
      </c>
      <c r="M377" s="37" t="str">
        <f t="shared" si="66"/>
        <v/>
      </c>
      <c r="N377" s="37" t="str">
        <f t="shared" si="67"/>
        <v/>
      </c>
      <c r="O377" s="123"/>
      <c r="P377" s="123"/>
      <c r="Q377" s="123"/>
      <c r="R377" s="123"/>
      <c r="S377" s="123"/>
      <c r="T377" s="123"/>
      <c r="U377" s="123"/>
      <c r="V377" s="123"/>
      <c r="W377" s="123"/>
      <c r="X377" s="123"/>
      <c r="Y377" s="107"/>
      <c r="Z377" s="37" t="str">
        <f t="shared" si="57"/>
        <v/>
      </c>
    </row>
    <row r="378" spans="1:26">
      <c r="A378" s="107" t="s">
        <v>1389</v>
      </c>
      <c r="B378" s="107"/>
      <c r="C378" s="123"/>
      <c r="D378" s="134"/>
      <c r="E378" s="134" t="str">
        <f t="shared" si="58"/>
        <v/>
      </c>
      <c r="F378" s="37" t="str">
        <f t="shared" si="59"/>
        <v/>
      </c>
      <c r="G378" s="37" t="str">
        <f t="shared" si="60"/>
        <v/>
      </c>
      <c r="H378" s="37" t="str">
        <f t="shared" si="61"/>
        <v/>
      </c>
      <c r="I378" s="37" t="str">
        <f t="shared" si="62"/>
        <v/>
      </c>
      <c r="J378" s="37" t="str">
        <f t="shared" si="63"/>
        <v/>
      </c>
      <c r="K378" s="37" t="str">
        <f t="shared" si="64"/>
        <v/>
      </c>
      <c r="L378" s="37" t="str">
        <f t="shared" si="65"/>
        <v/>
      </c>
      <c r="M378" s="37" t="str">
        <f t="shared" si="66"/>
        <v/>
      </c>
      <c r="N378" s="37" t="str">
        <f t="shared" si="67"/>
        <v/>
      </c>
      <c r="O378" s="123"/>
      <c r="P378" s="123"/>
      <c r="Q378" s="123"/>
      <c r="R378" s="123"/>
      <c r="S378" s="123"/>
      <c r="T378" s="123"/>
      <c r="U378" s="123"/>
      <c r="V378" s="123"/>
      <c r="W378" s="123"/>
      <c r="X378" s="123"/>
      <c r="Y378" s="107"/>
      <c r="Z378" s="37" t="str">
        <f t="shared" si="57"/>
        <v/>
      </c>
    </row>
    <row r="379" spans="1:26">
      <c r="A379" s="107" t="s">
        <v>1390</v>
      </c>
      <c r="B379" s="107"/>
      <c r="C379" s="123"/>
      <c r="D379" s="134"/>
      <c r="E379" s="134" t="str">
        <f t="shared" si="58"/>
        <v/>
      </c>
      <c r="F379" s="37" t="str">
        <f t="shared" si="59"/>
        <v/>
      </c>
      <c r="G379" s="37" t="str">
        <f t="shared" si="60"/>
        <v/>
      </c>
      <c r="H379" s="37" t="str">
        <f t="shared" si="61"/>
        <v/>
      </c>
      <c r="I379" s="37" t="str">
        <f t="shared" si="62"/>
        <v/>
      </c>
      <c r="J379" s="37" t="str">
        <f t="shared" si="63"/>
        <v/>
      </c>
      <c r="K379" s="37" t="str">
        <f t="shared" si="64"/>
        <v/>
      </c>
      <c r="L379" s="37" t="str">
        <f t="shared" si="65"/>
        <v/>
      </c>
      <c r="M379" s="37" t="str">
        <f t="shared" si="66"/>
        <v/>
      </c>
      <c r="N379" s="37" t="str">
        <f t="shared" si="67"/>
        <v/>
      </c>
      <c r="O379" s="123"/>
      <c r="P379" s="123"/>
      <c r="Q379" s="123"/>
      <c r="R379" s="123"/>
      <c r="S379" s="123"/>
      <c r="T379" s="123"/>
      <c r="U379" s="123"/>
      <c r="V379" s="123"/>
      <c r="W379" s="123"/>
      <c r="X379" s="123"/>
      <c r="Y379" s="107"/>
      <c r="Z379" s="37" t="str">
        <f t="shared" si="57"/>
        <v/>
      </c>
    </row>
    <row r="380" spans="1:26">
      <c r="A380" s="107" t="s">
        <v>1391</v>
      </c>
      <c r="B380" s="107"/>
      <c r="C380" s="123"/>
      <c r="D380" s="134"/>
      <c r="E380" s="134" t="str">
        <f t="shared" si="58"/>
        <v/>
      </c>
      <c r="F380" s="37" t="str">
        <f t="shared" si="59"/>
        <v/>
      </c>
      <c r="G380" s="37" t="str">
        <f t="shared" si="60"/>
        <v/>
      </c>
      <c r="H380" s="37" t="str">
        <f t="shared" si="61"/>
        <v/>
      </c>
      <c r="I380" s="37" t="str">
        <f t="shared" si="62"/>
        <v/>
      </c>
      <c r="J380" s="37" t="str">
        <f t="shared" si="63"/>
        <v/>
      </c>
      <c r="K380" s="37" t="str">
        <f t="shared" si="64"/>
        <v/>
      </c>
      <c r="L380" s="37" t="str">
        <f t="shared" si="65"/>
        <v/>
      </c>
      <c r="M380" s="37" t="str">
        <f t="shared" si="66"/>
        <v/>
      </c>
      <c r="N380" s="37" t="str">
        <f t="shared" si="67"/>
        <v/>
      </c>
      <c r="O380" s="123"/>
      <c r="P380" s="123"/>
      <c r="Q380" s="123"/>
      <c r="R380" s="123"/>
      <c r="S380" s="123"/>
      <c r="T380" s="123"/>
      <c r="U380" s="123"/>
      <c r="V380" s="123"/>
      <c r="W380" s="123"/>
      <c r="X380" s="123"/>
      <c r="Y380" s="107"/>
      <c r="Z380" s="37" t="str">
        <f t="shared" si="57"/>
        <v/>
      </c>
    </row>
    <row r="381" spans="1:26">
      <c r="A381" s="107" t="s">
        <v>1392</v>
      </c>
      <c r="B381" s="107"/>
      <c r="C381" s="123"/>
      <c r="D381" s="134"/>
      <c r="E381" s="134" t="str">
        <f t="shared" si="58"/>
        <v/>
      </c>
      <c r="F381" s="37" t="str">
        <f t="shared" si="59"/>
        <v/>
      </c>
      <c r="G381" s="37" t="str">
        <f t="shared" si="60"/>
        <v/>
      </c>
      <c r="H381" s="37" t="str">
        <f t="shared" si="61"/>
        <v/>
      </c>
      <c r="I381" s="37" t="str">
        <f t="shared" si="62"/>
        <v/>
      </c>
      <c r="J381" s="37" t="str">
        <f t="shared" si="63"/>
        <v/>
      </c>
      <c r="K381" s="37" t="str">
        <f t="shared" si="64"/>
        <v/>
      </c>
      <c r="L381" s="37" t="str">
        <f t="shared" si="65"/>
        <v/>
      </c>
      <c r="M381" s="37" t="str">
        <f t="shared" si="66"/>
        <v/>
      </c>
      <c r="N381" s="37" t="str">
        <f t="shared" si="67"/>
        <v/>
      </c>
      <c r="O381" s="123"/>
      <c r="P381" s="123"/>
      <c r="Q381" s="123"/>
      <c r="R381" s="123"/>
      <c r="S381" s="123"/>
      <c r="T381" s="123"/>
      <c r="U381" s="123"/>
      <c r="V381" s="123"/>
      <c r="W381" s="123"/>
      <c r="X381" s="123"/>
      <c r="Y381" s="107"/>
      <c r="Z381" s="37" t="str">
        <f t="shared" si="57"/>
        <v/>
      </c>
    </row>
    <row r="382" spans="1:26">
      <c r="A382" s="107" t="s">
        <v>1393</v>
      </c>
      <c r="B382" s="107"/>
      <c r="C382" s="123"/>
      <c r="D382" s="134"/>
      <c r="E382" s="134" t="str">
        <f t="shared" si="58"/>
        <v/>
      </c>
      <c r="F382" s="37" t="str">
        <f t="shared" si="59"/>
        <v/>
      </c>
      <c r="G382" s="37" t="str">
        <f t="shared" si="60"/>
        <v/>
      </c>
      <c r="H382" s="37" t="str">
        <f t="shared" si="61"/>
        <v/>
      </c>
      <c r="I382" s="37" t="str">
        <f t="shared" si="62"/>
        <v/>
      </c>
      <c r="J382" s="37" t="str">
        <f t="shared" si="63"/>
        <v/>
      </c>
      <c r="K382" s="37" t="str">
        <f t="shared" si="64"/>
        <v/>
      </c>
      <c r="L382" s="37" t="str">
        <f t="shared" si="65"/>
        <v/>
      </c>
      <c r="M382" s="37" t="str">
        <f t="shared" si="66"/>
        <v/>
      </c>
      <c r="N382" s="37" t="str">
        <f t="shared" si="67"/>
        <v/>
      </c>
      <c r="O382" s="123"/>
      <c r="P382" s="123"/>
      <c r="Q382" s="123"/>
      <c r="R382" s="123"/>
      <c r="S382" s="123"/>
      <c r="T382" s="123"/>
      <c r="U382" s="123"/>
      <c r="V382" s="123"/>
      <c r="W382" s="123"/>
      <c r="X382" s="123"/>
      <c r="Y382" s="107"/>
      <c r="Z382" s="37" t="str">
        <f t="shared" si="57"/>
        <v/>
      </c>
    </row>
    <row r="383" spans="1:26">
      <c r="A383" s="107" t="s">
        <v>1394</v>
      </c>
      <c r="B383" s="107"/>
      <c r="C383" s="123"/>
      <c r="D383" s="134"/>
      <c r="E383" s="134" t="str">
        <f t="shared" si="58"/>
        <v/>
      </c>
      <c r="F383" s="37" t="str">
        <f t="shared" si="59"/>
        <v/>
      </c>
      <c r="G383" s="37" t="str">
        <f t="shared" si="60"/>
        <v/>
      </c>
      <c r="H383" s="37" t="str">
        <f t="shared" si="61"/>
        <v/>
      </c>
      <c r="I383" s="37" t="str">
        <f t="shared" si="62"/>
        <v/>
      </c>
      <c r="J383" s="37" t="str">
        <f t="shared" si="63"/>
        <v/>
      </c>
      <c r="K383" s="37" t="str">
        <f t="shared" si="64"/>
        <v/>
      </c>
      <c r="L383" s="37" t="str">
        <f t="shared" si="65"/>
        <v/>
      </c>
      <c r="M383" s="37" t="str">
        <f t="shared" si="66"/>
        <v/>
      </c>
      <c r="N383" s="37" t="str">
        <f t="shared" si="67"/>
        <v/>
      </c>
      <c r="O383" s="123"/>
      <c r="P383" s="123"/>
      <c r="Q383" s="123"/>
      <c r="R383" s="123"/>
      <c r="S383" s="123"/>
      <c r="T383" s="123"/>
      <c r="U383" s="123"/>
      <c r="V383" s="123"/>
      <c r="W383" s="123"/>
      <c r="X383" s="123"/>
      <c r="Y383" s="107"/>
      <c r="Z383" s="37" t="str">
        <f t="shared" si="57"/>
        <v/>
      </c>
    </row>
    <row r="384" spans="1:26">
      <c r="A384" s="107" t="s">
        <v>1395</v>
      </c>
      <c r="B384" s="107"/>
      <c r="C384" s="123"/>
      <c r="D384" s="134"/>
      <c r="E384" s="134" t="str">
        <f t="shared" si="58"/>
        <v/>
      </c>
      <c r="F384" s="37" t="str">
        <f t="shared" si="59"/>
        <v/>
      </c>
      <c r="G384" s="37" t="str">
        <f t="shared" si="60"/>
        <v/>
      </c>
      <c r="H384" s="37" t="str">
        <f t="shared" si="61"/>
        <v/>
      </c>
      <c r="I384" s="37" t="str">
        <f t="shared" si="62"/>
        <v/>
      </c>
      <c r="J384" s="37" t="str">
        <f t="shared" si="63"/>
        <v/>
      </c>
      <c r="K384" s="37" t="str">
        <f t="shared" si="64"/>
        <v/>
      </c>
      <c r="L384" s="37" t="str">
        <f t="shared" si="65"/>
        <v/>
      </c>
      <c r="M384" s="37" t="str">
        <f t="shared" si="66"/>
        <v/>
      </c>
      <c r="N384" s="37" t="str">
        <f t="shared" si="67"/>
        <v/>
      </c>
      <c r="O384" s="123"/>
      <c r="P384" s="123"/>
      <c r="Q384" s="123"/>
      <c r="R384" s="123"/>
      <c r="S384" s="123"/>
      <c r="T384" s="123"/>
      <c r="U384" s="123"/>
      <c r="V384" s="123"/>
      <c r="W384" s="123"/>
      <c r="X384" s="123"/>
      <c r="Y384" s="107"/>
      <c r="Z384" s="37" t="str">
        <f t="shared" si="57"/>
        <v/>
      </c>
    </row>
    <row r="385" spans="1:26">
      <c r="A385" s="107" t="s">
        <v>1396</v>
      </c>
      <c r="B385" s="107"/>
      <c r="C385" s="123"/>
      <c r="D385" s="134"/>
      <c r="E385" s="134" t="str">
        <f t="shared" si="58"/>
        <v/>
      </c>
      <c r="F385" s="37" t="str">
        <f t="shared" si="59"/>
        <v/>
      </c>
      <c r="G385" s="37" t="str">
        <f t="shared" si="60"/>
        <v/>
      </c>
      <c r="H385" s="37" t="str">
        <f t="shared" si="61"/>
        <v/>
      </c>
      <c r="I385" s="37" t="str">
        <f t="shared" si="62"/>
        <v/>
      </c>
      <c r="J385" s="37" t="str">
        <f t="shared" si="63"/>
        <v/>
      </c>
      <c r="K385" s="37" t="str">
        <f t="shared" si="64"/>
        <v/>
      </c>
      <c r="L385" s="37" t="str">
        <f t="shared" si="65"/>
        <v/>
      </c>
      <c r="M385" s="37" t="str">
        <f t="shared" si="66"/>
        <v/>
      </c>
      <c r="N385" s="37" t="str">
        <f t="shared" si="67"/>
        <v/>
      </c>
      <c r="O385" s="123"/>
      <c r="P385" s="123"/>
      <c r="Q385" s="123"/>
      <c r="R385" s="123"/>
      <c r="S385" s="123"/>
      <c r="T385" s="123"/>
      <c r="U385" s="123"/>
      <c r="V385" s="123"/>
      <c r="W385" s="123"/>
      <c r="X385" s="123"/>
      <c r="Y385" s="107"/>
      <c r="Z385" s="37" t="str">
        <f t="shared" si="57"/>
        <v/>
      </c>
    </row>
    <row r="386" spans="1:26">
      <c r="A386" s="107" t="s">
        <v>1397</v>
      </c>
      <c r="B386" s="107"/>
      <c r="C386" s="123"/>
      <c r="D386" s="134"/>
      <c r="E386" s="134" t="str">
        <f t="shared" si="58"/>
        <v/>
      </c>
      <c r="F386" s="37" t="str">
        <f t="shared" si="59"/>
        <v/>
      </c>
      <c r="G386" s="37" t="str">
        <f t="shared" si="60"/>
        <v/>
      </c>
      <c r="H386" s="37" t="str">
        <f t="shared" si="61"/>
        <v/>
      </c>
      <c r="I386" s="37" t="str">
        <f t="shared" si="62"/>
        <v/>
      </c>
      <c r="J386" s="37" t="str">
        <f t="shared" si="63"/>
        <v/>
      </c>
      <c r="K386" s="37" t="str">
        <f t="shared" si="64"/>
        <v/>
      </c>
      <c r="L386" s="37" t="str">
        <f t="shared" si="65"/>
        <v/>
      </c>
      <c r="M386" s="37" t="str">
        <f t="shared" si="66"/>
        <v/>
      </c>
      <c r="N386" s="37" t="str">
        <f t="shared" si="67"/>
        <v/>
      </c>
      <c r="O386" s="123"/>
      <c r="P386" s="123"/>
      <c r="Q386" s="123"/>
      <c r="R386" s="123"/>
      <c r="S386" s="123"/>
      <c r="T386" s="123"/>
      <c r="U386" s="123"/>
      <c r="V386" s="123"/>
      <c r="W386" s="123"/>
      <c r="X386" s="123"/>
      <c r="Y386" s="107"/>
      <c r="Z386" s="37" t="str">
        <f t="shared" si="57"/>
        <v/>
      </c>
    </row>
    <row r="387" spans="1:26">
      <c r="A387" s="107" t="s">
        <v>1398</v>
      </c>
      <c r="B387" s="107"/>
      <c r="C387" s="123"/>
      <c r="D387" s="134"/>
      <c r="E387" s="134" t="str">
        <f t="shared" si="58"/>
        <v/>
      </c>
      <c r="F387" s="37" t="str">
        <f t="shared" si="59"/>
        <v/>
      </c>
      <c r="G387" s="37" t="str">
        <f t="shared" si="60"/>
        <v/>
      </c>
      <c r="H387" s="37" t="str">
        <f t="shared" si="61"/>
        <v/>
      </c>
      <c r="I387" s="37" t="str">
        <f t="shared" si="62"/>
        <v/>
      </c>
      <c r="J387" s="37" t="str">
        <f t="shared" si="63"/>
        <v/>
      </c>
      <c r="K387" s="37" t="str">
        <f t="shared" si="64"/>
        <v/>
      </c>
      <c r="L387" s="37" t="str">
        <f t="shared" si="65"/>
        <v/>
      </c>
      <c r="M387" s="37" t="str">
        <f t="shared" si="66"/>
        <v/>
      </c>
      <c r="N387" s="37" t="str">
        <f t="shared" si="67"/>
        <v/>
      </c>
      <c r="O387" s="123"/>
      <c r="P387" s="123"/>
      <c r="Q387" s="123"/>
      <c r="R387" s="123"/>
      <c r="S387" s="123"/>
      <c r="T387" s="123"/>
      <c r="U387" s="123"/>
      <c r="V387" s="123"/>
      <c r="W387" s="123"/>
      <c r="X387" s="123"/>
      <c r="Y387" s="107"/>
      <c r="Z387" s="37" t="str">
        <f t="shared" si="57"/>
        <v/>
      </c>
    </row>
    <row r="388" spans="1:26">
      <c r="A388" s="107" t="s">
        <v>1399</v>
      </c>
      <c r="B388" s="107"/>
      <c r="C388" s="123"/>
      <c r="D388" s="134"/>
      <c r="E388" s="134" t="str">
        <f t="shared" si="58"/>
        <v/>
      </c>
      <c r="F388" s="37" t="str">
        <f t="shared" si="59"/>
        <v/>
      </c>
      <c r="G388" s="37" t="str">
        <f t="shared" si="60"/>
        <v/>
      </c>
      <c r="H388" s="37" t="str">
        <f t="shared" si="61"/>
        <v/>
      </c>
      <c r="I388" s="37" t="str">
        <f t="shared" si="62"/>
        <v/>
      </c>
      <c r="J388" s="37" t="str">
        <f t="shared" si="63"/>
        <v/>
      </c>
      <c r="K388" s="37" t="str">
        <f t="shared" si="64"/>
        <v/>
      </c>
      <c r="L388" s="37" t="str">
        <f t="shared" si="65"/>
        <v/>
      </c>
      <c r="M388" s="37" t="str">
        <f t="shared" si="66"/>
        <v/>
      </c>
      <c r="N388" s="37" t="str">
        <f t="shared" si="67"/>
        <v/>
      </c>
      <c r="O388" s="123"/>
      <c r="P388" s="123"/>
      <c r="Q388" s="123"/>
      <c r="R388" s="123"/>
      <c r="S388" s="123"/>
      <c r="T388" s="123"/>
      <c r="U388" s="123"/>
      <c r="V388" s="123"/>
      <c r="W388" s="123"/>
      <c r="X388" s="123"/>
      <c r="Y388" s="107"/>
      <c r="Z388" s="37" t="str">
        <f t="shared" si="57"/>
        <v/>
      </c>
    </row>
    <row r="389" spans="1:26">
      <c r="A389" s="107" t="s">
        <v>1400</v>
      </c>
      <c r="B389" s="107"/>
      <c r="C389" s="123"/>
      <c r="D389" s="134"/>
      <c r="E389" s="134" t="str">
        <f t="shared" si="58"/>
        <v/>
      </c>
      <c r="F389" s="37" t="str">
        <f t="shared" si="59"/>
        <v/>
      </c>
      <c r="G389" s="37" t="str">
        <f t="shared" si="60"/>
        <v/>
      </c>
      <c r="H389" s="37" t="str">
        <f t="shared" si="61"/>
        <v/>
      </c>
      <c r="I389" s="37" t="str">
        <f t="shared" si="62"/>
        <v/>
      </c>
      <c r="J389" s="37" t="str">
        <f t="shared" si="63"/>
        <v/>
      </c>
      <c r="K389" s="37" t="str">
        <f t="shared" si="64"/>
        <v/>
      </c>
      <c r="L389" s="37" t="str">
        <f t="shared" si="65"/>
        <v/>
      </c>
      <c r="M389" s="37" t="str">
        <f t="shared" si="66"/>
        <v/>
      </c>
      <c r="N389" s="37" t="str">
        <f t="shared" si="67"/>
        <v/>
      </c>
      <c r="O389" s="123"/>
      <c r="P389" s="123"/>
      <c r="Q389" s="123"/>
      <c r="R389" s="123"/>
      <c r="S389" s="123"/>
      <c r="T389" s="123"/>
      <c r="U389" s="123"/>
      <c r="V389" s="123"/>
      <c r="W389" s="123"/>
      <c r="X389" s="123"/>
      <c r="Y389" s="107"/>
      <c r="Z389" s="37" t="str">
        <f t="shared" si="57"/>
        <v/>
      </c>
    </row>
    <row r="390" spans="1:26">
      <c r="A390" s="107" t="s">
        <v>1401</v>
      </c>
      <c r="B390" s="107"/>
      <c r="C390" s="123"/>
      <c r="D390" s="134"/>
      <c r="E390" s="134" t="str">
        <f t="shared" si="58"/>
        <v/>
      </c>
      <c r="F390" s="37" t="str">
        <f t="shared" si="59"/>
        <v/>
      </c>
      <c r="G390" s="37" t="str">
        <f t="shared" si="60"/>
        <v/>
      </c>
      <c r="H390" s="37" t="str">
        <f t="shared" si="61"/>
        <v/>
      </c>
      <c r="I390" s="37" t="str">
        <f t="shared" si="62"/>
        <v/>
      </c>
      <c r="J390" s="37" t="str">
        <f t="shared" si="63"/>
        <v/>
      </c>
      <c r="K390" s="37" t="str">
        <f t="shared" si="64"/>
        <v/>
      </c>
      <c r="L390" s="37" t="str">
        <f t="shared" si="65"/>
        <v/>
      </c>
      <c r="M390" s="37" t="str">
        <f t="shared" si="66"/>
        <v/>
      </c>
      <c r="N390" s="37" t="str">
        <f t="shared" si="67"/>
        <v/>
      </c>
      <c r="O390" s="123"/>
      <c r="P390" s="123"/>
      <c r="Q390" s="123"/>
      <c r="R390" s="123"/>
      <c r="S390" s="123"/>
      <c r="T390" s="123"/>
      <c r="U390" s="123"/>
      <c r="V390" s="123"/>
      <c r="W390" s="123"/>
      <c r="X390" s="123"/>
      <c r="Y390" s="107"/>
      <c r="Z390" s="37" t="str">
        <f t="shared" ref="Z390:Z453" si="68">IF(P390="","",(IF(R390="",1,IF(T390="",2,IF(V390="",3,IF(X390="",4,5))))))</f>
        <v/>
      </c>
    </row>
    <row r="391" spans="1:26">
      <c r="A391" s="107" t="s">
        <v>1402</v>
      </c>
      <c r="B391" s="107"/>
      <c r="C391" s="123"/>
      <c r="D391" s="134"/>
      <c r="E391" s="134" t="str">
        <f t="shared" ref="E391:E454" si="69">IF($O391="", "",$O391)</f>
        <v/>
      </c>
      <c r="F391" s="37" t="str">
        <f t="shared" ref="F391:F454" si="70">IF($P391="", "",$P391)</f>
        <v/>
      </c>
      <c r="G391" s="37" t="str">
        <f t="shared" ref="G391:G454" si="71">IF($Q391="", "",$O391&amp; "-" &amp; $Q391)</f>
        <v/>
      </c>
      <c r="H391" s="37" t="str">
        <f t="shared" ref="H391:H454" si="72">IF($R391="", "",$P391&amp; "-" &amp; $R391)</f>
        <v/>
      </c>
      <c r="I391" s="37" t="str">
        <f t="shared" ref="I391:I454" si="73" xml:space="preserve"> IF($S391="", "", $O391&amp; "-" &amp; $Q391&amp;"-" &amp; $S391)</f>
        <v/>
      </c>
      <c r="J391" s="37" t="str">
        <f t="shared" ref="J391:J454" si="74" xml:space="preserve"> IF($T391="", "", $P391&amp; "-" &amp; $R391&amp;"-" &amp; $T391)</f>
        <v/>
      </c>
      <c r="K391" s="37" t="str">
        <f t="shared" ref="K391:K454" si="75" xml:space="preserve"> IF($U391="", "",$O391&amp; "-" &amp; $Q391&amp;"-" &amp; $S391&amp; "-" &amp; $U391)</f>
        <v/>
      </c>
      <c r="L391" s="37" t="str">
        <f t="shared" ref="L391:L454" si="76" xml:space="preserve"> IF($V391="", "",$P391&amp; "-" &amp; $R391&amp;"-" &amp; $T391&amp; "-" &amp; $V391)</f>
        <v/>
      </c>
      <c r="M391" s="37" t="str">
        <f t="shared" ref="M391:M454" si="77">IF($W391="", "",$O391 &amp;"-" &amp; $Q391 &amp; "-" &amp; $S391 &amp; "-" &amp; $U391 &amp;"-" &amp; $W391)</f>
        <v/>
      </c>
      <c r="N391" s="37" t="str">
        <f t="shared" ref="N391:N454" si="78">IF($X391="", "",$P391 &amp;"-" &amp; $R391 &amp; "-" &amp; $T391 &amp; "-" &amp; $V391 &amp;"-" &amp; $X391)</f>
        <v/>
      </c>
      <c r="O391" s="123"/>
      <c r="P391" s="123"/>
      <c r="Q391" s="123"/>
      <c r="R391" s="123"/>
      <c r="S391" s="123"/>
      <c r="T391" s="123"/>
      <c r="U391" s="123"/>
      <c r="V391" s="123"/>
      <c r="W391" s="123"/>
      <c r="X391" s="123"/>
      <c r="Y391" s="107"/>
      <c r="Z391" s="37" t="str">
        <f t="shared" si="68"/>
        <v/>
      </c>
    </row>
    <row r="392" spans="1:26">
      <c r="A392" s="107" t="s">
        <v>1403</v>
      </c>
      <c r="B392" s="107"/>
      <c r="C392" s="123"/>
      <c r="D392" s="134"/>
      <c r="E392" s="134" t="str">
        <f t="shared" si="69"/>
        <v/>
      </c>
      <c r="F392" s="37" t="str">
        <f t="shared" si="70"/>
        <v/>
      </c>
      <c r="G392" s="37" t="str">
        <f t="shared" si="71"/>
        <v/>
      </c>
      <c r="H392" s="37" t="str">
        <f t="shared" si="72"/>
        <v/>
      </c>
      <c r="I392" s="37" t="str">
        <f t="shared" si="73"/>
        <v/>
      </c>
      <c r="J392" s="37" t="str">
        <f t="shared" si="74"/>
        <v/>
      </c>
      <c r="K392" s="37" t="str">
        <f t="shared" si="75"/>
        <v/>
      </c>
      <c r="L392" s="37" t="str">
        <f t="shared" si="76"/>
        <v/>
      </c>
      <c r="M392" s="37" t="str">
        <f t="shared" si="77"/>
        <v/>
      </c>
      <c r="N392" s="37" t="str">
        <f t="shared" si="78"/>
        <v/>
      </c>
      <c r="O392" s="123"/>
      <c r="P392" s="123"/>
      <c r="Q392" s="123"/>
      <c r="R392" s="123"/>
      <c r="S392" s="123"/>
      <c r="T392" s="123"/>
      <c r="U392" s="123"/>
      <c r="V392" s="123"/>
      <c r="W392" s="123"/>
      <c r="X392" s="123"/>
      <c r="Y392" s="107"/>
      <c r="Z392" s="37" t="str">
        <f t="shared" si="68"/>
        <v/>
      </c>
    </row>
    <row r="393" spans="1:26">
      <c r="A393" s="107" t="s">
        <v>1404</v>
      </c>
      <c r="B393" s="107"/>
      <c r="C393" s="123"/>
      <c r="D393" s="134"/>
      <c r="E393" s="134" t="str">
        <f t="shared" si="69"/>
        <v/>
      </c>
      <c r="F393" s="37" t="str">
        <f t="shared" si="70"/>
        <v/>
      </c>
      <c r="G393" s="37" t="str">
        <f t="shared" si="71"/>
        <v/>
      </c>
      <c r="H393" s="37" t="str">
        <f t="shared" si="72"/>
        <v/>
      </c>
      <c r="I393" s="37" t="str">
        <f t="shared" si="73"/>
        <v/>
      </c>
      <c r="J393" s="37" t="str">
        <f t="shared" si="74"/>
        <v/>
      </c>
      <c r="K393" s="37" t="str">
        <f t="shared" si="75"/>
        <v/>
      </c>
      <c r="L393" s="37" t="str">
        <f t="shared" si="76"/>
        <v/>
      </c>
      <c r="M393" s="37" t="str">
        <f t="shared" si="77"/>
        <v/>
      </c>
      <c r="N393" s="37" t="str">
        <f t="shared" si="78"/>
        <v/>
      </c>
      <c r="O393" s="123"/>
      <c r="P393" s="123"/>
      <c r="Q393" s="123"/>
      <c r="R393" s="123"/>
      <c r="S393" s="123"/>
      <c r="T393" s="123"/>
      <c r="U393" s="123"/>
      <c r="V393" s="123"/>
      <c r="W393" s="123"/>
      <c r="X393" s="123"/>
      <c r="Y393" s="107"/>
      <c r="Z393" s="37" t="str">
        <f t="shared" si="68"/>
        <v/>
      </c>
    </row>
    <row r="394" spans="1:26">
      <c r="A394" s="107" t="s">
        <v>1405</v>
      </c>
      <c r="B394" s="107"/>
      <c r="C394" s="123"/>
      <c r="D394" s="134"/>
      <c r="E394" s="134" t="str">
        <f t="shared" si="69"/>
        <v/>
      </c>
      <c r="F394" s="37" t="str">
        <f t="shared" si="70"/>
        <v/>
      </c>
      <c r="G394" s="37" t="str">
        <f t="shared" si="71"/>
        <v/>
      </c>
      <c r="H394" s="37" t="str">
        <f t="shared" si="72"/>
        <v/>
      </c>
      <c r="I394" s="37" t="str">
        <f t="shared" si="73"/>
        <v/>
      </c>
      <c r="J394" s="37" t="str">
        <f t="shared" si="74"/>
        <v/>
      </c>
      <c r="K394" s="37" t="str">
        <f t="shared" si="75"/>
        <v/>
      </c>
      <c r="L394" s="37" t="str">
        <f t="shared" si="76"/>
        <v/>
      </c>
      <c r="M394" s="37" t="str">
        <f t="shared" si="77"/>
        <v/>
      </c>
      <c r="N394" s="37" t="str">
        <f t="shared" si="78"/>
        <v/>
      </c>
      <c r="O394" s="123"/>
      <c r="P394" s="123"/>
      <c r="Q394" s="123"/>
      <c r="R394" s="123"/>
      <c r="S394" s="123"/>
      <c r="T394" s="123"/>
      <c r="U394" s="123"/>
      <c r="V394" s="123"/>
      <c r="W394" s="123"/>
      <c r="X394" s="123"/>
      <c r="Y394" s="107"/>
      <c r="Z394" s="37" t="str">
        <f t="shared" si="68"/>
        <v/>
      </c>
    </row>
    <row r="395" spans="1:26">
      <c r="A395" s="107" t="s">
        <v>1406</v>
      </c>
      <c r="B395" s="107"/>
      <c r="C395" s="123"/>
      <c r="D395" s="134"/>
      <c r="E395" s="134" t="str">
        <f t="shared" si="69"/>
        <v/>
      </c>
      <c r="F395" s="37" t="str">
        <f t="shared" si="70"/>
        <v/>
      </c>
      <c r="G395" s="37" t="str">
        <f t="shared" si="71"/>
        <v/>
      </c>
      <c r="H395" s="37" t="str">
        <f t="shared" si="72"/>
        <v/>
      </c>
      <c r="I395" s="37" t="str">
        <f t="shared" si="73"/>
        <v/>
      </c>
      <c r="J395" s="37" t="str">
        <f t="shared" si="74"/>
        <v/>
      </c>
      <c r="K395" s="37" t="str">
        <f t="shared" si="75"/>
        <v/>
      </c>
      <c r="L395" s="37" t="str">
        <f t="shared" si="76"/>
        <v/>
      </c>
      <c r="M395" s="37" t="str">
        <f t="shared" si="77"/>
        <v/>
      </c>
      <c r="N395" s="37" t="str">
        <f t="shared" si="78"/>
        <v/>
      </c>
      <c r="O395" s="123"/>
      <c r="P395" s="123"/>
      <c r="Q395" s="123"/>
      <c r="R395" s="123"/>
      <c r="S395" s="123"/>
      <c r="T395" s="123"/>
      <c r="U395" s="123"/>
      <c r="V395" s="123"/>
      <c r="W395" s="123"/>
      <c r="X395" s="123"/>
      <c r="Y395" s="107"/>
      <c r="Z395" s="37" t="str">
        <f t="shared" si="68"/>
        <v/>
      </c>
    </row>
    <row r="396" spans="1:26">
      <c r="A396" s="107" t="s">
        <v>1407</v>
      </c>
      <c r="B396" s="107"/>
      <c r="C396" s="123"/>
      <c r="D396" s="134"/>
      <c r="E396" s="134" t="str">
        <f t="shared" si="69"/>
        <v/>
      </c>
      <c r="F396" s="37" t="str">
        <f t="shared" si="70"/>
        <v/>
      </c>
      <c r="G396" s="37" t="str">
        <f t="shared" si="71"/>
        <v/>
      </c>
      <c r="H396" s="37" t="str">
        <f t="shared" si="72"/>
        <v/>
      </c>
      <c r="I396" s="37" t="str">
        <f t="shared" si="73"/>
        <v/>
      </c>
      <c r="J396" s="37" t="str">
        <f t="shared" si="74"/>
        <v/>
      </c>
      <c r="K396" s="37" t="str">
        <f t="shared" si="75"/>
        <v/>
      </c>
      <c r="L396" s="37" t="str">
        <f t="shared" si="76"/>
        <v/>
      </c>
      <c r="M396" s="37" t="str">
        <f t="shared" si="77"/>
        <v/>
      </c>
      <c r="N396" s="37" t="str">
        <f t="shared" si="78"/>
        <v/>
      </c>
      <c r="O396" s="123"/>
      <c r="P396" s="123"/>
      <c r="Q396" s="123"/>
      <c r="R396" s="123"/>
      <c r="S396" s="123"/>
      <c r="T396" s="123"/>
      <c r="U396" s="123"/>
      <c r="V396" s="123"/>
      <c r="W396" s="123"/>
      <c r="X396" s="123"/>
      <c r="Y396" s="107"/>
      <c r="Z396" s="37" t="str">
        <f t="shared" si="68"/>
        <v/>
      </c>
    </row>
    <row r="397" spans="1:26">
      <c r="A397" s="107" t="s">
        <v>1408</v>
      </c>
      <c r="B397" s="107"/>
      <c r="C397" s="123"/>
      <c r="D397" s="134"/>
      <c r="E397" s="134" t="str">
        <f t="shared" si="69"/>
        <v/>
      </c>
      <c r="F397" s="37" t="str">
        <f t="shared" si="70"/>
        <v/>
      </c>
      <c r="G397" s="37" t="str">
        <f t="shared" si="71"/>
        <v/>
      </c>
      <c r="H397" s="37" t="str">
        <f t="shared" si="72"/>
        <v/>
      </c>
      <c r="I397" s="37" t="str">
        <f t="shared" si="73"/>
        <v/>
      </c>
      <c r="J397" s="37" t="str">
        <f t="shared" si="74"/>
        <v/>
      </c>
      <c r="K397" s="37" t="str">
        <f t="shared" si="75"/>
        <v/>
      </c>
      <c r="L397" s="37" t="str">
        <f t="shared" si="76"/>
        <v/>
      </c>
      <c r="M397" s="37" t="str">
        <f t="shared" si="77"/>
        <v/>
      </c>
      <c r="N397" s="37" t="str">
        <f t="shared" si="78"/>
        <v/>
      </c>
      <c r="O397" s="123"/>
      <c r="P397" s="123"/>
      <c r="Q397" s="123"/>
      <c r="R397" s="123"/>
      <c r="S397" s="123"/>
      <c r="T397" s="123"/>
      <c r="U397" s="123"/>
      <c r="V397" s="123"/>
      <c r="W397" s="123"/>
      <c r="X397" s="123"/>
      <c r="Y397" s="107"/>
      <c r="Z397" s="37" t="str">
        <f t="shared" si="68"/>
        <v/>
      </c>
    </row>
    <row r="398" spans="1:26">
      <c r="A398" s="107" t="s">
        <v>1409</v>
      </c>
      <c r="B398" s="107"/>
      <c r="C398" s="123"/>
      <c r="D398" s="134"/>
      <c r="E398" s="134" t="str">
        <f t="shared" si="69"/>
        <v/>
      </c>
      <c r="F398" s="37" t="str">
        <f t="shared" si="70"/>
        <v/>
      </c>
      <c r="G398" s="37" t="str">
        <f t="shared" si="71"/>
        <v/>
      </c>
      <c r="H398" s="37" t="str">
        <f t="shared" si="72"/>
        <v/>
      </c>
      <c r="I398" s="37" t="str">
        <f t="shared" si="73"/>
        <v/>
      </c>
      <c r="J398" s="37" t="str">
        <f t="shared" si="74"/>
        <v/>
      </c>
      <c r="K398" s="37" t="str">
        <f t="shared" si="75"/>
        <v/>
      </c>
      <c r="L398" s="37" t="str">
        <f t="shared" si="76"/>
        <v/>
      </c>
      <c r="M398" s="37" t="str">
        <f t="shared" si="77"/>
        <v/>
      </c>
      <c r="N398" s="37" t="str">
        <f t="shared" si="78"/>
        <v/>
      </c>
      <c r="O398" s="123"/>
      <c r="P398" s="123"/>
      <c r="Q398" s="123"/>
      <c r="R398" s="123"/>
      <c r="S398" s="123"/>
      <c r="T398" s="123"/>
      <c r="U398" s="123"/>
      <c r="V398" s="123"/>
      <c r="W398" s="123"/>
      <c r="X398" s="123"/>
      <c r="Y398" s="107"/>
      <c r="Z398" s="37" t="str">
        <f t="shared" si="68"/>
        <v/>
      </c>
    </row>
    <row r="399" spans="1:26">
      <c r="A399" s="107" t="s">
        <v>1410</v>
      </c>
      <c r="B399" s="107"/>
      <c r="C399" s="123"/>
      <c r="D399" s="134"/>
      <c r="E399" s="134" t="str">
        <f t="shared" si="69"/>
        <v/>
      </c>
      <c r="F399" s="37" t="str">
        <f t="shared" si="70"/>
        <v/>
      </c>
      <c r="G399" s="37" t="str">
        <f t="shared" si="71"/>
        <v/>
      </c>
      <c r="H399" s="37" t="str">
        <f t="shared" si="72"/>
        <v/>
      </c>
      <c r="I399" s="37" t="str">
        <f t="shared" si="73"/>
        <v/>
      </c>
      <c r="J399" s="37" t="str">
        <f t="shared" si="74"/>
        <v/>
      </c>
      <c r="K399" s="37" t="str">
        <f t="shared" si="75"/>
        <v/>
      </c>
      <c r="L399" s="37" t="str">
        <f t="shared" si="76"/>
        <v/>
      </c>
      <c r="M399" s="37" t="str">
        <f t="shared" si="77"/>
        <v/>
      </c>
      <c r="N399" s="37" t="str">
        <f t="shared" si="78"/>
        <v/>
      </c>
      <c r="O399" s="123"/>
      <c r="P399" s="123"/>
      <c r="Q399" s="123"/>
      <c r="R399" s="123"/>
      <c r="S399" s="123"/>
      <c r="T399" s="123"/>
      <c r="U399" s="123"/>
      <c r="V399" s="123"/>
      <c r="W399" s="123"/>
      <c r="X399" s="123"/>
      <c r="Y399" s="107"/>
      <c r="Z399" s="37" t="str">
        <f t="shared" si="68"/>
        <v/>
      </c>
    </row>
    <row r="400" spans="1:26">
      <c r="A400" s="107" t="s">
        <v>1411</v>
      </c>
      <c r="B400" s="107"/>
      <c r="C400" s="123"/>
      <c r="D400" s="134"/>
      <c r="E400" s="134" t="str">
        <f t="shared" si="69"/>
        <v/>
      </c>
      <c r="F400" s="37" t="str">
        <f t="shared" si="70"/>
        <v/>
      </c>
      <c r="G400" s="37" t="str">
        <f t="shared" si="71"/>
        <v/>
      </c>
      <c r="H400" s="37" t="str">
        <f t="shared" si="72"/>
        <v/>
      </c>
      <c r="I400" s="37" t="str">
        <f t="shared" si="73"/>
        <v/>
      </c>
      <c r="J400" s="37" t="str">
        <f t="shared" si="74"/>
        <v/>
      </c>
      <c r="K400" s="37" t="str">
        <f t="shared" si="75"/>
        <v/>
      </c>
      <c r="L400" s="37" t="str">
        <f t="shared" si="76"/>
        <v/>
      </c>
      <c r="M400" s="37" t="str">
        <f t="shared" si="77"/>
        <v/>
      </c>
      <c r="N400" s="37" t="str">
        <f t="shared" si="78"/>
        <v/>
      </c>
      <c r="O400" s="123"/>
      <c r="P400" s="123"/>
      <c r="Q400" s="123"/>
      <c r="R400" s="123"/>
      <c r="S400" s="123"/>
      <c r="T400" s="123"/>
      <c r="U400" s="123"/>
      <c r="V400" s="123"/>
      <c r="W400" s="123"/>
      <c r="X400" s="123"/>
      <c r="Y400" s="107"/>
      <c r="Z400" s="37" t="str">
        <f t="shared" si="68"/>
        <v/>
      </c>
    </row>
    <row r="401" spans="1:26">
      <c r="A401" s="107" t="s">
        <v>1412</v>
      </c>
      <c r="B401" s="107"/>
      <c r="C401" s="123"/>
      <c r="D401" s="134"/>
      <c r="E401" s="134" t="str">
        <f t="shared" si="69"/>
        <v/>
      </c>
      <c r="F401" s="37" t="str">
        <f t="shared" si="70"/>
        <v/>
      </c>
      <c r="G401" s="37" t="str">
        <f t="shared" si="71"/>
        <v/>
      </c>
      <c r="H401" s="37" t="str">
        <f t="shared" si="72"/>
        <v/>
      </c>
      <c r="I401" s="37" t="str">
        <f t="shared" si="73"/>
        <v/>
      </c>
      <c r="J401" s="37" t="str">
        <f t="shared" si="74"/>
        <v/>
      </c>
      <c r="K401" s="37" t="str">
        <f t="shared" si="75"/>
        <v/>
      </c>
      <c r="L401" s="37" t="str">
        <f t="shared" si="76"/>
        <v/>
      </c>
      <c r="M401" s="37" t="str">
        <f t="shared" si="77"/>
        <v/>
      </c>
      <c r="N401" s="37" t="str">
        <f t="shared" si="78"/>
        <v/>
      </c>
      <c r="O401" s="123"/>
      <c r="P401" s="123"/>
      <c r="Q401" s="123"/>
      <c r="R401" s="123"/>
      <c r="S401" s="123"/>
      <c r="T401" s="123"/>
      <c r="U401" s="123"/>
      <c r="V401" s="123"/>
      <c r="W401" s="123"/>
      <c r="X401" s="123"/>
      <c r="Y401" s="107"/>
      <c r="Z401" s="37" t="str">
        <f t="shared" si="68"/>
        <v/>
      </c>
    </row>
    <row r="402" spans="1:26">
      <c r="A402" s="107" t="s">
        <v>1413</v>
      </c>
      <c r="B402" s="107"/>
      <c r="C402" s="123"/>
      <c r="D402" s="134"/>
      <c r="E402" s="134" t="str">
        <f t="shared" si="69"/>
        <v/>
      </c>
      <c r="F402" s="37" t="str">
        <f t="shared" si="70"/>
        <v/>
      </c>
      <c r="G402" s="37" t="str">
        <f t="shared" si="71"/>
        <v/>
      </c>
      <c r="H402" s="37" t="str">
        <f t="shared" si="72"/>
        <v/>
      </c>
      <c r="I402" s="37" t="str">
        <f t="shared" si="73"/>
        <v/>
      </c>
      <c r="J402" s="37" t="str">
        <f t="shared" si="74"/>
        <v/>
      </c>
      <c r="K402" s="37" t="str">
        <f t="shared" si="75"/>
        <v/>
      </c>
      <c r="L402" s="37" t="str">
        <f t="shared" si="76"/>
        <v/>
      </c>
      <c r="M402" s="37" t="str">
        <f t="shared" si="77"/>
        <v/>
      </c>
      <c r="N402" s="37" t="str">
        <f t="shared" si="78"/>
        <v/>
      </c>
      <c r="O402" s="123"/>
      <c r="P402" s="123"/>
      <c r="Q402" s="123"/>
      <c r="R402" s="123"/>
      <c r="S402" s="123"/>
      <c r="T402" s="123"/>
      <c r="U402" s="123"/>
      <c r="V402" s="123"/>
      <c r="W402" s="123"/>
      <c r="X402" s="123"/>
      <c r="Y402" s="107"/>
      <c r="Z402" s="37" t="str">
        <f t="shared" si="68"/>
        <v/>
      </c>
    </row>
    <row r="403" spans="1:26">
      <c r="A403" s="107" t="s">
        <v>1414</v>
      </c>
      <c r="B403" s="107"/>
      <c r="C403" s="123"/>
      <c r="D403" s="134"/>
      <c r="E403" s="134" t="str">
        <f t="shared" si="69"/>
        <v/>
      </c>
      <c r="F403" s="37" t="str">
        <f t="shared" si="70"/>
        <v/>
      </c>
      <c r="G403" s="37" t="str">
        <f t="shared" si="71"/>
        <v/>
      </c>
      <c r="H403" s="37" t="str">
        <f t="shared" si="72"/>
        <v/>
      </c>
      <c r="I403" s="37" t="str">
        <f t="shared" si="73"/>
        <v/>
      </c>
      <c r="J403" s="37" t="str">
        <f t="shared" si="74"/>
        <v/>
      </c>
      <c r="K403" s="37" t="str">
        <f t="shared" si="75"/>
        <v/>
      </c>
      <c r="L403" s="37" t="str">
        <f t="shared" si="76"/>
        <v/>
      </c>
      <c r="M403" s="37" t="str">
        <f t="shared" si="77"/>
        <v/>
      </c>
      <c r="N403" s="37" t="str">
        <f t="shared" si="78"/>
        <v/>
      </c>
      <c r="O403" s="123"/>
      <c r="P403" s="123"/>
      <c r="Q403" s="123"/>
      <c r="R403" s="123"/>
      <c r="S403" s="123"/>
      <c r="T403" s="123"/>
      <c r="U403" s="123"/>
      <c r="V403" s="123"/>
      <c r="W403" s="123"/>
      <c r="X403" s="123"/>
      <c r="Y403" s="107"/>
      <c r="Z403" s="37" t="str">
        <f t="shared" si="68"/>
        <v/>
      </c>
    </row>
    <row r="404" spans="1:26">
      <c r="A404" s="107" t="s">
        <v>1415</v>
      </c>
      <c r="B404" s="107"/>
      <c r="C404" s="123"/>
      <c r="D404" s="134"/>
      <c r="E404" s="134" t="str">
        <f t="shared" si="69"/>
        <v/>
      </c>
      <c r="F404" s="37" t="str">
        <f t="shared" si="70"/>
        <v/>
      </c>
      <c r="G404" s="37" t="str">
        <f t="shared" si="71"/>
        <v/>
      </c>
      <c r="H404" s="37" t="str">
        <f t="shared" si="72"/>
        <v/>
      </c>
      <c r="I404" s="37" t="str">
        <f t="shared" si="73"/>
        <v/>
      </c>
      <c r="J404" s="37" t="str">
        <f t="shared" si="74"/>
        <v/>
      </c>
      <c r="K404" s="37" t="str">
        <f t="shared" si="75"/>
        <v/>
      </c>
      <c r="L404" s="37" t="str">
        <f t="shared" si="76"/>
        <v/>
      </c>
      <c r="M404" s="37" t="str">
        <f t="shared" si="77"/>
        <v/>
      </c>
      <c r="N404" s="37" t="str">
        <f t="shared" si="78"/>
        <v/>
      </c>
      <c r="O404" s="123"/>
      <c r="P404" s="123"/>
      <c r="Q404" s="123"/>
      <c r="R404" s="123"/>
      <c r="S404" s="123"/>
      <c r="T404" s="123"/>
      <c r="U404" s="123"/>
      <c r="V404" s="123"/>
      <c r="W404" s="123"/>
      <c r="X404" s="123"/>
      <c r="Y404" s="107"/>
      <c r="Z404" s="37" t="str">
        <f t="shared" si="68"/>
        <v/>
      </c>
    </row>
    <row r="405" spans="1:26">
      <c r="A405" s="107" t="s">
        <v>1416</v>
      </c>
      <c r="B405" s="107"/>
      <c r="C405" s="123"/>
      <c r="D405" s="134"/>
      <c r="E405" s="134" t="str">
        <f t="shared" si="69"/>
        <v/>
      </c>
      <c r="F405" s="37" t="str">
        <f t="shared" si="70"/>
        <v/>
      </c>
      <c r="G405" s="37" t="str">
        <f t="shared" si="71"/>
        <v/>
      </c>
      <c r="H405" s="37" t="str">
        <f t="shared" si="72"/>
        <v/>
      </c>
      <c r="I405" s="37" t="str">
        <f t="shared" si="73"/>
        <v/>
      </c>
      <c r="J405" s="37" t="str">
        <f t="shared" si="74"/>
        <v/>
      </c>
      <c r="K405" s="37" t="str">
        <f t="shared" si="75"/>
        <v/>
      </c>
      <c r="L405" s="37" t="str">
        <f t="shared" si="76"/>
        <v/>
      </c>
      <c r="M405" s="37" t="str">
        <f t="shared" si="77"/>
        <v/>
      </c>
      <c r="N405" s="37" t="str">
        <f t="shared" si="78"/>
        <v/>
      </c>
      <c r="O405" s="123"/>
      <c r="P405" s="123"/>
      <c r="Q405" s="123"/>
      <c r="R405" s="123"/>
      <c r="S405" s="123"/>
      <c r="T405" s="123"/>
      <c r="U405" s="123"/>
      <c r="V405" s="123"/>
      <c r="W405" s="123"/>
      <c r="X405" s="123"/>
      <c r="Y405" s="107"/>
      <c r="Z405" s="37" t="str">
        <f t="shared" si="68"/>
        <v/>
      </c>
    </row>
    <row r="406" spans="1:26">
      <c r="A406" s="107" t="s">
        <v>1417</v>
      </c>
      <c r="B406" s="107"/>
      <c r="C406" s="123"/>
      <c r="D406" s="134"/>
      <c r="E406" s="134" t="str">
        <f t="shared" si="69"/>
        <v/>
      </c>
      <c r="F406" s="37" t="str">
        <f t="shared" si="70"/>
        <v/>
      </c>
      <c r="G406" s="37" t="str">
        <f t="shared" si="71"/>
        <v/>
      </c>
      <c r="H406" s="37" t="str">
        <f t="shared" si="72"/>
        <v/>
      </c>
      <c r="I406" s="37" t="str">
        <f t="shared" si="73"/>
        <v/>
      </c>
      <c r="J406" s="37" t="str">
        <f t="shared" si="74"/>
        <v/>
      </c>
      <c r="K406" s="37" t="str">
        <f t="shared" si="75"/>
        <v/>
      </c>
      <c r="L406" s="37" t="str">
        <f t="shared" si="76"/>
        <v/>
      </c>
      <c r="M406" s="37" t="str">
        <f t="shared" si="77"/>
        <v/>
      </c>
      <c r="N406" s="37" t="str">
        <f t="shared" si="78"/>
        <v/>
      </c>
      <c r="O406" s="123"/>
      <c r="P406" s="123"/>
      <c r="Q406" s="123"/>
      <c r="R406" s="123"/>
      <c r="S406" s="123"/>
      <c r="T406" s="123"/>
      <c r="U406" s="123"/>
      <c r="V406" s="123"/>
      <c r="W406" s="123"/>
      <c r="X406" s="123"/>
      <c r="Y406" s="107"/>
      <c r="Z406" s="37" t="str">
        <f t="shared" si="68"/>
        <v/>
      </c>
    </row>
    <row r="407" spans="1:26">
      <c r="A407" s="107" t="s">
        <v>1418</v>
      </c>
      <c r="B407" s="107"/>
      <c r="C407" s="123"/>
      <c r="D407" s="134"/>
      <c r="E407" s="134" t="str">
        <f t="shared" si="69"/>
        <v/>
      </c>
      <c r="F407" s="37" t="str">
        <f t="shared" si="70"/>
        <v/>
      </c>
      <c r="G407" s="37" t="str">
        <f t="shared" si="71"/>
        <v/>
      </c>
      <c r="H407" s="37" t="str">
        <f t="shared" si="72"/>
        <v/>
      </c>
      <c r="I407" s="37" t="str">
        <f t="shared" si="73"/>
        <v/>
      </c>
      <c r="J407" s="37" t="str">
        <f t="shared" si="74"/>
        <v/>
      </c>
      <c r="K407" s="37" t="str">
        <f t="shared" si="75"/>
        <v/>
      </c>
      <c r="L407" s="37" t="str">
        <f t="shared" si="76"/>
        <v/>
      </c>
      <c r="M407" s="37" t="str">
        <f t="shared" si="77"/>
        <v/>
      </c>
      <c r="N407" s="37" t="str">
        <f t="shared" si="78"/>
        <v/>
      </c>
      <c r="O407" s="123"/>
      <c r="P407" s="123"/>
      <c r="Q407" s="123"/>
      <c r="R407" s="123"/>
      <c r="S407" s="123"/>
      <c r="T407" s="123"/>
      <c r="U407" s="123"/>
      <c r="V407" s="123"/>
      <c r="W407" s="123"/>
      <c r="X407" s="123"/>
      <c r="Y407" s="107"/>
      <c r="Z407" s="37" t="str">
        <f t="shared" si="68"/>
        <v/>
      </c>
    </row>
    <row r="408" spans="1:26">
      <c r="A408" s="107" t="s">
        <v>1419</v>
      </c>
      <c r="B408" s="107"/>
      <c r="C408" s="123"/>
      <c r="D408" s="134"/>
      <c r="E408" s="134" t="str">
        <f t="shared" si="69"/>
        <v/>
      </c>
      <c r="F408" s="37" t="str">
        <f t="shared" si="70"/>
        <v/>
      </c>
      <c r="G408" s="37" t="str">
        <f t="shared" si="71"/>
        <v/>
      </c>
      <c r="H408" s="37" t="str">
        <f t="shared" si="72"/>
        <v/>
      </c>
      <c r="I408" s="37" t="str">
        <f t="shared" si="73"/>
        <v/>
      </c>
      <c r="J408" s="37" t="str">
        <f t="shared" si="74"/>
        <v/>
      </c>
      <c r="K408" s="37" t="str">
        <f t="shared" si="75"/>
        <v/>
      </c>
      <c r="L408" s="37" t="str">
        <f t="shared" si="76"/>
        <v/>
      </c>
      <c r="M408" s="37" t="str">
        <f t="shared" si="77"/>
        <v/>
      </c>
      <c r="N408" s="37" t="str">
        <f t="shared" si="78"/>
        <v/>
      </c>
      <c r="O408" s="123"/>
      <c r="P408" s="123"/>
      <c r="Q408" s="123"/>
      <c r="R408" s="123"/>
      <c r="S408" s="123"/>
      <c r="T408" s="123"/>
      <c r="U408" s="123"/>
      <c r="V408" s="123"/>
      <c r="W408" s="123"/>
      <c r="X408" s="123"/>
      <c r="Y408" s="107"/>
      <c r="Z408" s="37" t="str">
        <f t="shared" si="68"/>
        <v/>
      </c>
    </row>
    <row r="409" spans="1:26">
      <c r="A409" s="107" t="s">
        <v>1420</v>
      </c>
      <c r="B409" s="107"/>
      <c r="C409" s="123"/>
      <c r="D409" s="134"/>
      <c r="E409" s="134" t="str">
        <f t="shared" si="69"/>
        <v/>
      </c>
      <c r="F409" s="37" t="str">
        <f t="shared" si="70"/>
        <v/>
      </c>
      <c r="G409" s="37" t="str">
        <f t="shared" si="71"/>
        <v/>
      </c>
      <c r="H409" s="37" t="str">
        <f t="shared" si="72"/>
        <v/>
      </c>
      <c r="I409" s="37" t="str">
        <f t="shared" si="73"/>
        <v/>
      </c>
      <c r="J409" s="37" t="str">
        <f t="shared" si="74"/>
        <v/>
      </c>
      <c r="K409" s="37" t="str">
        <f t="shared" si="75"/>
        <v/>
      </c>
      <c r="L409" s="37" t="str">
        <f t="shared" si="76"/>
        <v/>
      </c>
      <c r="M409" s="37" t="str">
        <f t="shared" si="77"/>
        <v/>
      </c>
      <c r="N409" s="37" t="str">
        <f t="shared" si="78"/>
        <v/>
      </c>
      <c r="O409" s="123"/>
      <c r="P409" s="123"/>
      <c r="Q409" s="123"/>
      <c r="R409" s="123"/>
      <c r="S409" s="123"/>
      <c r="T409" s="123"/>
      <c r="U409" s="123"/>
      <c r="V409" s="123"/>
      <c r="W409" s="123"/>
      <c r="X409" s="123"/>
      <c r="Y409" s="107"/>
      <c r="Z409" s="37" t="str">
        <f t="shared" si="68"/>
        <v/>
      </c>
    </row>
    <row r="410" spans="1:26">
      <c r="A410" s="107" t="s">
        <v>1421</v>
      </c>
      <c r="B410" s="107"/>
      <c r="C410" s="123"/>
      <c r="D410" s="134"/>
      <c r="E410" s="134" t="str">
        <f t="shared" si="69"/>
        <v/>
      </c>
      <c r="F410" s="37" t="str">
        <f t="shared" si="70"/>
        <v/>
      </c>
      <c r="G410" s="37" t="str">
        <f t="shared" si="71"/>
        <v/>
      </c>
      <c r="H410" s="37" t="str">
        <f t="shared" si="72"/>
        <v/>
      </c>
      <c r="I410" s="37" t="str">
        <f t="shared" si="73"/>
        <v/>
      </c>
      <c r="J410" s="37" t="str">
        <f t="shared" si="74"/>
        <v/>
      </c>
      <c r="K410" s="37" t="str">
        <f t="shared" si="75"/>
        <v/>
      </c>
      <c r="L410" s="37" t="str">
        <f t="shared" si="76"/>
        <v/>
      </c>
      <c r="M410" s="37" t="str">
        <f t="shared" si="77"/>
        <v/>
      </c>
      <c r="N410" s="37" t="str">
        <f t="shared" si="78"/>
        <v/>
      </c>
      <c r="O410" s="123"/>
      <c r="P410" s="123"/>
      <c r="Q410" s="123"/>
      <c r="R410" s="123"/>
      <c r="S410" s="123"/>
      <c r="T410" s="123"/>
      <c r="U410" s="123"/>
      <c r="V410" s="123"/>
      <c r="W410" s="123"/>
      <c r="X410" s="123"/>
      <c r="Y410" s="107"/>
      <c r="Z410" s="37" t="str">
        <f t="shared" si="68"/>
        <v/>
      </c>
    </row>
    <row r="411" spans="1:26">
      <c r="A411" s="107" t="s">
        <v>1422</v>
      </c>
      <c r="B411" s="107"/>
      <c r="C411" s="123"/>
      <c r="D411" s="134"/>
      <c r="E411" s="134" t="str">
        <f t="shared" si="69"/>
        <v/>
      </c>
      <c r="F411" s="37" t="str">
        <f t="shared" si="70"/>
        <v/>
      </c>
      <c r="G411" s="37" t="str">
        <f t="shared" si="71"/>
        <v/>
      </c>
      <c r="H411" s="37" t="str">
        <f t="shared" si="72"/>
        <v/>
      </c>
      <c r="I411" s="37" t="str">
        <f t="shared" si="73"/>
        <v/>
      </c>
      <c r="J411" s="37" t="str">
        <f t="shared" si="74"/>
        <v/>
      </c>
      <c r="K411" s="37" t="str">
        <f t="shared" si="75"/>
        <v/>
      </c>
      <c r="L411" s="37" t="str">
        <f t="shared" si="76"/>
        <v/>
      </c>
      <c r="M411" s="37" t="str">
        <f t="shared" si="77"/>
        <v/>
      </c>
      <c r="N411" s="37" t="str">
        <f t="shared" si="78"/>
        <v/>
      </c>
      <c r="O411" s="123"/>
      <c r="P411" s="123"/>
      <c r="Q411" s="123"/>
      <c r="R411" s="123"/>
      <c r="S411" s="123"/>
      <c r="T411" s="123"/>
      <c r="U411" s="123"/>
      <c r="V411" s="123"/>
      <c r="W411" s="123"/>
      <c r="X411" s="123"/>
      <c r="Y411" s="107"/>
      <c r="Z411" s="37" t="str">
        <f t="shared" si="68"/>
        <v/>
      </c>
    </row>
    <row r="412" spans="1:26">
      <c r="A412" s="107" t="s">
        <v>1423</v>
      </c>
      <c r="B412" s="107"/>
      <c r="C412" s="123"/>
      <c r="D412" s="134"/>
      <c r="E412" s="134" t="str">
        <f t="shared" si="69"/>
        <v/>
      </c>
      <c r="F412" s="37" t="str">
        <f t="shared" si="70"/>
        <v/>
      </c>
      <c r="G412" s="37" t="str">
        <f t="shared" si="71"/>
        <v/>
      </c>
      <c r="H412" s="37" t="str">
        <f t="shared" si="72"/>
        <v/>
      </c>
      <c r="I412" s="37" t="str">
        <f t="shared" si="73"/>
        <v/>
      </c>
      <c r="J412" s="37" t="str">
        <f t="shared" si="74"/>
        <v/>
      </c>
      <c r="K412" s="37" t="str">
        <f t="shared" si="75"/>
        <v/>
      </c>
      <c r="L412" s="37" t="str">
        <f t="shared" si="76"/>
        <v/>
      </c>
      <c r="M412" s="37" t="str">
        <f t="shared" si="77"/>
        <v/>
      </c>
      <c r="N412" s="37" t="str">
        <f t="shared" si="78"/>
        <v/>
      </c>
      <c r="O412" s="123"/>
      <c r="P412" s="123"/>
      <c r="Q412" s="123"/>
      <c r="R412" s="123"/>
      <c r="S412" s="123"/>
      <c r="T412" s="123"/>
      <c r="U412" s="123"/>
      <c r="V412" s="123"/>
      <c r="W412" s="123"/>
      <c r="X412" s="123"/>
      <c r="Y412" s="107"/>
      <c r="Z412" s="37" t="str">
        <f t="shared" si="68"/>
        <v/>
      </c>
    </row>
    <row r="413" spans="1:26">
      <c r="A413" s="107" t="s">
        <v>1424</v>
      </c>
      <c r="B413" s="107"/>
      <c r="C413" s="123"/>
      <c r="D413" s="134"/>
      <c r="E413" s="134" t="str">
        <f t="shared" si="69"/>
        <v/>
      </c>
      <c r="F413" s="37" t="str">
        <f t="shared" si="70"/>
        <v/>
      </c>
      <c r="G413" s="37" t="str">
        <f t="shared" si="71"/>
        <v/>
      </c>
      <c r="H413" s="37" t="str">
        <f t="shared" si="72"/>
        <v/>
      </c>
      <c r="I413" s="37" t="str">
        <f t="shared" si="73"/>
        <v/>
      </c>
      <c r="J413" s="37" t="str">
        <f t="shared" si="74"/>
        <v/>
      </c>
      <c r="K413" s="37" t="str">
        <f t="shared" si="75"/>
        <v/>
      </c>
      <c r="L413" s="37" t="str">
        <f t="shared" si="76"/>
        <v/>
      </c>
      <c r="M413" s="37" t="str">
        <f t="shared" si="77"/>
        <v/>
      </c>
      <c r="N413" s="37" t="str">
        <f t="shared" si="78"/>
        <v/>
      </c>
      <c r="O413" s="123"/>
      <c r="P413" s="123"/>
      <c r="Q413" s="123"/>
      <c r="R413" s="123"/>
      <c r="S413" s="123"/>
      <c r="T413" s="123"/>
      <c r="U413" s="123"/>
      <c r="V413" s="123"/>
      <c r="W413" s="123"/>
      <c r="X413" s="123"/>
      <c r="Y413" s="107"/>
      <c r="Z413" s="37" t="str">
        <f t="shared" si="68"/>
        <v/>
      </c>
    </row>
    <row r="414" spans="1:26">
      <c r="A414" s="107" t="s">
        <v>1425</v>
      </c>
      <c r="B414" s="107"/>
      <c r="C414" s="123"/>
      <c r="D414" s="134"/>
      <c r="E414" s="134" t="str">
        <f t="shared" si="69"/>
        <v/>
      </c>
      <c r="F414" s="37" t="str">
        <f t="shared" si="70"/>
        <v/>
      </c>
      <c r="G414" s="37" t="str">
        <f t="shared" si="71"/>
        <v/>
      </c>
      <c r="H414" s="37" t="str">
        <f t="shared" si="72"/>
        <v/>
      </c>
      <c r="I414" s="37" t="str">
        <f t="shared" si="73"/>
        <v/>
      </c>
      <c r="J414" s="37" t="str">
        <f t="shared" si="74"/>
        <v/>
      </c>
      <c r="K414" s="37" t="str">
        <f t="shared" si="75"/>
        <v/>
      </c>
      <c r="L414" s="37" t="str">
        <f t="shared" si="76"/>
        <v/>
      </c>
      <c r="M414" s="37" t="str">
        <f t="shared" si="77"/>
        <v/>
      </c>
      <c r="N414" s="37" t="str">
        <f t="shared" si="78"/>
        <v/>
      </c>
      <c r="O414" s="123"/>
      <c r="P414" s="123"/>
      <c r="Q414" s="123"/>
      <c r="R414" s="123"/>
      <c r="S414" s="123"/>
      <c r="T414" s="123"/>
      <c r="U414" s="123"/>
      <c r="V414" s="123"/>
      <c r="W414" s="123"/>
      <c r="X414" s="123"/>
      <c r="Y414" s="107"/>
      <c r="Z414" s="37" t="str">
        <f t="shared" si="68"/>
        <v/>
      </c>
    </row>
    <row r="415" spans="1:26">
      <c r="A415" s="107" t="s">
        <v>1426</v>
      </c>
      <c r="B415" s="107"/>
      <c r="C415" s="123"/>
      <c r="D415" s="134"/>
      <c r="E415" s="134" t="str">
        <f t="shared" si="69"/>
        <v/>
      </c>
      <c r="F415" s="37" t="str">
        <f t="shared" si="70"/>
        <v/>
      </c>
      <c r="G415" s="37" t="str">
        <f t="shared" si="71"/>
        <v/>
      </c>
      <c r="H415" s="37" t="str">
        <f t="shared" si="72"/>
        <v/>
      </c>
      <c r="I415" s="37" t="str">
        <f t="shared" si="73"/>
        <v/>
      </c>
      <c r="J415" s="37" t="str">
        <f t="shared" si="74"/>
        <v/>
      </c>
      <c r="K415" s="37" t="str">
        <f t="shared" si="75"/>
        <v/>
      </c>
      <c r="L415" s="37" t="str">
        <f t="shared" si="76"/>
        <v/>
      </c>
      <c r="M415" s="37" t="str">
        <f t="shared" si="77"/>
        <v/>
      </c>
      <c r="N415" s="37" t="str">
        <f t="shared" si="78"/>
        <v/>
      </c>
      <c r="O415" s="123"/>
      <c r="P415" s="123"/>
      <c r="Q415" s="123"/>
      <c r="R415" s="123"/>
      <c r="S415" s="123"/>
      <c r="T415" s="123"/>
      <c r="U415" s="123"/>
      <c r="V415" s="123"/>
      <c r="W415" s="123"/>
      <c r="X415" s="123"/>
      <c r="Y415" s="107"/>
      <c r="Z415" s="37" t="str">
        <f t="shared" si="68"/>
        <v/>
      </c>
    </row>
    <row r="416" spans="1:26">
      <c r="A416" s="107" t="s">
        <v>1427</v>
      </c>
      <c r="B416" s="107"/>
      <c r="C416" s="123"/>
      <c r="D416" s="134"/>
      <c r="E416" s="134" t="str">
        <f t="shared" si="69"/>
        <v/>
      </c>
      <c r="F416" s="37" t="str">
        <f t="shared" si="70"/>
        <v/>
      </c>
      <c r="G416" s="37" t="str">
        <f t="shared" si="71"/>
        <v/>
      </c>
      <c r="H416" s="37" t="str">
        <f t="shared" si="72"/>
        <v/>
      </c>
      <c r="I416" s="37" t="str">
        <f t="shared" si="73"/>
        <v/>
      </c>
      <c r="J416" s="37" t="str">
        <f t="shared" si="74"/>
        <v/>
      </c>
      <c r="K416" s="37" t="str">
        <f t="shared" si="75"/>
        <v/>
      </c>
      <c r="L416" s="37" t="str">
        <f t="shared" si="76"/>
        <v/>
      </c>
      <c r="M416" s="37" t="str">
        <f t="shared" si="77"/>
        <v/>
      </c>
      <c r="N416" s="37" t="str">
        <f t="shared" si="78"/>
        <v/>
      </c>
      <c r="O416" s="123"/>
      <c r="P416" s="123"/>
      <c r="Q416" s="123"/>
      <c r="R416" s="123"/>
      <c r="S416" s="123"/>
      <c r="T416" s="123"/>
      <c r="U416" s="123"/>
      <c r="V416" s="123"/>
      <c r="W416" s="123"/>
      <c r="X416" s="123"/>
      <c r="Y416" s="107"/>
      <c r="Z416" s="37" t="str">
        <f t="shared" si="68"/>
        <v/>
      </c>
    </row>
    <row r="417" spans="1:26">
      <c r="A417" s="107" t="s">
        <v>1428</v>
      </c>
      <c r="B417" s="107"/>
      <c r="C417" s="123"/>
      <c r="D417" s="134"/>
      <c r="E417" s="134" t="str">
        <f t="shared" si="69"/>
        <v/>
      </c>
      <c r="F417" s="37" t="str">
        <f t="shared" si="70"/>
        <v/>
      </c>
      <c r="G417" s="37" t="str">
        <f t="shared" si="71"/>
        <v/>
      </c>
      <c r="H417" s="37" t="str">
        <f t="shared" si="72"/>
        <v/>
      </c>
      <c r="I417" s="37" t="str">
        <f t="shared" si="73"/>
        <v/>
      </c>
      <c r="J417" s="37" t="str">
        <f t="shared" si="74"/>
        <v/>
      </c>
      <c r="K417" s="37" t="str">
        <f t="shared" si="75"/>
        <v/>
      </c>
      <c r="L417" s="37" t="str">
        <f t="shared" si="76"/>
        <v/>
      </c>
      <c r="M417" s="37" t="str">
        <f t="shared" si="77"/>
        <v/>
      </c>
      <c r="N417" s="37" t="str">
        <f t="shared" si="78"/>
        <v/>
      </c>
      <c r="O417" s="123"/>
      <c r="P417" s="123"/>
      <c r="Q417" s="123"/>
      <c r="R417" s="123"/>
      <c r="S417" s="123"/>
      <c r="T417" s="123"/>
      <c r="U417" s="123"/>
      <c r="V417" s="123"/>
      <c r="W417" s="123"/>
      <c r="X417" s="123"/>
      <c r="Y417" s="107"/>
      <c r="Z417" s="37" t="str">
        <f t="shared" si="68"/>
        <v/>
      </c>
    </row>
    <row r="418" spans="1:26">
      <c r="A418" s="107" t="s">
        <v>1429</v>
      </c>
      <c r="B418" s="107"/>
      <c r="C418" s="123"/>
      <c r="D418" s="134"/>
      <c r="E418" s="134" t="str">
        <f t="shared" si="69"/>
        <v/>
      </c>
      <c r="F418" s="37" t="str">
        <f t="shared" si="70"/>
        <v/>
      </c>
      <c r="G418" s="37" t="str">
        <f t="shared" si="71"/>
        <v/>
      </c>
      <c r="H418" s="37" t="str">
        <f t="shared" si="72"/>
        <v/>
      </c>
      <c r="I418" s="37" t="str">
        <f t="shared" si="73"/>
        <v/>
      </c>
      <c r="J418" s="37" t="str">
        <f t="shared" si="74"/>
        <v/>
      </c>
      <c r="K418" s="37" t="str">
        <f t="shared" si="75"/>
        <v/>
      </c>
      <c r="L418" s="37" t="str">
        <f t="shared" si="76"/>
        <v/>
      </c>
      <c r="M418" s="37" t="str">
        <f t="shared" si="77"/>
        <v/>
      </c>
      <c r="N418" s="37" t="str">
        <f t="shared" si="78"/>
        <v/>
      </c>
      <c r="O418" s="123"/>
      <c r="P418" s="123"/>
      <c r="Q418" s="123"/>
      <c r="R418" s="123"/>
      <c r="S418" s="123"/>
      <c r="T418" s="123"/>
      <c r="U418" s="123"/>
      <c r="V418" s="123"/>
      <c r="W418" s="123"/>
      <c r="X418" s="123"/>
      <c r="Y418" s="107"/>
      <c r="Z418" s="37" t="str">
        <f t="shared" si="68"/>
        <v/>
      </c>
    </row>
    <row r="419" spans="1:26">
      <c r="A419" s="107" t="s">
        <v>1430</v>
      </c>
      <c r="B419" s="107"/>
      <c r="C419" s="123"/>
      <c r="D419" s="134"/>
      <c r="E419" s="134" t="str">
        <f t="shared" si="69"/>
        <v/>
      </c>
      <c r="F419" s="37" t="str">
        <f t="shared" si="70"/>
        <v/>
      </c>
      <c r="G419" s="37" t="str">
        <f t="shared" si="71"/>
        <v/>
      </c>
      <c r="H419" s="37" t="str">
        <f t="shared" si="72"/>
        <v/>
      </c>
      <c r="I419" s="37" t="str">
        <f t="shared" si="73"/>
        <v/>
      </c>
      <c r="J419" s="37" t="str">
        <f t="shared" si="74"/>
        <v/>
      </c>
      <c r="K419" s="37" t="str">
        <f t="shared" si="75"/>
        <v/>
      </c>
      <c r="L419" s="37" t="str">
        <f t="shared" si="76"/>
        <v/>
      </c>
      <c r="M419" s="37" t="str">
        <f t="shared" si="77"/>
        <v/>
      </c>
      <c r="N419" s="37" t="str">
        <f t="shared" si="78"/>
        <v/>
      </c>
      <c r="O419" s="123"/>
      <c r="P419" s="123"/>
      <c r="Q419" s="123"/>
      <c r="R419" s="123"/>
      <c r="S419" s="123"/>
      <c r="T419" s="123"/>
      <c r="U419" s="123"/>
      <c r="V419" s="123"/>
      <c r="W419" s="123"/>
      <c r="X419" s="123"/>
      <c r="Y419" s="107"/>
      <c r="Z419" s="37" t="str">
        <f t="shared" si="68"/>
        <v/>
      </c>
    </row>
    <row r="420" spans="1:26">
      <c r="A420" s="107" t="s">
        <v>1431</v>
      </c>
      <c r="B420" s="107"/>
      <c r="C420" s="123"/>
      <c r="D420" s="134"/>
      <c r="E420" s="134" t="str">
        <f t="shared" si="69"/>
        <v/>
      </c>
      <c r="F420" s="37" t="str">
        <f t="shared" si="70"/>
        <v/>
      </c>
      <c r="G420" s="37" t="str">
        <f t="shared" si="71"/>
        <v/>
      </c>
      <c r="H420" s="37" t="str">
        <f t="shared" si="72"/>
        <v/>
      </c>
      <c r="I420" s="37" t="str">
        <f t="shared" si="73"/>
        <v/>
      </c>
      <c r="J420" s="37" t="str">
        <f t="shared" si="74"/>
        <v/>
      </c>
      <c r="K420" s="37" t="str">
        <f t="shared" si="75"/>
        <v/>
      </c>
      <c r="L420" s="37" t="str">
        <f t="shared" si="76"/>
        <v/>
      </c>
      <c r="M420" s="37" t="str">
        <f t="shared" si="77"/>
        <v/>
      </c>
      <c r="N420" s="37" t="str">
        <f t="shared" si="78"/>
        <v/>
      </c>
      <c r="O420" s="123"/>
      <c r="P420" s="123"/>
      <c r="Q420" s="123"/>
      <c r="R420" s="123"/>
      <c r="S420" s="123"/>
      <c r="T420" s="123"/>
      <c r="U420" s="123"/>
      <c r="V420" s="123"/>
      <c r="W420" s="123"/>
      <c r="X420" s="123"/>
      <c r="Y420" s="107"/>
      <c r="Z420" s="37" t="str">
        <f t="shared" si="68"/>
        <v/>
      </c>
    </row>
    <row r="421" spans="1:26">
      <c r="A421" s="107" t="s">
        <v>1432</v>
      </c>
      <c r="B421" s="107"/>
      <c r="C421" s="123"/>
      <c r="D421" s="134"/>
      <c r="E421" s="134" t="str">
        <f t="shared" si="69"/>
        <v/>
      </c>
      <c r="F421" s="37" t="str">
        <f t="shared" si="70"/>
        <v/>
      </c>
      <c r="G421" s="37" t="str">
        <f t="shared" si="71"/>
        <v/>
      </c>
      <c r="H421" s="37" t="str">
        <f t="shared" si="72"/>
        <v/>
      </c>
      <c r="I421" s="37" t="str">
        <f t="shared" si="73"/>
        <v/>
      </c>
      <c r="J421" s="37" t="str">
        <f t="shared" si="74"/>
        <v/>
      </c>
      <c r="K421" s="37" t="str">
        <f t="shared" si="75"/>
        <v/>
      </c>
      <c r="L421" s="37" t="str">
        <f t="shared" si="76"/>
        <v/>
      </c>
      <c r="M421" s="37" t="str">
        <f t="shared" si="77"/>
        <v/>
      </c>
      <c r="N421" s="37" t="str">
        <f t="shared" si="78"/>
        <v/>
      </c>
      <c r="O421" s="123"/>
      <c r="P421" s="123"/>
      <c r="Q421" s="123"/>
      <c r="R421" s="123"/>
      <c r="S421" s="123"/>
      <c r="T421" s="123"/>
      <c r="U421" s="123"/>
      <c r="V421" s="123"/>
      <c r="W421" s="123"/>
      <c r="X421" s="123"/>
      <c r="Y421" s="107"/>
      <c r="Z421" s="37" t="str">
        <f t="shared" si="68"/>
        <v/>
      </c>
    </row>
    <row r="422" spans="1:26">
      <c r="A422" s="107" t="s">
        <v>1433</v>
      </c>
      <c r="B422" s="107"/>
      <c r="C422" s="123"/>
      <c r="D422" s="134"/>
      <c r="E422" s="134" t="str">
        <f t="shared" si="69"/>
        <v/>
      </c>
      <c r="F422" s="37" t="str">
        <f t="shared" si="70"/>
        <v/>
      </c>
      <c r="G422" s="37" t="str">
        <f t="shared" si="71"/>
        <v/>
      </c>
      <c r="H422" s="37" t="str">
        <f t="shared" si="72"/>
        <v/>
      </c>
      <c r="I422" s="37" t="str">
        <f t="shared" si="73"/>
        <v/>
      </c>
      <c r="J422" s="37" t="str">
        <f t="shared" si="74"/>
        <v/>
      </c>
      <c r="K422" s="37" t="str">
        <f t="shared" si="75"/>
        <v/>
      </c>
      <c r="L422" s="37" t="str">
        <f t="shared" si="76"/>
        <v/>
      </c>
      <c r="M422" s="37" t="str">
        <f t="shared" si="77"/>
        <v/>
      </c>
      <c r="N422" s="37" t="str">
        <f t="shared" si="78"/>
        <v/>
      </c>
      <c r="O422" s="123"/>
      <c r="P422" s="123"/>
      <c r="Q422" s="123"/>
      <c r="R422" s="123"/>
      <c r="S422" s="123"/>
      <c r="T422" s="123"/>
      <c r="U422" s="123"/>
      <c r="V422" s="123"/>
      <c r="W422" s="123"/>
      <c r="X422" s="123"/>
      <c r="Y422" s="107"/>
      <c r="Z422" s="37" t="str">
        <f t="shared" si="68"/>
        <v/>
      </c>
    </row>
    <row r="423" spans="1:26">
      <c r="A423" s="107" t="s">
        <v>1434</v>
      </c>
      <c r="B423" s="107"/>
      <c r="C423" s="123"/>
      <c r="D423" s="134"/>
      <c r="E423" s="134" t="str">
        <f t="shared" si="69"/>
        <v/>
      </c>
      <c r="F423" s="37" t="str">
        <f t="shared" si="70"/>
        <v/>
      </c>
      <c r="G423" s="37" t="str">
        <f t="shared" si="71"/>
        <v/>
      </c>
      <c r="H423" s="37" t="str">
        <f t="shared" si="72"/>
        <v/>
      </c>
      <c r="I423" s="37" t="str">
        <f t="shared" si="73"/>
        <v/>
      </c>
      <c r="J423" s="37" t="str">
        <f t="shared" si="74"/>
        <v/>
      </c>
      <c r="K423" s="37" t="str">
        <f t="shared" si="75"/>
        <v/>
      </c>
      <c r="L423" s="37" t="str">
        <f t="shared" si="76"/>
        <v/>
      </c>
      <c r="M423" s="37" t="str">
        <f t="shared" si="77"/>
        <v/>
      </c>
      <c r="N423" s="37" t="str">
        <f t="shared" si="78"/>
        <v/>
      </c>
      <c r="O423" s="123"/>
      <c r="P423" s="123"/>
      <c r="Q423" s="123"/>
      <c r="R423" s="123"/>
      <c r="S423" s="123"/>
      <c r="T423" s="123"/>
      <c r="U423" s="123"/>
      <c r="V423" s="123"/>
      <c r="W423" s="123"/>
      <c r="X423" s="123"/>
      <c r="Y423" s="107"/>
      <c r="Z423" s="37" t="str">
        <f t="shared" si="68"/>
        <v/>
      </c>
    </row>
    <row r="424" spans="1:26">
      <c r="A424" s="107" t="s">
        <v>1435</v>
      </c>
      <c r="B424" s="107"/>
      <c r="C424" s="123"/>
      <c r="D424" s="134"/>
      <c r="E424" s="134" t="str">
        <f t="shared" si="69"/>
        <v/>
      </c>
      <c r="F424" s="37" t="str">
        <f t="shared" si="70"/>
        <v/>
      </c>
      <c r="G424" s="37" t="str">
        <f t="shared" si="71"/>
        <v/>
      </c>
      <c r="H424" s="37" t="str">
        <f t="shared" si="72"/>
        <v/>
      </c>
      <c r="I424" s="37" t="str">
        <f t="shared" si="73"/>
        <v/>
      </c>
      <c r="J424" s="37" t="str">
        <f t="shared" si="74"/>
        <v/>
      </c>
      <c r="K424" s="37" t="str">
        <f t="shared" si="75"/>
        <v/>
      </c>
      <c r="L424" s="37" t="str">
        <f t="shared" si="76"/>
        <v/>
      </c>
      <c r="M424" s="37" t="str">
        <f t="shared" si="77"/>
        <v/>
      </c>
      <c r="N424" s="37" t="str">
        <f t="shared" si="78"/>
        <v/>
      </c>
      <c r="O424" s="123"/>
      <c r="P424" s="123"/>
      <c r="Q424" s="123"/>
      <c r="R424" s="123"/>
      <c r="S424" s="123"/>
      <c r="T424" s="123"/>
      <c r="U424" s="123"/>
      <c r="V424" s="123"/>
      <c r="W424" s="123"/>
      <c r="X424" s="123"/>
      <c r="Y424" s="107"/>
      <c r="Z424" s="37" t="str">
        <f t="shared" si="68"/>
        <v/>
      </c>
    </row>
    <row r="425" spans="1:26">
      <c r="A425" s="107" t="s">
        <v>1436</v>
      </c>
      <c r="B425" s="107"/>
      <c r="C425" s="123"/>
      <c r="D425" s="134"/>
      <c r="E425" s="134" t="str">
        <f t="shared" si="69"/>
        <v/>
      </c>
      <c r="F425" s="37" t="str">
        <f t="shared" si="70"/>
        <v/>
      </c>
      <c r="G425" s="37" t="str">
        <f t="shared" si="71"/>
        <v/>
      </c>
      <c r="H425" s="37" t="str">
        <f t="shared" si="72"/>
        <v/>
      </c>
      <c r="I425" s="37" t="str">
        <f t="shared" si="73"/>
        <v/>
      </c>
      <c r="J425" s="37" t="str">
        <f t="shared" si="74"/>
        <v/>
      </c>
      <c r="K425" s="37" t="str">
        <f t="shared" si="75"/>
        <v/>
      </c>
      <c r="L425" s="37" t="str">
        <f t="shared" si="76"/>
        <v/>
      </c>
      <c r="M425" s="37" t="str">
        <f t="shared" si="77"/>
        <v/>
      </c>
      <c r="N425" s="37" t="str">
        <f t="shared" si="78"/>
        <v/>
      </c>
      <c r="O425" s="123"/>
      <c r="P425" s="123"/>
      <c r="Q425" s="123"/>
      <c r="R425" s="123"/>
      <c r="S425" s="123"/>
      <c r="T425" s="123"/>
      <c r="U425" s="123"/>
      <c r="V425" s="123"/>
      <c r="W425" s="123"/>
      <c r="X425" s="123"/>
      <c r="Y425" s="107"/>
      <c r="Z425" s="37" t="str">
        <f t="shared" si="68"/>
        <v/>
      </c>
    </row>
    <row r="426" spans="1:26">
      <c r="A426" s="107" t="s">
        <v>1437</v>
      </c>
      <c r="B426" s="107"/>
      <c r="C426" s="123"/>
      <c r="D426" s="134"/>
      <c r="E426" s="134" t="str">
        <f t="shared" si="69"/>
        <v/>
      </c>
      <c r="F426" s="37" t="str">
        <f t="shared" si="70"/>
        <v/>
      </c>
      <c r="G426" s="37" t="str">
        <f t="shared" si="71"/>
        <v/>
      </c>
      <c r="H426" s="37" t="str">
        <f t="shared" si="72"/>
        <v/>
      </c>
      <c r="I426" s="37" t="str">
        <f t="shared" si="73"/>
        <v/>
      </c>
      <c r="J426" s="37" t="str">
        <f t="shared" si="74"/>
        <v/>
      </c>
      <c r="K426" s="37" t="str">
        <f t="shared" si="75"/>
        <v/>
      </c>
      <c r="L426" s="37" t="str">
        <f t="shared" si="76"/>
        <v/>
      </c>
      <c r="M426" s="37" t="str">
        <f t="shared" si="77"/>
        <v/>
      </c>
      <c r="N426" s="37" t="str">
        <f t="shared" si="78"/>
        <v/>
      </c>
      <c r="O426" s="123"/>
      <c r="P426" s="123"/>
      <c r="Q426" s="123"/>
      <c r="R426" s="123"/>
      <c r="S426" s="123"/>
      <c r="T426" s="123"/>
      <c r="U426" s="123"/>
      <c r="V426" s="123"/>
      <c r="W426" s="123"/>
      <c r="X426" s="123"/>
      <c r="Y426" s="107"/>
      <c r="Z426" s="37" t="str">
        <f t="shared" si="68"/>
        <v/>
      </c>
    </row>
    <row r="427" spans="1:26">
      <c r="A427" s="107" t="s">
        <v>1438</v>
      </c>
      <c r="B427" s="107"/>
      <c r="C427" s="123"/>
      <c r="D427" s="134"/>
      <c r="E427" s="134" t="str">
        <f t="shared" si="69"/>
        <v/>
      </c>
      <c r="F427" s="37" t="str">
        <f t="shared" si="70"/>
        <v/>
      </c>
      <c r="G427" s="37" t="str">
        <f t="shared" si="71"/>
        <v/>
      </c>
      <c r="H427" s="37" t="str">
        <f t="shared" si="72"/>
        <v/>
      </c>
      <c r="I427" s="37" t="str">
        <f t="shared" si="73"/>
        <v/>
      </c>
      <c r="J427" s="37" t="str">
        <f t="shared" si="74"/>
        <v/>
      </c>
      <c r="K427" s="37" t="str">
        <f t="shared" si="75"/>
        <v/>
      </c>
      <c r="L427" s="37" t="str">
        <f t="shared" si="76"/>
        <v/>
      </c>
      <c r="M427" s="37" t="str">
        <f t="shared" si="77"/>
        <v/>
      </c>
      <c r="N427" s="37" t="str">
        <f t="shared" si="78"/>
        <v/>
      </c>
      <c r="O427" s="123"/>
      <c r="P427" s="123"/>
      <c r="Q427" s="123"/>
      <c r="R427" s="123"/>
      <c r="S427" s="123"/>
      <c r="T427" s="123"/>
      <c r="U427" s="123"/>
      <c r="V427" s="123"/>
      <c r="W427" s="123"/>
      <c r="X427" s="123"/>
      <c r="Y427" s="107"/>
      <c r="Z427" s="37" t="str">
        <f t="shared" si="68"/>
        <v/>
      </c>
    </row>
    <row r="428" spans="1:26">
      <c r="A428" s="107" t="s">
        <v>1439</v>
      </c>
      <c r="B428" s="107"/>
      <c r="C428" s="123"/>
      <c r="D428" s="134"/>
      <c r="E428" s="134" t="str">
        <f t="shared" si="69"/>
        <v/>
      </c>
      <c r="F428" s="37" t="str">
        <f t="shared" si="70"/>
        <v/>
      </c>
      <c r="G428" s="37" t="str">
        <f t="shared" si="71"/>
        <v/>
      </c>
      <c r="H428" s="37" t="str">
        <f t="shared" si="72"/>
        <v/>
      </c>
      <c r="I428" s="37" t="str">
        <f t="shared" si="73"/>
        <v/>
      </c>
      <c r="J428" s="37" t="str">
        <f t="shared" si="74"/>
        <v/>
      </c>
      <c r="K428" s="37" t="str">
        <f t="shared" si="75"/>
        <v/>
      </c>
      <c r="L428" s="37" t="str">
        <f t="shared" si="76"/>
        <v/>
      </c>
      <c r="M428" s="37" t="str">
        <f t="shared" si="77"/>
        <v/>
      </c>
      <c r="N428" s="37" t="str">
        <f t="shared" si="78"/>
        <v/>
      </c>
      <c r="O428" s="123"/>
      <c r="P428" s="123"/>
      <c r="Q428" s="123"/>
      <c r="R428" s="123"/>
      <c r="S428" s="123"/>
      <c r="T428" s="123"/>
      <c r="U428" s="123"/>
      <c r="V428" s="123"/>
      <c r="W428" s="123"/>
      <c r="X428" s="123"/>
      <c r="Y428" s="107"/>
      <c r="Z428" s="37" t="str">
        <f t="shared" si="68"/>
        <v/>
      </c>
    </row>
    <row r="429" spans="1:26">
      <c r="A429" s="107" t="s">
        <v>1440</v>
      </c>
      <c r="B429" s="107"/>
      <c r="C429" s="123"/>
      <c r="D429" s="134"/>
      <c r="E429" s="134" t="str">
        <f t="shared" si="69"/>
        <v/>
      </c>
      <c r="F429" s="37" t="str">
        <f t="shared" si="70"/>
        <v/>
      </c>
      <c r="G429" s="37" t="str">
        <f t="shared" si="71"/>
        <v/>
      </c>
      <c r="H429" s="37" t="str">
        <f t="shared" si="72"/>
        <v/>
      </c>
      <c r="I429" s="37" t="str">
        <f t="shared" si="73"/>
        <v/>
      </c>
      <c r="J429" s="37" t="str">
        <f t="shared" si="74"/>
        <v/>
      </c>
      <c r="K429" s="37" t="str">
        <f t="shared" si="75"/>
        <v/>
      </c>
      <c r="L429" s="37" t="str">
        <f t="shared" si="76"/>
        <v/>
      </c>
      <c r="M429" s="37" t="str">
        <f t="shared" si="77"/>
        <v/>
      </c>
      <c r="N429" s="37" t="str">
        <f t="shared" si="78"/>
        <v/>
      </c>
      <c r="O429" s="123"/>
      <c r="P429" s="123"/>
      <c r="Q429" s="123"/>
      <c r="R429" s="123"/>
      <c r="S429" s="123"/>
      <c r="T429" s="123"/>
      <c r="U429" s="123"/>
      <c r="V429" s="123"/>
      <c r="W429" s="123"/>
      <c r="X429" s="123"/>
      <c r="Y429" s="107"/>
      <c r="Z429" s="37" t="str">
        <f t="shared" si="68"/>
        <v/>
      </c>
    </row>
    <row r="430" spans="1:26">
      <c r="A430" s="107" t="s">
        <v>1441</v>
      </c>
      <c r="B430" s="107"/>
      <c r="C430" s="123"/>
      <c r="D430" s="134"/>
      <c r="E430" s="134" t="str">
        <f t="shared" si="69"/>
        <v/>
      </c>
      <c r="F430" s="37" t="str">
        <f t="shared" si="70"/>
        <v/>
      </c>
      <c r="G430" s="37" t="str">
        <f t="shared" si="71"/>
        <v/>
      </c>
      <c r="H430" s="37" t="str">
        <f t="shared" si="72"/>
        <v/>
      </c>
      <c r="I430" s="37" t="str">
        <f t="shared" si="73"/>
        <v/>
      </c>
      <c r="J430" s="37" t="str">
        <f t="shared" si="74"/>
        <v/>
      </c>
      <c r="K430" s="37" t="str">
        <f t="shared" si="75"/>
        <v/>
      </c>
      <c r="L430" s="37" t="str">
        <f t="shared" si="76"/>
        <v/>
      </c>
      <c r="M430" s="37" t="str">
        <f t="shared" si="77"/>
        <v/>
      </c>
      <c r="N430" s="37" t="str">
        <f t="shared" si="78"/>
        <v/>
      </c>
      <c r="O430" s="123"/>
      <c r="P430" s="123"/>
      <c r="Q430" s="123"/>
      <c r="R430" s="123"/>
      <c r="S430" s="123"/>
      <c r="T430" s="123"/>
      <c r="U430" s="123"/>
      <c r="V430" s="123"/>
      <c r="W430" s="123"/>
      <c r="X430" s="123"/>
      <c r="Y430" s="107"/>
      <c r="Z430" s="37" t="str">
        <f t="shared" si="68"/>
        <v/>
      </c>
    </row>
    <row r="431" spans="1:26">
      <c r="A431" s="107" t="s">
        <v>1442</v>
      </c>
      <c r="B431" s="107"/>
      <c r="C431" s="123"/>
      <c r="D431" s="134"/>
      <c r="E431" s="134" t="str">
        <f t="shared" si="69"/>
        <v/>
      </c>
      <c r="F431" s="37" t="str">
        <f t="shared" si="70"/>
        <v/>
      </c>
      <c r="G431" s="37" t="str">
        <f t="shared" si="71"/>
        <v/>
      </c>
      <c r="H431" s="37" t="str">
        <f t="shared" si="72"/>
        <v/>
      </c>
      <c r="I431" s="37" t="str">
        <f t="shared" si="73"/>
        <v/>
      </c>
      <c r="J431" s="37" t="str">
        <f t="shared" si="74"/>
        <v/>
      </c>
      <c r="K431" s="37" t="str">
        <f t="shared" si="75"/>
        <v/>
      </c>
      <c r="L431" s="37" t="str">
        <f t="shared" si="76"/>
        <v/>
      </c>
      <c r="M431" s="37" t="str">
        <f t="shared" si="77"/>
        <v/>
      </c>
      <c r="N431" s="37" t="str">
        <f t="shared" si="78"/>
        <v/>
      </c>
      <c r="O431" s="123"/>
      <c r="P431" s="123"/>
      <c r="Q431" s="123"/>
      <c r="R431" s="123"/>
      <c r="S431" s="123"/>
      <c r="T431" s="123"/>
      <c r="U431" s="123"/>
      <c r="V431" s="123"/>
      <c r="W431" s="123"/>
      <c r="X431" s="123"/>
      <c r="Y431" s="107"/>
      <c r="Z431" s="37" t="str">
        <f t="shared" si="68"/>
        <v/>
      </c>
    </row>
    <row r="432" spans="1:26">
      <c r="A432" s="107" t="s">
        <v>1443</v>
      </c>
      <c r="B432" s="107"/>
      <c r="C432" s="123"/>
      <c r="D432" s="134"/>
      <c r="E432" s="134" t="str">
        <f t="shared" si="69"/>
        <v/>
      </c>
      <c r="F432" s="37" t="str">
        <f t="shared" si="70"/>
        <v/>
      </c>
      <c r="G432" s="37" t="str">
        <f t="shared" si="71"/>
        <v/>
      </c>
      <c r="H432" s="37" t="str">
        <f t="shared" si="72"/>
        <v/>
      </c>
      <c r="I432" s="37" t="str">
        <f t="shared" si="73"/>
        <v/>
      </c>
      <c r="J432" s="37" t="str">
        <f t="shared" si="74"/>
        <v/>
      </c>
      <c r="K432" s="37" t="str">
        <f t="shared" si="75"/>
        <v/>
      </c>
      <c r="L432" s="37" t="str">
        <f t="shared" si="76"/>
        <v/>
      </c>
      <c r="M432" s="37" t="str">
        <f t="shared" si="77"/>
        <v/>
      </c>
      <c r="N432" s="37" t="str">
        <f t="shared" si="78"/>
        <v/>
      </c>
      <c r="O432" s="123"/>
      <c r="P432" s="123"/>
      <c r="Q432" s="123"/>
      <c r="R432" s="123"/>
      <c r="S432" s="123"/>
      <c r="T432" s="123"/>
      <c r="U432" s="123"/>
      <c r="V432" s="123"/>
      <c r="W432" s="123"/>
      <c r="X432" s="123"/>
      <c r="Y432" s="107"/>
      <c r="Z432" s="37" t="str">
        <f t="shared" si="68"/>
        <v/>
      </c>
    </row>
    <row r="433" spans="1:26">
      <c r="A433" s="107" t="s">
        <v>1444</v>
      </c>
      <c r="B433" s="107"/>
      <c r="C433" s="123"/>
      <c r="D433" s="134"/>
      <c r="E433" s="134" t="str">
        <f t="shared" si="69"/>
        <v/>
      </c>
      <c r="F433" s="37" t="str">
        <f t="shared" si="70"/>
        <v/>
      </c>
      <c r="G433" s="37" t="str">
        <f t="shared" si="71"/>
        <v/>
      </c>
      <c r="H433" s="37" t="str">
        <f t="shared" si="72"/>
        <v/>
      </c>
      <c r="I433" s="37" t="str">
        <f t="shared" si="73"/>
        <v/>
      </c>
      <c r="J433" s="37" t="str">
        <f t="shared" si="74"/>
        <v/>
      </c>
      <c r="K433" s="37" t="str">
        <f t="shared" si="75"/>
        <v/>
      </c>
      <c r="L433" s="37" t="str">
        <f t="shared" si="76"/>
        <v/>
      </c>
      <c r="M433" s="37" t="str">
        <f t="shared" si="77"/>
        <v/>
      </c>
      <c r="N433" s="37" t="str">
        <f t="shared" si="78"/>
        <v/>
      </c>
      <c r="O433" s="123"/>
      <c r="P433" s="123"/>
      <c r="Q433" s="123"/>
      <c r="R433" s="123"/>
      <c r="S433" s="123"/>
      <c r="T433" s="123"/>
      <c r="U433" s="123"/>
      <c r="V433" s="123"/>
      <c r="W433" s="123"/>
      <c r="X433" s="123"/>
      <c r="Y433" s="107"/>
      <c r="Z433" s="37" t="str">
        <f t="shared" si="68"/>
        <v/>
      </c>
    </row>
    <row r="434" spans="1:26">
      <c r="A434" s="107" t="s">
        <v>1445</v>
      </c>
      <c r="B434" s="107"/>
      <c r="C434" s="123"/>
      <c r="D434" s="134"/>
      <c r="E434" s="134" t="str">
        <f t="shared" si="69"/>
        <v/>
      </c>
      <c r="F434" s="37" t="str">
        <f t="shared" si="70"/>
        <v/>
      </c>
      <c r="G434" s="37" t="str">
        <f t="shared" si="71"/>
        <v/>
      </c>
      <c r="H434" s="37" t="str">
        <f t="shared" si="72"/>
        <v/>
      </c>
      <c r="I434" s="37" t="str">
        <f t="shared" si="73"/>
        <v/>
      </c>
      <c r="J434" s="37" t="str">
        <f t="shared" si="74"/>
        <v/>
      </c>
      <c r="K434" s="37" t="str">
        <f t="shared" si="75"/>
        <v/>
      </c>
      <c r="L434" s="37" t="str">
        <f t="shared" si="76"/>
        <v/>
      </c>
      <c r="M434" s="37" t="str">
        <f t="shared" si="77"/>
        <v/>
      </c>
      <c r="N434" s="37" t="str">
        <f t="shared" si="78"/>
        <v/>
      </c>
      <c r="O434" s="123"/>
      <c r="P434" s="123"/>
      <c r="Q434" s="123"/>
      <c r="R434" s="123"/>
      <c r="S434" s="123"/>
      <c r="T434" s="123"/>
      <c r="U434" s="123"/>
      <c r="V434" s="123"/>
      <c r="W434" s="123"/>
      <c r="X434" s="123"/>
      <c r="Y434" s="107"/>
      <c r="Z434" s="37" t="str">
        <f t="shared" si="68"/>
        <v/>
      </c>
    </row>
    <row r="435" spans="1:26">
      <c r="A435" s="107" t="s">
        <v>1446</v>
      </c>
      <c r="B435" s="107"/>
      <c r="C435" s="123"/>
      <c r="D435" s="134"/>
      <c r="E435" s="134" t="str">
        <f t="shared" si="69"/>
        <v/>
      </c>
      <c r="F435" s="37" t="str">
        <f t="shared" si="70"/>
        <v/>
      </c>
      <c r="G435" s="37" t="str">
        <f t="shared" si="71"/>
        <v/>
      </c>
      <c r="H435" s="37" t="str">
        <f t="shared" si="72"/>
        <v/>
      </c>
      <c r="I435" s="37" t="str">
        <f t="shared" si="73"/>
        <v/>
      </c>
      <c r="J435" s="37" t="str">
        <f t="shared" si="74"/>
        <v/>
      </c>
      <c r="K435" s="37" t="str">
        <f t="shared" si="75"/>
        <v/>
      </c>
      <c r="L435" s="37" t="str">
        <f t="shared" si="76"/>
        <v/>
      </c>
      <c r="M435" s="37" t="str">
        <f t="shared" si="77"/>
        <v/>
      </c>
      <c r="N435" s="37" t="str">
        <f t="shared" si="78"/>
        <v/>
      </c>
      <c r="O435" s="123"/>
      <c r="P435" s="123"/>
      <c r="Q435" s="123"/>
      <c r="R435" s="123"/>
      <c r="S435" s="123"/>
      <c r="T435" s="123"/>
      <c r="U435" s="123"/>
      <c r="V435" s="123"/>
      <c r="W435" s="123"/>
      <c r="X435" s="123"/>
      <c r="Y435" s="107"/>
      <c r="Z435" s="37" t="str">
        <f t="shared" si="68"/>
        <v/>
      </c>
    </row>
    <row r="436" spans="1:26">
      <c r="A436" s="107" t="s">
        <v>1447</v>
      </c>
      <c r="B436" s="107"/>
      <c r="C436" s="123"/>
      <c r="D436" s="134"/>
      <c r="E436" s="134" t="str">
        <f t="shared" si="69"/>
        <v/>
      </c>
      <c r="F436" s="37" t="str">
        <f t="shared" si="70"/>
        <v/>
      </c>
      <c r="G436" s="37" t="str">
        <f t="shared" si="71"/>
        <v/>
      </c>
      <c r="H436" s="37" t="str">
        <f t="shared" si="72"/>
        <v/>
      </c>
      <c r="I436" s="37" t="str">
        <f t="shared" si="73"/>
        <v/>
      </c>
      <c r="J436" s="37" t="str">
        <f t="shared" si="74"/>
        <v/>
      </c>
      <c r="K436" s="37" t="str">
        <f t="shared" si="75"/>
        <v/>
      </c>
      <c r="L436" s="37" t="str">
        <f t="shared" si="76"/>
        <v/>
      </c>
      <c r="M436" s="37" t="str">
        <f t="shared" si="77"/>
        <v/>
      </c>
      <c r="N436" s="37" t="str">
        <f t="shared" si="78"/>
        <v/>
      </c>
      <c r="O436" s="123"/>
      <c r="P436" s="123"/>
      <c r="Q436" s="123"/>
      <c r="R436" s="123"/>
      <c r="S436" s="123"/>
      <c r="T436" s="123"/>
      <c r="U436" s="123"/>
      <c r="V436" s="123"/>
      <c r="W436" s="123"/>
      <c r="X436" s="123"/>
      <c r="Y436" s="107"/>
      <c r="Z436" s="37" t="str">
        <f t="shared" si="68"/>
        <v/>
      </c>
    </row>
    <row r="437" spans="1:26">
      <c r="A437" s="107" t="s">
        <v>1448</v>
      </c>
      <c r="B437" s="107"/>
      <c r="C437" s="123"/>
      <c r="D437" s="134"/>
      <c r="E437" s="134" t="str">
        <f t="shared" si="69"/>
        <v/>
      </c>
      <c r="F437" s="37" t="str">
        <f t="shared" si="70"/>
        <v/>
      </c>
      <c r="G437" s="37" t="str">
        <f t="shared" si="71"/>
        <v/>
      </c>
      <c r="H437" s="37" t="str">
        <f t="shared" si="72"/>
        <v/>
      </c>
      <c r="I437" s="37" t="str">
        <f t="shared" si="73"/>
        <v/>
      </c>
      <c r="J437" s="37" t="str">
        <f t="shared" si="74"/>
        <v/>
      </c>
      <c r="K437" s="37" t="str">
        <f t="shared" si="75"/>
        <v/>
      </c>
      <c r="L437" s="37" t="str">
        <f t="shared" si="76"/>
        <v/>
      </c>
      <c r="M437" s="37" t="str">
        <f t="shared" si="77"/>
        <v/>
      </c>
      <c r="N437" s="37" t="str">
        <f t="shared" si="78"/>
        <v/>
      </c>
      <c r="O437" s="123"/>
      <c r="P437" s="123"/>
      <c r="Q437" s="123"/>
      <c r="R437" s="123"/>
      <c r="S437" s="123"/>
      <c r="T437" s="123"/>
      <c r="U437" s="123"/>
      <c r="V437" s="123"/>
      <c r="W437" s="123"/>
      <c r="X437" s="123"/>
      <c r="Y437" s="107"/>
      <c r="Z437" s="37" t="str">
        <f t="shared" si="68"/>
        <v/>
      </c>
    </row>
    <row r="438" spans="1:26">
      <c r="A438" s="107" t="s">
        <v>1449</v>
      </c>
      <c r="B438" s="107"/>
      <c r="C438" s="123"/>
      <c r="D438" s="134"/>
      <c r="E438" s="134" t="str">
        <f t="shared" si="69"/>
        <v/>
      </c>
      <c r="F438" s="37" t="str">
        <f t="shared" si="70"/>
        <v/>
      </c>
      <c r="G438" s="37" t="str">
        <f t="shared" si="71"/>
        <v/>
      </c>
      <c r="H438" s="37" t="str">
        <f t="shared" si="72"/>
        <v/>
      </c>
      <c r="I438" s="37" t="str">
        <f t="shared" si="73"/>
        <v/>
      </c>
      <c r="J438" s="37" t="str">
        <f t="shared" si="74"/>
        <v/>
      </c>
      <c r="K438" s="37" t="str">
        <f t="shared" si="75"/>
        <v/>
      </c>
      <c r="L438" s="37" t="str">
        <f t="shared" si="76"/>
        <v/>
      </c>
      <c r="M438" s="37" t="str">
        <f t="shared" si="77"/>
        <v/>
      </c>
      <c r="N438" s="37" t="str">
        <f t="shared" si="78"/>
        <v/>
      </c>
      <c r="O438" s="123"/>
      <c r="P438" s="123"/>
      <c r="Q438" s="123"/>
      <c r="R438" s="123"/>
      <c r="S438" s="123"/>
      <c r="T438" s="123"/>
      <c r="U438" s="123"/>
      <c r="V438" s="123"/>
      <c r="W438" s="123"/>
      <c r="X438" s="123"/>
      <c r="Y438" s="107"/>
      <c r="Z438" s="37" t="str">
        <f t="shared" si="68"/>
        <v/>
      </c>
    </row>
    <row r="439" spans="1:26">
      <c r="A439" s="107" t="s">
        <v>1450</v>
      </c>
      <c r="B439" s="107"/>
      <c r="C439" s="123"/>
      <c r="D439" s="134"/>
      <c r="E439" s="134" t="str">
        <f t="shared" si="69"/>
        <v/>
      </c>
      <c r="F439" s="37" t="str">
        <f t="shared" si="70"/>
        <v/>
      </c>
      <c r="G439" s="37" t="str">
        <f t="shared" si="71"/>
        <v/>
      </c>
      <c r="H439" s="37" t="str">
        <f t="shared" si="72"/>
        <v/>
      </c>
      <c r="I439" s="37" t="str">
        <f t="shared" si="73"/>
        <v/>
      </c>
      <c r="J439" s="37" t="str">
        <f t="shared" si="74"/>
        <v/>
      </c>
      <c r="K439" s="37" t="str">
        <f t="shared" si="75"/>
        <v/>
      </c>
      <c r="L439" s="37" t="str">
        <f t="shared" si="76"/>
        <v/>
      </c>
      <c r="M439" s="37" t="str">
        <f t="shared" si="77"/>
        <v/>
      </c>
      <c r="N439" s="37" t="str">
        <f t="shared" si="78"/>
        <v/>
      </c>
      <c r="O439" s="123"/>
      <c r="P439" s="123"/>
      <c r="Q439" s="123"/>
      <c r="R439" s="123"/>
      <c r="S439" s="123"/>
      <c r="T439" s="123"/>
      <c r="U439" s="123"/>
      <c r="V439" s="123"/>
      <c r="W439" s="123"/>
      <c r="X439" s="123"/>
      <c r="Y439" s="107"/>
      <c r="Z439" s="37" t="str">
        <f t="shared" si="68"/>
        <v/>
      </c>
    </row>
    <row r="440" spans="1:26">
      <c r="A440" s="107" t="s">
        <v>1451</v>
      </c>
      <c r="B440" s="107"/>
      <c r="C440" s="123"/>
      <c r="D440" s="134"/>
      <c r="E440" s="134" t="str">
        <f t="shared" si="69"/>
        <v/>
      </c>
      <c r="F440" s="37" t="str">
        <f t="shared" si="70"/>
        <v/>
      </c>
      <c r="G440" s="37" t="str">
        <f t="shared" si="71"/>
        <v/>
      </c>
      <c r="H440" s="37" t="str">
        <f t="shared" si="72"/>
        <v/>
      </c>
      <c r="I440" s="37" t="str">
        <f t="shared" si="73"/>
        <v/>
      </c>
      <c r="J440" s="37" t="str">
        <f t="shared" si="74"/>
        <v/>
      </c>
      <c r="K440" s="37" t="str">
        <f t="shared" si="75"/>
        <v/>
      </c>
      <c r="L440" s="37" t="str">
        <f t="shared" si="76"/>
        <v/>
      </c>
      <c r="M440" s="37" t="str">
        <f t="shared" si="77"/>
        <v/>
      </c>
      <c r="N440" s="37" t="str">
        <f t="shared" si="78"/>
        <v/>
      </c>
      <c r="O440" s="123"/>
      <c r="P440" s="123"/>
      <c r="Q440" s="123"/>
      <c r="R440" s="123"/>
      <c r="S440" s="123"/>
      <c r="T440" s="123"/>
      <c r="U440" s="123"/>
      <c r="V440" s="123"/>
      <c r="W440" s="123"/>
      <c r="X440" s="123"/>
      <c r="Y440" s="107"/>
      <c r="Z440" s="37" t="str">
        <f t="shared" si="68"/>
        <v/>
      </c>
    </row>
    <row r="441" spans="1:26">
      <c r="A441" s="107" t="s">
        <v>1452</v>
      </c>
      <c r="B441" s="107"/>
      <c r="C441" s="123"/>
      <c r="D441" s="134"/>
      <c r="E441" s="134" t="str">
        <f t="shared" si="69"/>
        <v/>
      </c>
      <c r="F441" s="37" t="str">
        <f t="shared" si="70"/>
        <v/>
      </c>
      <c r="G441" s="37" t="str">
        <f t="shared" si="71"/>
        <v/>
      </c>
      <c r="H441" s="37" t="str">
        <f t="shared" si="72"/>
        <v/>
      </c>
      <c r="I441" s="37" t="str">
        <f t="shared" si="73"/>
        <v/>
      </c>
      <c r="J441" s="37" t="str">
        <f t="shared" si="74"/>
        <v/>
      </c>
      <c r="K441" s="37" t="str">
        <f t="shared" si="75"/>
        <v/>
      </c>
      <c r="L441" s="37" t="str">
        <f t="shared" si="76"/>
        <v/>
      </c>
      <c r="M441" s="37" t="str">
        <f t="shared" si="77"/>
        <v/>
      </c>
      <c r="N441" s="37" t="str">
        <f t="shared" si="78"/>
        <v/>
      </c>
      <c r="O441" s="123"/>
      <c r="P441" s="123"/>
      <c r="Q441" s="123"/>
      <c r="R441" s="123"/>
      <c r="S441" s="123"/>
      <c r="T441" s="123"/>
      <c r="U441" s="123"/>
      <c r="V441" s="123"/>
      <c r="W441" s="123"/>
      <c r="X441" s="123"/>
      <c r="Y441" s="107"/>
      <c r="Z441" s="37" t="str">
        <f t="shared" si="68"/>
        <v/>
      </c>
    </row>
    <row r="442" spans="1:26">
      <c r="A442" s="107" t="s">
        <v>1453</v>
      </c>
      <c r="B442" s="107"/>
      <c r="C442" s="123"/>
      <c r="D442" s="134"/>
      <c r="E442" s="134" t="str">
        <f t="shared" si="69"/>
        <v/>
      </c>
      <c r="F442" s="37" t="str">
        <f t="shared" si="70"/>
        <v/>
      </c>
      <c r="G442" s="37" t="str">
        <f t="shared" si="71"/>
        <v/>
      </c>
      <c r="H442" s="37" t="str">
        <f t="shared" si="72"/>
        <v/>
      </c>
      <c r="I442" s="37" t="str">
        <f t="shared" si="73"/>
        <v/>
      </c>
      <c r="J442" s="37" t="str">
        <f t="shared" si="74"/>
        <v/>
      </c>
      <c r="K442" s="37" t="str">
        <f t="shared" si="75"/>
        <v/>
      </c>
      <c r="L442" s="37" t="str">
        <f t="shared" si="76"/>
        <v/>
      </c>
      <c r="M442" s="37" t="str">
        <f t="shared" si="77"/>
        <v/>
      </c>
      <c r="N442" s="37" t="str">
        <f t="shared" si="78"/>
        <v/>
      </c>
      <c r="O442" s="123"/>
      <c r="P442" s="123"/>
      <c r="Q442" s="123"/>
      <c r="R442" s="123"/>
      <c r="S442" s="123"/>
      <c r="T442" s="123"/>
      <c r="U442" s="123"/>
      <c r="V442" s="123"/>
      <c r="W442" s="123"/>
      <c r="X442" s="123"/>
      <c r="Y442" s="107"/>
      <c r="Z442" s="37" t="str">
        <f t="shared" si="68"/>
        <v/>
      </c>
    </row>
    <row r="443" spans="1:26">
      <c r="A443" s="107" t="s">
        <v>1454</v>
      </c>
      <c r="B443" s="107"/>
      <c r="C443" s="123"/>
      <c r="D443" s="134"/>
      <c r="E443" s="134" t="str">
        <f t="shared" si="69"/>
        <v/>
      </c>
      <c r="F443" s="37" t="str">
        <f t="shared" si="70"/>
        <v/>
      </c>
      <c r="G443" s="37" t="str">
        <f t="shared" si="71"/>
        <v/>
      </c>
      <c r="H443" s="37" t="str">
        <f t="shared" si="72"/>
        <v/>
      </c>
      <c r="I443" s="37" t="str">
        <f t="shared" si="73"/>
        <v/>
      </c>
      <c r="J443" s="37" t="str">
        <f t="shared" si="74"/>
        <v/>
      </c>
      <c r="K443" s="37" t="str">
        <f t="shared" si="75"/>
        <v/>
      </c>
      <c r="L443" s="37" t="str">
        <f t="shared" si="76"/>
        <v/>
      </c>
      <c r="M443" s="37" t="str">
        <f t="shared" si="77"/>
        <v/>
      </c>
      <c r="N443" s="37" t="str">
        <f t="shared" si="78"/>
        <v/>
      </c>
      <c r="O443" s="123"/>
      <c r="P443" s="123"/>
      <c r="Q443" s="123"/>
      <c r="R443" s="123"/>
      <c r="S443" s="123"/>
      <c r="T443" s="123"/>
      <c r="U443" s="123"/>
      <c r="V443" s="123"/>
      <c r="W443" s="123"/>
      <c r="X443" s="123"/>
      <c r="Y443" s="107"/>
      <c r="Z443" s="37" t="str">
        <f t="shared" si="68"/>
        <v/>
      </c>
    </row>
    <row r="444" spans="1:26">
      <c r="A444" s="107" t="s">
        <v>1455</v>
      </c>
      <c r="B444" s="107"/>
      <c r="C444" s="123"/>
      <c r="D444" s="134"/>
      <c r="E444" s="134" t="str">
        <f t="shared" si="69"/>
        <v/>
      </c>
      <c r="F444" s="37" t="str">
        <f t="shared" si="70"/>
        <v/>
      </c>
      <c r="G444" s="37" t="str">
        <f t="shared" si="71"/>
        <v/>
      </c>
      <c r="H444" s="37" t="str">
        <f t="shared" si="72"/>
        <v/>
      </c>
      <c r="I444" s="37" t="str">
        <f t="shared" si="73"/>
        <v/>
      </c>
      <c r="J444" s="37" t="str">
        <f t="shared" si="74"/>
        <v/>
      </c>
      <c r="K444" s="37" t="str">
        <f t="shared" si="75"/>
        <v/>
      </c>
      <c r="L444" s="37" t="str">
        <f t="shared" si="76"/>
        <v/>
      </c>
      <c r="M444" s="37" t="str">
        <f t="shared" si="77"/>
        <v/>
      </c>
      <c r="N444" s="37" t="str">
        <f t="shared" si="78"/>
        <v/>
      </c>
      <c r="O444" s="123"/>
      <c r="P444" s="123"/>
      <c r="Q444" s="123"/>
      <c r="R444" s="123"/>
      <c r="S444" s="123"/>
      <c r="T444" s="123"/>
      <c r="U444" s="123"/>
      <c r="V444" s="123"/>
      <c r="W444" s="123"/>
      <c r="X444" s="123"/>
      <c r="Y444" s="107"/>
      <c r="Z444" s="37" t="str">
        <f t="shared" si="68"/>
        <v/>
      </c>
    </row>
    <row r="445" spans="1:26">
      <c r="A445" s="107" t="s">
        <v>1456</v>
      </c>
      <c r="B445" s="107"/>
      <c r="C445" s="123"/>
      <c r="D445" s="134"/>
      <c r="E445" s="134" t="str">
        <f t="shared" si="69"/>
        <v/>
      </c>
      <c r="F445" s="37" t="str">
        <f t="shared" si="70"/>
        <v/>
      </c>
      <c r="G445" s="37" t="str">
        <f t="shared" si="71"/>
        <v/>
      </c>
      <c r="H445" s="37" t="str">
        <f t="shared" si="72"/>
        <v/>
      </c>
      <c r="I445" s="37" t="str">
        <f t="shared" si="73"/>
        <v/>
      </c>
      <c r="J445" s="37" t="str">
        <f t="shared" si="74"/>
        <v/>
      </c>
      <c r="K445" s="37" t="str">
        <f t="shared" si="75"/>
        <v/>
      </c>
      <c r="L445" s="37" t="str">
        <f t="shared" si="76"/>
        <v/>
      </c>
      <c r="M445" s="37" t="str">
        <f t="shared" si="77"/>
        <v/>
      </c>
      <c r="N445" s="37" t="str">
        <f t="shared" si="78"/>
        <v/>
      </c>
      <c r="O445" s="123"/>
      <c r="P445" s="123"/>
      <c r="Q445" s="123"/>
      <c r="R445" s="123"/>
      <c r="S445" s="123"/>
      <c r="T445" s="123"/>
      <c r="U445" s="123"/>
      <c r="V445" s="123"/>
      <c r="W445" s="123"/>
      <c r="X445" s="123"/>
      <c r="Y445" s="107"/>
      <c r="Z445" s="37" t="str">
        <f t="shared" si="68"/>
        <v/>
      </c>
    </row>
    <row r="446" spans="1:26">
      <c r="A446" s="107" t="s">
        <v>1457</v>
      </c>
      <c r="B446" s="107"/>
      <c r="C446" s="123"/>
      <c r="D446" s="134"/>
      <c r="E446" s="134" t="str">
        <f t="shared" si="69"/>
        <v/>
      </c>
      <c r="F446" s="37" t="str">
        <f t="shared" si="70"/>
        <v/>
      </c>
      <c r="G446" s="37" t="str">
        <f t="shared" si="71"/>
        <v/>
      </c>
      <c r="H446" s="37" t="str">
        <f t="shared" si="72"/>
        <v/>
      </c>
      <c r="I446" s="37" t="str">
        <f t="shared" si="73"/>
        <v/>
      </c>
      <c r="J446" s="37" t="str">
        <f t="shared" si="74"/>
        <v/>
      </c>
      <c r="K446" s="37" t="str">
        <f t="shared" si="75"/>
        <v/>
      </c>
      <c r="L446" s="37" t="str">
        <f t="shared" si="76"/>
        <v/>
      </c>
      <c r="M446" s="37" t="str">
        <f t="shared" si="77"/>
        <v/>
      </c>
      <c r="N446" s="37" t="str">
        <f t="shared" si="78"/>
        <v/>
      </c>
      <c r="O446" s="123"/>
      <c r="P446" s="123"/>
      <c r="Q446" s="123"/>
      <c r="R446" s="123"/>
      <c r="S446" s="123"/>
      <c r="T446" s="123"/>
      <c r="U446" s="123"/>
      <c r="V446" s="123"/>
      <c r="W446" s="123"/>
      <c r="X446" s="123"/>
      <c r="Y446" s="107"/>
      <c r="Z446" s="37" t="str">
        <f t="shared" si="68"/>
        <v/>
      </c>
    </row>
    <row r="447" spans="1:26">
      <c r="A447" s="107" t="s">
        <v>1458</v>
      </c>
      <c r="B447" s="107"/>
      <c r="C447" s="123"/>
      <c r="D447" s="134"/>
      <c r="E447" s="134" t="str">
        <f t="shared" si="69"/>
        <v/>
      </c>
      <c r="F447" s="37" t="str">
        <f t="shared" si="70"/>
        <v/>
      </c>
      <c r="G447" s="37" t="str">
        <f t="shared" si="71"/>
        <v/>
      </c>
      <c r="H447" s="37" t="str">
        <f t="shared" si="72"/>
        <v/>
      </c>
      <c r="I447" s="37" t="str">
        <f t="shared" si="73"/>
        <v/>
      </c>
      <c r="J447" s="37" t="str">
        <f t="shared" si="74"/>
        <v/>
      </c>
      <c r="K447" s="37" t="str">
        <f t="shared" si="75"/>
        <v/>
      </c>
      <c r="L447" s="37" t="str">
        <f t="shared" si="76"/>
        <v/>
      </c>
      <c r="M447" s="37" t="str">
        <f t="shared" si="77"/>
        <v/>
      </c>
      <c r="N447" s="37" t="str">
        <f t="shared" si="78"/>
        <v/>
      </c>
      <c r="O447" s="123"/>
      <c r="P447" s="123"/>
      <c r="Q447" s="123"/>
      <c r="R447" s="123"/>
      <c r="S447" s="123"/>
      <c r="T447" s="123"/>
      <c r="U447" s="123"/>
      <c r="V447" s="123"/>
      <c r="W447" s="123"/>
      <c r="X447" s="123"/>
      <c r="Y447" s="107"/>
      <c r="Z447" s="37" t="str">
        <f t="shared" si="68"/>
        <v/>
      </c>
    </row>
    <row r="448" spans="1:26">
      <c r="A448" s="107" t="s">
        <v>1459</v>
      </c>
      <c r="B448" s="107"/>
      <c r="C448" s="123"/>
      <c r="D448" s="134"/>
      <c r="E448" s="134" t="str">
        <f t="shared" si="69"/>
        <v/>
      </c>
      <c r="F448" s="37" t="str">
        <f t="shared" si="70"/>
        <v/>
      </c>
      <c r="G448" s="37" t="str">
        <f t="shared" si="71"/>
        <v/>
      </c>
      <c r="H448" s="37" t="str">
        <f t="shared" si="72"/>
        <v/>
      </c>
      <c r="I448" s="37" t="str">
        <f t="shared" si="73"/>
        <v/>
      </c>
      <c r="J448" s="37" t="str">
        <f t="shared" si="74"/>
        <v/>
      </c>
      <c r="K448" s="37" t="str">
        <f t="shared" si="75"/>
        <v/>
      </c>
      <c r="L448" s="37" t="str">
        <f t="shared" si="76"/>
        <v/>
      </c>
      <c r="M448" s="37" t="str">
        <f t="shared" si="77"/>
        <v/>
      </c>
      <c r="N448" s="37" t="str">
        <f t="shared" si="78"/>
        <v/>
      </c>
      <c r="O448" s="123"/>
      <c r="P448" s="123"/>
      <c r="Q448" s="123"/>
      <c r="R448" s="123"/>
      <c r="S448" s="123"/>
      <c r="T448" s="123"/>
      <c r="U448" s="123"/>
      <c r="V448" s="123"/>
      <c r="W448" s="123"/>
      <c r="X448" s="123"/>
      <c r="Y448" s="107"/>
      <c r="Z448" s="37" t="str">
        <f t="shared" si="68"/>
        <v/>
      </c>
    </row>
    <row r="449" spans="1:26">
      <c r="A449" s="107" t="s">
        <v>1460</v>
      </c>
      <c r="B449" s="107"/>
      <c r="C449" s="123"/>
      <c r="D449" s="134"/>
      <c r="E449" s="134" t="str">
        <f t="shared" si="69"/>
        <v/>
      </c>
      <c r="F449" s="37" t="str">
        <f t="shared" si="70"/>
        <v/>
      </c>
      <c r="G449" s="37" t="str">
        <f t="shared" si="71"/>
        <v/>
      </c>
      <c r="H449" s="37" t="str">
        <f t="shared" si="72"/>
        <v/>
      </c>
      <c r="I449" s="37" t="str">
        <f t="shared" si="73"/>
        <v/>
      </c>
      <c r="J449" s="37" t="str">
        <f t="shared" si="74"/>
        <v/>
      </c>
      <c r="K449" s="37" t="str">
        <f t="shared" si="75"/>
        <v/>
      </c>
      <c r="L449" s="37" t="str">
        <f t="shared" si="76"/>
        <v/>
      </c>
      <c r="M449" s="37" t="str">
        <f t="shared" si="77"/>
        <v/>
      </c>
      <c r="N449" s="37" t="str">
        <f t="shared" si="78"/>
        <v/>
      </c>
      <c r="O449" s="123"/>
      <c r="P449" s="123"/>
      <c r="Q449" s="123"/>
      <c r="R449" s="123"/>
      <c r="S449" s="123"/>
      <c r="T449" s="123"/>
      <c r="U449" s="123"/>
      <c r="V449" s="123"/>
      <c r="W449" s="123"/>
      <c r="X449" s="123"/>
      <c r="Y449" s="107"/>
      <c r="Z449" s="37" t="str">
        <f t="shared" si="68"/>
        <v/>
      </c>
    </row>
    <row r="450" spans="1:26">
      <c r="A450" s="107" t="s">
        <v>1461</v>
      </c>
      <c r="B450" s="107"/>
      <c r="C450" s="123"/>
      <c r="D450" s="134"/>
      <c r="E450" s="134" t="str">
        <f t="shared" si="69"/>
        <v/>
      </c>
      <c r="F450" s="37" t="str">
        <f t="shared" si="70"/>
        <v/>
      </c>
      <c r="G450" s="37" t="str">
        <f t="shared" si="71"/>
        <v/>
      </c>
      <c r="H450" s="37" t="str">
        <f t="shared" si="72"/>
        <v/>
      </c>
      <c r="I450" s="37" t="str">
        <f t="shared" si="73"/>
        <v/>
      </c>
      <c r="J450" s="37" t="str">
        <f t="shared" si="74"/>
        <v/>
      </c>
      <c r="K450" s="37" t="str">
        <f t="shared" si="75"/>
        <v/>
      </c>
      <c r="L450" s="37" t="str">
        <f t="shared" si="76"/>
        <v/>
      </c>
      <c r="M450" s="37" t="str">
        <f t="shared" si="77"/>
        <v/>
      </c>
      <c r="N450" s="37" t="str">
        <f t="shared" si="78"/>
        <v/>
      </c>
      <c r="O450" s="123"/>
      <c r="P450" s="123"/>
      <c r="Q450" s="123"/>
      <c r="R450" s="123"/>
      <c r="S450" s="123"/>
      <c r="T450" s="123"/>
      <c r="U450" s="123"/>
      <c r="V450" s="123"/>
      <c r="W450" s="123"/>
      <c r="X450" s="123"/>
      <c r="Y450" s="107"/>
      <c r="Z450" s="37" t="str">
        <f t="shared" si="68"/>
        <v/>
      </c>
    </row>
    <row r="451" spans="1:26">
      <c r="A451" s="107" t="s">
        <v>1462</v>
      </c>
      <c r="B451" s="107"/>
      <c r="C451" s="123"/>
      <c r="D451" s="134"/>
      <c r="E451" s="134" t="str">
        <f t="shared" si="69"/>
        <v/>
      </c>
      <c r="F451" s="37" t="str">
        <f t="shared" si="70"/>
        <v/>
      </c>
      <c r="G451" s="37" t="str">
        <f t="shared" si="71"/>
        <v/>
      </c>
      <c r="H451" s="37" t="str">
        <f t="shared" si="72"/>
        <v/>
      </c>
      <c r="I451" s="37" t="str">
        <f t="shared" si="73"/>
        <v/>
      </c>
      <c r="J451" s="37" t="str">
        <f t="shared" si="74"/>
        <v/>
      </c>
      <c r="K451" s="37" t="str">
        <f t="shared" si="75"/>
        <v/>
      </c>
      <c r="L451" s="37" t="str">
        <f t="shared" si="76"/>
        <v/>
      </c>
      <c r="M451" s="37" t="str">
        <f t="shared" si="77"/>
        <v/>
      </c>
      <c r="N451" s="37" t="str">
        <f t="shared" si="78"/>
        <v/>
      </c>
      <c r="O451" s="123"/>
      <c r="P451" s="123"/>
      <c r="Q451" s="123"/>
      <c r="R451" s="123"/>
      <c r="S451" s="123"/>
      <c r="T451" s="123"/>
      <c r="U451" s="123"/>
      <c r="V451" s="123"/>
      <c r="W451" s="123"/>
      <c r="X451" s="123"/>
      <c r="Y451" s="107"/>
      <c r="Z451" s="37" t="str">
        <f t="shared" si="68"/>
        <v/>
      </c>
    </row>
    <row r="452" spans="1:26">
      <c r="A452" s="107" t="s">
        <v>1463</v>
      </c>
      <c r="B452" s="107"/>
      <c r="C452" s="123"/>
      <c r="D452" s="134"/>
      <c r="E452" s="134" t="str">
        <f t="shared" si="69"/>
        <v/>
      </c>
      <c r="F452" s="37" t="str">
        <f t="shared" si="70"/>
        <v/>
      </c>
      <c r="G452" s="37" t="str">
        <f t="shared" si="71"/>
        <v/>
      </c>
      <c r="H452" s="37" t="str">
        <f t="shared" si="72"/>
        <v/>
      </c>
      <c r="I452" s="37" t="str">
        <f t="shared" si="73"/>
        <v/>
      </c>
      <c r="J452" s="37" t="str">
        <f t="shared" si="74"/>
        <v/>
      </c>
      <c r="K452" s="37" t="str">
        <f t="shared" si="75"/>
        <v/>
      </c>
      <c r="L452" s="37" t="str">
        <f t="shared" si="76"/>
        <v/>
      </c>
      <c r="M452" s="37" t="str">
        <f t="shared" si="77"/>
        <v/>
      </c>
      <c r="N452" s="37" t="str">
        <f t="shared" si="78"/>
        <v/>
      </c>
      <c r="O452" s="123"/>
      <c r="P452" s="123"/>
      <c r="Q452" s="123"/>
      <c r="R452" s="123"/>
      <c r="S452" s="123"/>
      <c r="T452" s="123"/>
      <c r="U452" s="123"/>
      <c r="V452" s="123"/>
      <c r="W452" s="123"/>
      <c r="X452" s="123"/>
      <c r="Y452" s="107"/>
      <c r="Z452" s="37" t="str">
        <f t="shared" si="68"/>
        <v/>
      </c>
    </row>
    <row r="453" spans="1:26">
      <c r="A453" s="107" t="s">
        <v>1464</v>
      </c>
      <c r="B453" s="107"/>
      <c r="C453" s="123"/>
      <c r="D453" s="134"/>
      <c r="E453" s="134" t="str">
        <f t="shared" si="69"/>
        <v/>
      </c>
      <c r="F453" s="37" t="str">
        <f t="shared" si="70"/>
        <v/>
      </c>
      <c r="G453" s="37" t="str">
        <f t="shared" si="71"/>
        <v/>
      </c>
      <c r="H453" s="37" t="str">
        <f t="shared" si="72"/>
        <v/>
      </c>
      <c r="I453" s="37" t="str">
        <f t="shared" si="73"/>
        <v/>
      </c>
      <c r="J453" s="37" t="str">
        <f t="shared" si="74"/>
        <v/>
      </c>
      <c r="K453" s="37" t="str">
        <f t="shared" si="75"/>
        <v/>
      </c>
      <c r="L453" s="37" t="str">
        <f t="shared" si="76"/>
        <v/>
      </c>
      <c r="M453" s="37" t="str">
        <f t="shared" si="77"/>
        <v/>
      </c>
      <c r="N453" s="37" t="str">
        <f t="shared" si="78"/>
        <v/>
      </c>
      <c r="O453" s="123"/>
      <c r="P453" s="123"/>
      <c r="Q453" s="123"/>
      <c r="R453" s="123"/>
      <c r="S453" s="123"/>
      <c r="T453" s="123"/>
      <c r="U453" s="123"/>
      <c r="V453" s="123"/>
      <c r="W453" s="123"/>
      <c r="X453" s="123"/>
      <c r="Y453" s="107"/>
      <c r="Z453" s="37" t="str">
        <f t="shared" si="68"/>
        <v/>
      </c>
    </row>
    <row r="454" spans="1:26">
      <c r="A454" s="107" t="s">
        <v>1465</v>
      </c>
      <c r="B454" s="107"/>
      <c r="C454" s="123"/>
      <c r="D454" s="134"/>
      <c r="E454" s="134" t="str">
        <f t="shared" si="69"/>
        <v/>
      </c>
      <c r="F454" s="37" t="str">
        <f t="shared" si="70"/>
        <v/>
      </c>
      <c r="G454" s="37" t="str">
        <f t="shared" si="71"/>
        <v/>
      </c>
      <c r="H454" s="37" t="str">
        <f t="shared" si="72"/>
        <v/>
      </c>
      <c r="I454" s="37" t="str">
        <f t="shared" si="73"/>
        <v/>
      </c>
      <c r="J454" s="37" t="str">
        <f t="shared" si="74"/>
        <v/>
      </c>
      <c r="K454" s="37" t="str">
        <f t="shared" si="75"/>
        <v/>
      </c>
      <c r="L454" s="37" t="str">
        <f t="shared" si="76"/>
        <v/>
      </c>
      <c r="M454" s="37" t="str">
        <f t="shared" si="77"/>
        <v/>
      </c>
      <c r="N454" s="37" t="str">
        <f t="shared" si="78"/>
        <v/>
      </c>
      <c r="O454" s="123"/>
      <c r="P454" s="123"/>
      <c r="Q454" s="123"/>
      <c r="R454" s="123"/>
      <c r="S454" s="123"/>
      <c r="T454" s="123"/>
      <c r="U454" s="123"/>
      <c r="V454" s="123"/>
      <c r="W454" s="123"/>
      <c r="X454" s="123"/>
      <c r="Y454" s="107"/>
      <c r="Z454" s="37" t="str">
        <f t="shared" ref="Z454:Z517" si="79">IF(P454="","",(IF(R454="",1,IF(T454="",2,IF(V454="",3,IF(X454="",4,5))))))</f>
        <v/>
      </c>
    </row>
    <row r="455" spans="1:26">
      <c r="A455" s="107" t="s">
        <v>1466</v>
      </c>
      <c r="B455" s="107"/>
      <c r="C455" s="123"/>
      <c r="D455" s="134"/>
      <c r="E455" s="134" t="str">
        <f t="shared" ref="E455:E518" si="80">IF($O455="", "",$O455)</f>
        <v/>
      </c>
      <c r="F455" s="37" t="str">
        <f t="shared" ref="F455:F518" si="81">IF($P455="", "",$P455)</f>
        <v/>
      </c>
      <c r="G455" s="37" t="str">
        <f t="shared" ref="G455:G518" si="82">IF($Q455="", "",$O455&amp; "-" &amp; $Q455)</f>
        <v/>
      </c>
      <c r="H455" s="37" t="str">
        <f t="shared" ref="H455:H518" si="83">IF($R455="", "",$P455&amp; "-" &amp; $R455)</f>
        <v/>
      </c>
      <c r="I455" s="37" t="str">
        <f t="shared" ref="I455:I518" si="84" xml:space="preserve"> IF($S455="", "", $O455&amp; "-" &amp; $Q455&amp;"-" &amp; $S455)</f>
        <v/>
      </c>
      <c r="J455" s="37" t="str">
        <f t="shared" ref="J455:J518" si="85" xml:space="preserve"> IF($T455="", "", $P455&amp; "-" &amp; $R455&amp;"-" &amp; $T455)</f>
        <v/>
      </c>
      <c r="K455" s="37" t="str">
        <f t="shared" ref="K455:K518" si="86" xml:space="preserve"> IF($U455="", "",$O455&amp; "-" &amp; $Q455&amp;"-" &amp; $S455&amp; "-" &amp; $U455)</f>
        <v/>
      </c>
      <c r="L455" s="37" t="str">
        <f t="shared" ref="L455:L518" si="87" xml:space="preserve"> IF($V455="", "",$P455&amp; "-" &amp; $R455&amp;"-" &amp; $T455&amp; "-" &amp; $V455)</f>
        <v/>
      </c>
      <c r="M455" s="37" t="str">
        <f t="shared" ref="M455:M518" si="88">IF($W455="", "",$O455 &amp;"-" &amp; $Q455 &amp; "-" &amp; $S455 &amp; "-" &amp; $U455 &amp;"-" &amp; $W455)</f>
        <v/>
      </c>
      <c r="N455" s="37" t="str">
        <f t="shared" ref="N455:N518" si="89">IF($X455="", "",$P455 &amp;"-" &amp; $R455 &amp; "-" &amp; $T455 &amp; "-" &amp; $V455 &amp;"-" &amp; $X455)</f>
        <v/>
      </c>
      <c r="O455" s="123"/>
      <c r="P455" s="123"/>
      <c r="Q455" s="123"/>
      <c r="R455" s="123"/>
      <c r="S455" s="123"/>
      <c r="T455" s="123"/>
      <c r="U455" s="123"/>
      <c r="V455" s="123"/>
      <c r="W455" s="123"/>
      <c r="X455" s="123"/>
      <c r="Y455" s="107"/>
      <c r="Z455" s="37" t="str">
        <f t="shared" si="79"/>
        <v/>
      </c>
    </row>
    <row r="456" spans="1:26">
      <c r="A456" s="107" t="s">
        <v>1467</v>
      </c>
      <c r="B456" s="107"/>
      <c r="C456" s="123"/>
      <c r="D456" s="134"/>
      <c r="E456" s="134" t="str">
        <f t="shared" si="80"/>
        <v/>
      </c>
      <c r="F456" s="37" t="str">
        <f t="shared" si="81"/>
        <v/>
      </c>
      <c r="G456" s="37" t="str">
        <f t="shared" si="82"/>
        <v/>
      </c>
      <c r="H456" s="37" t="str">
        <f t="shared" si="83"/>
        <v/>
      </c>
      <c r="I456" s="37" t="str">
        <f t="shared" si="84"/>
        <v/>
      </c>
      <c r="J456" s="37" t="str">
        <f t="shared" si="85"/>
        <v/>
      </c>
      <c r="K456" s="37" t="str">
        <f t="shared" si="86"/>
        <v/>
      </c>
      <c r="L456" s="37" t="str">
        <f t="shared" si="87"/>
        <v/>
      </c>
      <c r="M456" s="37" t="str">
        <f t="shared" si="88"/>
        <v/>
      </c>
      <c r="N456" s="37" t="str">
        <f t="shared" si="89"/>
        <v/>
      </c>
      <c r="O456" s="123"/>
      <c r="P456" s="123"/>
      <c r="Q456" s="123"/>
      <c r="R456" s="123"/>
      <c r="S456" s="123"/>
      <c r="T456" s="123"/>
      <c r="U456" s="123"/>
      <c r="V456" s="123"/>
      <c r="W456" s="123"/>
      <c r="X456" s="123"/>
      <c r="Y456" s="107"/>
      <c r="Z456" s="37" t="str">
        <f t="shared" si="79"/>
        <v/>
      </c>
    </row>
    <row r="457" spans="1:26">
      <c r="A457" s="107" t="s">
        <v>1468</v>
      </c>
      <c r="B457" s="107"/>
      <c r="C457" s="123"/>
      <c r="D457" s="134"/>
      <c r="E457" s="134" t="str">
        <f t="shared" si="80"/>
        <v/>
      </c>
      <c r="F457" s="37" t="str">
        <f t="shared" si="81"/>
        <v/>
      </c>
      <c r="G457" s="37" t="str">
        <f t="shared" si="82"/>
        <v/>
      </c>
      <c r="H457" s="37" t="str">
        <f t="shared" si="83"/>
        <v/>
      </c>
      <c r="I457" s="37" t="str">
        <f t="shared" si="84"/>
        <v/>
      </c>
      <c r="J457" s="37" t="str">
        <f t="shared" si="85"/>
        <v/>
      </c>
      <c r="K457" s="37" t="str">
        <f t="shared" si="86"/>
        <v/>
      </c>
      <c r="L457" s="37" t="str">
        <f t="shared" si="87"/>
        <v/>
      </c>
      <c r="M457" s="37" t="str">
        <f t="shared" si="88"/>
        <v/>
      </c>
      <c r="N457" s="37" t="str">
        <f t="shared" si="89"/>
        <v/>
      </c>
      <c r="O457" s="123"/>
      <c r="P457" s="123"/>
      <c r="Q457" s="123"/>
      <c r="R457" s="123"/>
      <c r="S457" s="123"/>
      <c r="T457" s="123"/>
      <c r="U457" s="123"/>
      <c r="V457" s="123"/>
      <c r="W457" s="123"/>
      <c r="X457" s="123"/>
      <c r="Y457" s="107"/>
      <c r="Z457" s="37" t="str">
        <f t="shared" si="79"/>
        <v/>
      </c>
    </row>
    <row r="458" spans="1:26">
      <c r="A458" s="107" t="s">
        <v>1469</v>
      </c>
      <c r="B458" s="107"/>
      <c r="C458" s="123"/>
      <c r="D458" s="134"/>
      <c r="E458" s="134" t="str">
        <f t="shared" si="80"/>
        <v/>
      </c>
      <c r="F458" s="37" t="str">
        <f t="shared" si="81"/>
        <v/>
      </c>
      <c r="G458" s="37" t="str">
        <f t="shared" si="82"/>
        <v/>
      </c>
      <c r="H458" s="37" t="str">
        <f t="shared" si="83"/>
        <v/>
      </c>
      <c r="I458" s="37" t="str">
        <f t="shared" si="84"/>
        <v/>
      </c>
      <c r="J458" s="37" t="str">
        <f t="shared" si="85"/>
        <v/>
      </c>
      <c r="K458" s="37" t="str">
        <f t="shared" si="86"/>
        <v/>
      </c>
      <c r="L458" s="37" t="str">
        <f t="shared" si="87"/>
        <v/>
      </c>
      <c r="M458" s="37" t="str">
        <f t="shared" si="88"/>
        <v/>
      </c>
      <c r="N458" s="37" t="str">
        <f t="shared" si="89"/>
        <v/>
      </c>
      <c r="O458" s="123"/>
      <c r="P458" s="123"/>
      <c r="Q458" s="123"/>
      <c r="R458" s="123"/>
      <c r="S458" s="123"/>
      <c r="T458" s="123"/>
      <c r="U458" s="123"/>
      <c r="V458" s="123"/>
      <c r="W458" s="123"/>
      <c r="X458" s="123"/>
      <c r="Y458" s="107"/>
      <c r="Z458" s="37" t="str">
        <f t="shared" si="79"/>
        <v/>
      </c>
    </row>
    <row r="459" spans="1:26">
      <c r="A459" s="107" t="s">
        <v>1470</v>
      </c>
      <c r="B459" s="107"/>
      <c r="C459" s="123"/>
      <c r="D459" s="134"/>
      <c r="E459" s="134" t="str">
        <f t="shared" si="80"/>
        <v/>
      </c>
      <c r="F459" s="37" t="str">
        <f t="shared" si="81"/>
        <v/>
      </c>
      <c r="G459" s="37" t="str">
        <f t="shared" si="82"/>
        <v/>
      </c>
      <c r="H459" s="37" t="str">
        <f t="shared" si="83"/>
        <v/>
      </c>
      <c r="I459" s="37" t="str">
        <f t="shared" si="84"/>
        <v/>
      </c>
      <c r="J459" s="37" t="str">
        <f t="shared" si="85"/>
        <v/>
      </c>
      <c r="K459" s="37" t="str">
        <f t="shared" si="86"/>
        <v/>
      </c>
      <c r="L459" s="37" t="str">
        <f t="shared" si="87"/>
        <v/>
      </c>
      <c r="M459" s="37" t="str">
        <f t="shared" si="88"/>
        <v/>
      </c>
      <c r="N459" s="37" t="str">
        <f t="shared" si="89"/>
        <v/>
      </c>
      <c r="O459" s="123"/>
      <c r="P459" s="123"/>
      <c r="Q459" s="123"/>
      <c r="R459" s="123"/>
      <c r="S459" s="123"/>
      <c r="T459" s="123"/>
      <c r="U459" s="123"/>
      <c r="V459" s="123"/>
      <c r="W459" s="123"/>
      <c r="X459" s="123"/>
      <c r="Y459" s="107"/>
      <c r="Z459" s="37" t="str">
        <f t="shared" si="79"/>
        <v/>
      </c>
    </row>
    <row r="460" spans="1:26">
      <c r="A460" s="107" t="s">
        <v>1471</v>
      </c>
      <c r="B460" s="107"/>
      <c r="C460" s="123"/>
      <c r="D460" s="134"/>
      <c r="E460" s="134" t="str">
        <f t="shared" si="80"/>
        <v/>
      </c>
      <c r="F460" s="37" t="str">
        <f t="shared" si="81"/>
        <v/>
      </c>
      <c r="G460" s="37" t="str">
        <f t="shared" si="82"/>
        <v/>
      </c>
      <c r="H460" s="37" t="str">
        <f t="shared" si="83"/>
        <v/>
      </c>
      <c r="I460" s="37" t="str">
        <f t="shared" si="84"/>
        <v/>
      </c>
      <c r="J460" s="37" t="str">
        <f t="shared" si="85"/>
        <v/>
      </c>
      <c r="K460" s="37" t="str">
        <f t="shared" si="86"/>
        <v/>
      </c>
      <c r="L460" s="37" t="str">
        <f t="shared" si="87"/>
        <v/>
      </c>
      <c r="M460" s="37" t="str">
        <f t="shared" si="88"/>
        <v/>
      </c>
      <c r="N460" s="37" t="str">
        <f t="shared" si="89"/>
        <v/>
      </c>
      <c r="O460" s="123"/>
      <c r="P460" s="123"/>
      <c r="Q460" s="123"/>
      <c r="R460" s="123"/>
      <c r="S460" s="123"/>
      <c r="T460" s="123"/>
      <c r="U460" s="123"/>
      <c r="V460" s="123"/>
      <c r="W460" s="123"/>
      <c r="X460" s="123"/>
      <c r="Y460" s="107"/>
      <c r="Z460" s="37" t="str">
        <f t="shared" si="79"/>
        <v/>
      </c>
    </row>
    <row r="461" spans="1:26">
      <c r="A461" s="107" t="s">
        <v>1472</v>
      </c>
      <c r="B461" s="107"/>
      <c r="C461" s="123"/>
      <c r="D461" s="134"/>
      <c r="E461" s="134" t="str">
        <f t="shared" si="80"/>
        <v/>
      </c>
      <c r="F461" s="37" t="str">
        <f t="shared" si="81"/>
        <v/>
      </c>
      <c r="G461" s="37" t="str">
        <f t="shared" si="82"/>
        <v/>
      </c>
      <c r="H461" s="37" t="str">
        <f t="shared" si="83"/>
        <v/>
      </c>
      <c r="I461" s="37" t="str">
        <f t="shared" si="84"/>
        <v/>
      </c>
      <c r="J461" s="37" t="str">
        <f t="shared" si="85"/>
        <v/>
      </c>
      <c r="K461" s="37" t="str">
        <f t="shared" si="86"/>
        <v/>
      </c>
      <c r="L461" s="37" t="str">
        <f t="shared" si="87"/>
        <v/>
      </c>
      <c r="M461" s="37" t="str">
        <f t="shared" si="88"/>
        <v/>
      </c>
      <c r="N461" s="37" t="str">
        <f t="shared" si="89"/>
        <v/>
      </c>
      <c r="O461" s="123"/>
      <c r="P461" s="123"/>
      <c r="Q461" s="123"/>
      <c r="R461" s="123"/>
      <c r="S461" s="123"/>
      <c r="T461" s="123"/>
      <c r="U461" s="123"/>
      <c r="V461" s="123"/>
      <c r="W461" s="123"/>
      <c r="X461" s="123"/>
      <c r="Y461" s="107"/>
      <c r="Z461" s="37" t="str">
        <f t="shared" si="79"/>
        <v/>
      </c>
    </row>
    <row r="462" spans="1:26">
      <c r="A462" s="107" t="s">
        <v>1473</v>
      </c>
      <c r="B462" s="107"/>
      <c r="C462" s="123"/>
      <c r="D462" s="134"/>
      <c r="E462" s="134" t="str">
        <f t="shared" si="80"/>
        <v/>
      </c>
      <c r="F462" s="37" t="str">
        <f t="shared" si="81"/>
        <v/>
      </c>
      <c r="G462" s="37" t="str">
        <f t="shared" si="82"/>
        <v/>
      </c>
      <c r="H462" s="37" t="str">
        <f t="shared" si="83"/>
        <v/>
      </c>
      <c r="I462" s="37" t="str">
        <f t="shared" si="84"/>
        <v/>
      </c>
      <c r="J462" s="37" t="str">
        <f t="shared" si="85"/>
        <v/>
      </c>
      <c r="K462" s="37" t="str">
        <f t="shared" si="86"/>
        <v/>
      </c>
      <c r="L462" s="37" t="str">
        <f t="shared" si="87"/>
        <v/>
      </c>
      <c r="M462" s="37" t="str">
        <f t="shared" si="88"/>
        <v/>
      </c>
      <c r="N462" s="37" t="str">
        <f t="shared" si="89"/>
        <v/>
      </c>
      <c r="O462" s="123"/>
      <c r="P462" s="123"/>
      <c r="Q462" s="123"/>
      <c r="R462" s="123"/>
      <c r="S462" s="123"/>
      <c r="T462" s="123"/>
      <c r="U462" s="123"/>
      <c r="V462" s="123"/>
      <c r="W462" s="123"/>
      <c r="X462" s="123"/>
      <c r="Y462" s="107"/>
      <c r="Z462" s="37" t="str">
        <f t="shared" si="79"/>
        <v/>
      </c>
    </row>
    <row r="463" spans="1:26">
      <c r="A463" s="107" t="s">
        <v>1474</v>
      </c>
      <c r="B463" s="107"/>
      <c r="C463" s="123"/>
      <c r="D463" s="134"/>
      <c r="E463" s="134" t="str">
        <f t="shared" si="80"/>
        <v/>
      </c>
      <c r="F463" s="37" t="str">
        <f t="shared" si="81"/>
        <v/>
      </c>
      <c r="G463" s="37" t="str">
        <f t="shared" si="82"/>
        <v/>
      </c>
      <c r="H463" s="37" t="str">
        <f t="shared" si="83"/>
        <v/>
      </c>
      <c r="I463" s="37" t="str">
        <f t="shared" si="84"/>
        <v/>
      </c>
      <c r="J463" s="37" t="str">
        <f t="shared" si="85"/>
        <v/>
      </c>
      <c r="K463" s="37" t="str">
        <f t="shared" si="86"/>
        <v/>
      </c>
      <c r="L463" s="37" t="str">
        <f t="shared" si="87"/>
        <v/>
      </c>
      <c r="M463" s="37" t="str">
        <f t="shared" si="88"/>
        <v/>
      </c>
      <c r="N463" s="37" t="str">
        <f t="shared" si="89"/>
        <v/>
      </c>
      <c r="O463" s="123"/>
      <c r="P463" s="123"/>
      <c r="Q463" s="123"/>
      <c r="R463" s="123"/>
      <c r="S463" s="123"/>
      <c r="T463" s="123"/>
      <c r="U463" s="123"/>
      <c r="V463" s="123"/>
      <c r="W463" s="123"/>
      <c r="X463" s="123"/>
      <c r="Y463" s="107"/>
      <c r="Z463" s="37" t="str">
        <f t="shared" si="79"/>
        <v/>
      </c>
    </row>
    <row r="464" spans="1:26">
      <c r="A464" s="107" t="s">
        <v>1475</v>
      </c>
      <c r="B464" s="107"/>
      <c r="C464" s="123"/>
      <c r="D464" s="134"/>
      <c r="E464" s="134" t="str">
        <f t="shared" si="80"/>
        <v/>
      </c>
      <c r="F464" s="37" t="str">
        <f t="shared" si="81"/>
        <v/>
      </c>
      <c r="G464" s="37" t="str">
        <f t="shared" si="82"/>
        <v/>
      </c>
      <c r="H464" s="37" t="str">
        <f t="shared" si="83"/>
        <v/>
      </c>
      <c r="I464" s="37" t="str">
        <f t="shared" si="84"/>
        <v/>
      </c>
      <c r="J464" s="37" t="str">
        <f t="shared" si="85"/>
        <v/>
      </c>
      <c r="K464" s="37" t="str">
        <f t="shared" si="86"/>
        <v/>
      </c>
      <c r="L464" s="37" t="str">
        <f t="shared" si="87"/>
        <v/>
      </c>
      <c r="M464" s="37" t="str">
        <f t="shared" si="88"/>
        <v/>
      </c>
      <c r="N464" s="37" t="str">
        <f t="shared" si="89"/>
        <v/>
      </c>
      <c r="O464" s="123"/>
      <c r="P464" s="123"/>
      <c r="Q464" s="123"/>
      <c r="R464" s="123"/>
      <c r="S464" s="123"/>
      <c r="T464" s="123"/>
      <c r="U464" s="123"/>
      <c r="V464" s="123"/>
      <c r="W464" s="123"/>
      <c r="X464" s="123"/>
      <c r="Y464" s="107"/>
      <c r="Z464" s="37" t="str">
        <f t="shared" si="79"/>
        <v/>
      </c>
    </row>
    <row r="465" spans="1:26">
      <c r="A465" s="107" t="s">
        <v>1476</v>
      </c>
      <c r="B465" s="107"/>
      <c r="C465" s="123"/>
      <c r="D465" s="134"/>
      <c r="E465" s="134" t="str">
        <f t="shared" si="80"/>
        <v/>
      </c>
      <c r="F465" s="37" t="str">
        <f t="shared" si="81"/>
        <v/>
      </c>
      <c r="G465" s="37" t="str">
        <f t="shared" si="82"/>
        <v/>
      </c>
      <c r="H465" s="37" t="str">
        <f t="shared" si="83"/>
        <v/>
      </c>
      <c r="I465" s="37" t="str">
        <f t="shared" si="84"/>
        <v/>
      </c>
      <c r="J465" s="37" t="str">
        <f t="shared" si="85"/>
        <v/>
      </c>
      <c r="K465" s="37" t="str">
        <f t="shared" si="86"/>
        <v/>
      </c>
      <c r="L465" s="37" t="str">
        <f t="shared" si="87"/>
        <v/>
      </c>
      <c r="M465" s="37" t="str">
        <f t="shared" si="88"/>
        <v/>
      </c>
      <c r="N465" s="37" t="str">
        <f t="shared" si="89"/>
        <v/>
      </c>
      <c r="O465" s="123"/>
      <c r="P465" s="123"/>
      <c r="Q465" s="123"/>
      <c r="R465" s="123"/>
      <c r="S465" s="123"/>
      <c r="T465" s="123"/>
      <c r="U465" s="123"/>
      <c r="V465" s="123"/>
      <c r="W465" s="123"/>
      <c r="X465" s="123"/>
      <c r="Y465" s="107"/>
      <c r="Z465" s="37" t="str">
        <f t="shared" si="79"/>
        <v/>
      </c>
    </row>
    <row r="466" spans="1:26">
      <c r="A466" s="107" t="s">
        <v>1477</v>
      </c>
      <c r="B466" s="107"/>
      <c r="C466" s="123"/>
      <c r="D466" s="134"/>
      <c r="E466" s="134" t="str">
        <f t="shared" si="80"/>
        <v/>
      </c>
      <c r="F466" s="37" t="str">
        <f t="shared" si="81"/>
        <v/>
      </c>
      <c r="G466" s="37" t="str">
        <f t="shared" si="82"/>
        <v/>
      </c>
      <c r="H466" s="37" t="str">
        <f t="shared" si="83"/>
        <v/>
      </c>
      <c r="I466" s="37" t="str">
        <f t="shared" si="84"/>
        <v/>
      </c>
      <c r="J466" s="37" t="str">
        <f t="shared" si="85"/>
        <v/>
      </c>
      <c r="K466" s="37" t="str">
        <f t="shared" si="86"/>
        <v/>
      </c>
      <c r="L466" s="37" t="str">
        <f t="shared" si="87"/>
        <v/>
      </c>
      <c r="M466" s="37" t="str">
        <f t="shared" si="88"/>
        <v/>
      </c>
      <c r="N466" s="37" t="str">
        <f t="shared" si="89"/>
        <v/>
      </c>
      <c r="O466" s="123"/>
      <c r="P466" s="123"/>
      <c r="Q466" s="123"/>
      <c r="R466" s="123"/>
      <c r="S466" s="123"/>
      <c r="T466" s="123"/>
      <c r="U466" s="123"/>
      <c r="V466" s="123"/>
      <c r="W466" s="123"/>
      <c r="X466" s="123"/>
      <c r="Y466" s="107"/>
      <c r="Z466" s="37" t="str">
        <f t="shared" si="79"/>
        <v/>
      </c>
    </row>
    <row r="467" spans="1:26">
      <c r="A467" s="107" t="s">
        <v>1478</v>
      </c>
      <c r="B467" s="107"/>
      <c r="C467" s="123"/>
      <c r="D467" s="134"/>
      <c r="E467" s="134" t="str">
        <f t="shared" si="80"/>
        <v/>
      </c>
      <c r="F467" s="37" t="str">
        <f t="shared" si="81"/>
        <v/>
      </c>
      <c r="G467" s="37" t="str">
        <f t="shared" si="82"/>
        <v/>
      </c>
      <c r="H467" s="37" t="str">
        <f t="shared" si="83"/>
        <v/>
      </c>
      <c r="I467" s="37" t="str">
        <f t="shared" si="84"/>
        <v/>
      </c>
      <c r="J467" s="37" t="str">
        <f t="shared" si="85"/>
        <v/>
      </c>
      <c r="K467" s="37" t="str">
        <f t="shared" si="86"/>
        <v/>
      </c>
      <c r="L467" s="37" t="str">
        <f t="shared" si="87"/>
        <v/>
      </c>
      <c r="M467" s="37" t="str">
        <f t="shared" si="88"/>
        <v/>
      </c>
      <c r="N467" s="37" t="str">
        <f t="shared" si="89"/>
        <v/>
      </c>
      <c r="O467" s="123"/>
      <c r="P467" s="123"/>
      <c r="Q467" s="123"/>
      <c r="R467" s="123"/>
      <c r="S467" s="123"/>
      <c r="T467" s="123"/>
      <c r="U467" s="123"/>
      <c r="V467" s="123"/>
      <c r="W467" s="123"/>
      <c r="X467" s="123"/>
      <c r="Y467" s="107"/>
      <c r="Z467" s="37" t="str">
        <f t="shared" si="79"/>
        <v/>
      </c>
    </row>
    <row r="468" spans="1:26">
      <c r="A468" s="107" t="s">
        <v>1479</v>
      </c>
      <c r="B468" s="107"/>
      <c r="C468" s="123"/>
      <c r="D468" s="134"/>
      <c r="E468" s="134" t="str">
        <f t="shared" si="80"/>
        <v/>
      </c>
      <c r="F468" s="37" t="str">
        <f t="shared" si="81"/>
        <v/>
      </c>
      <c r="G468" s="37" t="str">
        <f t="shared" si="82"/>
        <v/>
      </c>
      <c r="H468" s="37" t="str">
        <f t="shared" si="83"/>
        <v/>
      </c>
      <c r="I468" s="37" t="str">
        <f t="shared" si="84"/>
        <v/>
      </c>
      <c r="J468" s="37" t="str">
        <f t="shared" si="85"/>
        <v/>
      </c>
      <c r="K468" s="37" t="str">
        <f t="shared" si="86"/>
        <v/>
      </c>
      <c r="L468" s="37" t="str">
        <f t="shared" si="87"/>
        <v/>
      </c>
      <c r="M468" s="37" t="str">
        <f t="shared" si="88"/>
        <v/>
      </c>
      <c r="N468" s="37" t="str">
        <f t="shared" si="89"/>
        <v/>
      </c>
      <c r="O468" s="123"/>
      <c r="P468" s="123"/>
      <c r="Q468" s="123"/>
      <c r="R468" s="123"/>
      <c r="S468" s="123"/>
      <c r="T468" s="123"/>
      <c r="U468" s="123"/>
      <c r="V468" s="123"/>
      <c r="W468" s="123"/>
      <c r="X468" s="123"/>
      <c r="Y468" s="107"/>
      <c r="Z468" s="37" t="str">
        <f t="shared" si="79"/>
        <v/>
      </c>
    </row>
    <row r="469" spans="1:26">
      <c r="A469" s="107" t="s">
        <v>1480</v>
      </c>
      <c r="B469" s="107"/>
      <c r="C469" s="123"/>
      <c r="D469" s="134"/>
      <c r="E469" s="134" t="str">
        <f t="shared" si="80"/>
        <v/>
      </c>
      <c r="F469" s="37" t="str">
        <f t="shared" si="81"/>
        <v/>
      </c>
      <c r="G469" s="37" t="str">
        <f t="shared" si="82"/>
        <v/>
      </c>
      <c r="H469" s="37" t="str">
        <f t="shared" si="83"/>
        <v/>
      </c>
      <c r="I469" s="37" t="str">
        <f t="shared" si="84"/>
        <v/>
      </c>
      <c r="J469" s="37" t="str">
        <f t="shared" si="85"/>
        <v/>
      </c>
      <c r="K469" s="37" t="str">
        <f t="shared" si="86"/>
        <v/>
      </c>
      <c r="L469" s="37" t="str">
        <f t="shared" si="87"/>
        <v/>
      </c>
      <c r="M469" s="37" t="str">
        <f t="shared" si="88"/>
        <v/>
      </c>
      <c r="N469" s="37" t="str">
        <f t="shared" si="89"/>
        <v/>
      </c>
      <c r="O469" s="123"/>
      <c r="P469" s="123"/>
      <c r="Q469" s="123"/>
      <c r="R469" s="123"/>
      <c r="S469" s="123"/>
      <c r="T469" s="123"/>
      <c r="U469" s="123"/>
      <c r="V469" s="123"/>
      <c r="W469" s="123"/>
      <c r="X469" s="123"/>
      <c r="Y469" s="107"/>
      <c r="Z469" s="37" t="str">
        <f t="shared" si="79"/>
        <v/>
      </c>
    </row>
    <row r="470" spans="1:26">
      <c r="A470" s="107" t="s">
        <v>1481</v>
      </c>
      <c r="B470" s="107"/>
      <c r="C470" s="123"/>
      <c r="D470" s="134"/>
      <c r="E470" s="134" t="str">
        <f t="shared" si="80"/>
        <v/>
      </c>
      <c r="F470" s="37" t="str">
        <f t="shared" si="81"/>
        <v/>
      </c>
      <c r="G470" s="37" t="str">
        <f t="shared" si="82"/>
        <v/>
      </c>
      <c r="H470" s="37" t="str">
        <f t="shared" si="83"/>
        <v/>
      </c>
      <c r="I470" s="37" t="str">
        <f t="shared" si="84"/>
        <v/>
      </c>
      <c r="J470" s="37" t="str">
        <f t="shared" si="85"/>
        <v/>
      </c>
      <c r="K470" s="37" t="str">
        <f t="shared" si="86"/>
        <v/>
      </c>
      <c r="L470" s="37" t="str">
        <f t="shared" si="87"/>
        <v/>
      </c>
      <c r="M470" s="37" t="str">
        <f t="shared" si="88"/>
        <v/>
      </c>
      <c r="N470" s="37" t="str">
        <f t="shared" si="89"/>
        <v/>
      </c>
      <c r="O470" s="123"/>
      <c r="P470" s="123"/>
      <c r="Q470" s="123"/>
      <c r="R470" s="123"/>
      <c r="S470" s="123"/>
      <c r="T470" s="123"/>
      <c r="U470" s="123"/>
      <c r="V470" s="123"/>
      <c r="W470" s="123"/>
      <c r="X470" s="123"/>
      <c r="Y470" s="107"/>
      <c r="Z470" s="37" t="str">
        <f t="shared" si="79"/>
        <v/>
      </c>
    </row>
    <row r="471" spans="1:26">
      <c r="A471" s="107" t="s">
        <v>1482</v>
      </c>
      <c r="B471" s="107"/>
      <c r="C471" s="123"/>
      <c r="D471" s="134"/>
      <c r="E471" s="134" t="str">
        <f t="shared" si="80"/>
        <v/>
      </c>
      <c r="F471" s="37" t="str">
        <f t="shared" si="81"/>
        <v/>
      </c>
      <c r="G471" s="37" t="str">
        <f t="shared" si="82"/>
        <v/>
      </c>
      <c r="H471" s="37" t="str">
        <f t="shared" si="83"/>
        <v/>
      </c>
      <c r="I471" s="37" t="str">
        <f t="shared" si="84"/>
        <v/>
      </c>
      <c r="J471" s="37" t="str">
        <f t="shared" si="85"/>
        <v/>
      </c>
      <c r="K471" s="37" t="str">
        <f t="shared" si="86"/>
        <v/>
      </c>
      <c r="L471" s="37" t="str">
        <f t="shared" si="87"/>
        <v/>
      </c>
      <c r="M471" s="37" t="str">
        <f t="shared" si="88"/>
        <v/>
      </c>
      <c r="N471" s="37" t="str">
        <f t="shared" si="89"/>
        <v/>
      </c>
      <c r="O471" s="123"/>
      <c r="P471" s="123"/>
      <c r="Q471" s="123"/>
      <c r="R471" s="123"/>
      <c r="S471" s="123"/>
      <c r="T471" s="123"/>
      <c r="U471" s="123"/>
      <c r="V471" s="123"/>
      <c r="W471" s="123"/>
      <c r="X471" s="123"/>
      <c r="Y471" s="107"/>
      <c r="Z471" s="37" t="str">
        <f t="shared" si="79"/>
        <v/>
      </c>
    </row>
    <row r="472" spans="1:26">
      <c r="A472" s="107" t="s">
        <v>1483</v>
      </c>
      <c r="B472" s="107"/>
      <c r="C472" s="123"/>
      <c r="D472" s="134"/>
      <c r="E472" s="134" t="str">
        <f t="shared" si="80"/>
        <v/>
      </c>
      <c r="F472" s="37" t="str">
        <f t="shared" si="81"/>
        <v/>
      </c>
      <c r="G472" s="37" t="str">
        <f t="shared" si="82"/>
        <v/>
      </c>
      <c r="H472" s="37" t="str">
        <f t="shared" si="83"/>
        <v/>
      </c>
      <c r="I472" s="37" t="str">
        <f t="shared" si="84"/>
        <v/>
      </c>
      <c r="J472" s="37" t="str">
        <f t="shared" si="85"/>
        <v/>
      </c>
      <c r="K472" s="37" t="str">
        <f t="shared" si="86"/>
        <v/>
      </c>
      <c r="L472" s="37" t="str">
        <f t="shared" si="87"/>
        <v/>
      </c>
      <c r="M472" s="37" t="str">
        <f t="shared" si="88"/>
        <v/>
      </c>
      <c r="N472" s="37" t="str">
        <f t="shared" si="89"/>
        <v/>
      </c>
      <c r="O472" s="123"/>
      <c r="P472" s="123"/>
      <c r="Q472" s="123"/>
      <c r="R472" s="123"/>
      <c r="S472" s="123"/>
      <c r="T472" s="123"/>
      <c r="U472" s="123"/>
      <c r="V472" s="123"/>
      <c r="W472" s="123"/>
      <c r="X472" s="123"/>
      <c r="Y472" s="107"/>
      <c r="Z472" s="37" t="str">
        <f t="shared" si="79"/>
        <v/>
      </c>
    </row>
    <row r="473" spans="1:26">
      <c r="A473" s="107" t="s">
        <v>1484</v>
      </c>
      <c r="B473" s="107"/>
      <c r="C473" s="123"/>
      <c r="D473" s="134"/>
      <c r="E473" s="134" t="str">
        <f t="shared" si="80"/>
        <v/>
      </c>
      <c r="F473" s="37" t="str">
        <f t="shared" si="81"/>
        <v/>
      </c>
      <c r="G473" s="37" t="str">
        <f t="shared" si="82"/>
        <v/>
      </c>
      <c r="H473" s="37" t="str">
        <f t="shared" si="83"/>
        <v/>
      </c>
      <c r="I473" s="37" t="str">
        <f t="shared" si="84"/>
        <v/>
      </c>
      <c r="J473" s="37" t="str">
        <f t="shared" si="85"/>
        <v/>
      </c>
      <c r="K473" s="37" t="str">
        <f t="shared" si="86"/>
        <v/>
      </c>
      <c r="L473" s="37" t="str">
        <f t="shared" si="87"/>
        <v/>
      </c>
      <c r="M473" s="37" t="str">
        <f t="shared" si="88"/>
        <v/>
      </c>
      <c r="N473" s="37" t="str">
        <f t="shared" si="89"/>
        <v/>
      </c>
      <c r="O473" s="123"/>
      <c r="P473" s="123"/>
      <c r="Q473" s="123"/>
      <c r="R473" s="123"/>
      <c r="S473" s="123"/>
      <c r="T473" s="123"/>
      <c r="U473" s="123"/>
      <c r="V473" s="123"/>
      <c r="W473" s="123"/>
      <c r="X473" s="123"/>
      <c r="Y473" s="107"/>
      <c r="Z473" s="37" t="str">
        <f t="shared" si="79"/>
        <v/>
      </c>
    </row>
    <row r="474" spans="1:26">
      <c r="A474" s="107" t="s">
        <v>1485</v>
      </c>
      <c r="B474" s="107"/>
      <c r="C474" s="123"/>
      <c r="D474" s="134"/>
      <c r="E474" s="134" t="str">
        <f t="shared" si="80"/>
        <v/>
      </c>
      <c r="F474" s="37" t="str">
        <f t="shared" si="81"/>
        <v/>
      </c>
      <c r="G474" s="37" t="str">
        <f t="shared" si="82"/>
        <v/>
      </c>
      <c r="H474" s="37" t="str">
        <f t="shared" si="83"/>
        <v/>
      </c>
      <c r="I474" s="37" t="str">
        <f t="shared" si="84"/>
        <v/>
      </c>
      <c r="J474" s="37" t="str">
        <f t="shared" si="85"/>
        <v/>
      </c>
      <c r="K474" s="37" t="str">
        <f t="shared" si="86"/>
        <v/>
      </c>
      <c r="L474" s="37" t="str">
        <f t="shared" si="87"/>
        <v/>
      </c>
      <c r="M474" s="37" t="str">
        <f t="shared" si="88"/>
        <v/>
      </c>
      <c r="N474" s="37" t="str">
        <f t="shared" si="89"/>
        <v/>
      </c>
      <c r="O474" s="123"/>
      <c r="P474" s="123"/>
      <c r="Q474" s="123"/>
      <c r="R474" s="123"/>
      <c r="S474" s="123"/>
      <c r="T474" s="123"/>
      <c r="U474" s="123"/>
      <c r="V474" s="123"/>
      <c r="W474" s="123"/>
      <c r="X474" s="123"/>
      <c r="Y474" s="107"/>
      <c r="Z474" s="37" t="str">
        <f t="shared" si="79"/>
        <v/>
      </c>
    </row>
    <row r="475" spans="1:26">
      <c r="A475" s="107" t="s">
        <v>1486</v>
      </c>
      <c r="B475" s="107"/>
      <c r="C475" s="123"/>
      <c r="D475" s="134"/>
      <c r="E475" s="134" t="str">
        <f t="shared" si="80"/>
        <v/>
      </c>
      <c r="F475" s="37" t="str">
        <f t="shared" si="81"/>
        <v/>
      </c>
      <c r="G475" s="37" t="str">
        <f t="shared" si="82"/>
        <v/>
      </c>
      <c r="H475" s="37" t="str">
        <f t="shared" si="83"/>
        <v/>
      </c>
      <c r="I475" s="37" t="str">
        <f t="shared" si="84"/>
        <v/>
      </c>
      <c r="J475" s="37" t="str">
        <f t="shared" si="85"/>
        <v/>
      </c>
      <c r="K475" s="37" t="str">
        <f t="shared" si="86"/>
        <v/>
      </c>
      <c r="L475" s="37" t="str">
        <f t="shared" si="87"/>
        <v/>
      </c>
      <c r="M475" s="37" t="str">
        <f t="shared" si="88"/>
        <v/>
      </c>
      <c r="N475" s="37" t="str">
        <f t="shared" si="89"/>
        <v/>
      </c>
      <c r="O475" s="123"/>
      <c r="P475" s="123"/>
      <c r="Q475" s="123"/>
      <c r="R475" s="123"/>
      <c r="S475" s="123"/>
      <c r="T475" s="123"/>
      <c r="U475" s="123"/>
      <c r="V475" s="123"/>
      <c r="W475" s="123"/>
      <c r="X475" s="123"/>
      <c r="Y475" s="107"/>
      <c r="Z475" s="37" t="str">
        <f t="shared" si="79"/>
        <v/>
      </c>
    </row>
    <row r="476" spans="1:26">
      <c r="A476" s="107" t="s">
        <v>1487</v>
      </c>
      <c r="B476" s="107"/>
      <c r="C476" s="123"/>
      <c r="D476" s="134"/>
      <c r="E476" s="134" t="str">
        <f t="shared" si="80"/>
        <v/>
      </c>
      <c r="F476" s="37" t="str">
        <f t="shared" si="81"/>
        <v/>
      </c>
      <c r="G476" s="37" t="str">
        <f t="shared" si="82"/>
        <v/>
      </c>
      <c r="H476" s="37" t="str">
        <f t="shared" si="83"/>
        <v/>
      </c>
      <c r="I476" s="37" t="str">
        <f t="shared" si="84"/>
        <v/>
      </c>
      <c r="J476" s="37" t="str">
        <f t="shared" si="85"/>
        <v/>
      </c>
      <c r="K476" s="37" t="str">
        <f t="shared" si="86"/>
        <v/>
      </c>
      <c r="L476" s="37" t="str">
        <f t="shared" si="87"/>
        <v/>
      </c>
      <c r="M476" s="37" t="str">
        <f t="shared" si="88"/>
        <v/>
      </c>
      <c r="N476" s="37" t="str">
        <f t="shared" si="89"/>
        <v/>
      </c>
      <c r="O476" s="123"/>
      <c r="P476" s="123"/>
      <c r="Q476" s="123"/>
      <c r="R476" s="123"/>
      <c r="S476" s="123"/>
      <c r="T476" s="123"/>
      <c r="U476" s="123"/>
      <c r="V476" s="123"/>
      <c r="W476" s="123"/>
      <c r="X476" s="123"/>
      <c r="Y476" s="107"/>
      <c r="Z476" s="37" t="str">
        <f t="shared" si="79"/>
        <v/>
      </c>
    </row>
    <row r="477" spans="1:26">
      <c r="A477" s="107" t="s">
        <v>1488</v>
      </c>
      <c r="B477" s="107"/>
      <c r="C477" s="123"/>
      <c r="D477" s="134"/>
      <c r="E477" s="134" t="str">
        <f t="shared" si="80"/>
        <v/>
      </c>
      <c r="F477" s="37" t="str">
        <f t="shared" si="81"/>
        <v/>
      </c>
      <c r="G477" s="37" t="str">
        <f t="shared" si="82"/>
        <v/>
      </c>
      <c r="H477" s="37" t="str">
        <f t="shared" si="83"/>
        <v/>
      </c>
      <c r="I477" s="37" t="str">
        <f t="shared" si="84"/>
        <v/>
      </c>
      <c r="J477" s="37" t="str">
        <f t="shared" si="85"/>
        <v/>
      </c>
      <c r="K477" s="37" t="str">
        <f t="shared" si="86"/>
        <v/>
      </c>
      <c r="L477" s="37" t="str">
        <f t="shared" si="87"/>
        <v/>
      </c>
      <c r="M477" s="37" t="str">
        <f t="shared" si="88"/>
        <v/>
      </c>
      <c r="N477" s="37" t="str">
        <f t="shared" si="89"/>
        <v/>
      </c>
      <c r="O477" s="123"/>
      <c r="P477" s="123"/>
      <c r="Q477" s="123"/>
      <c r="R477" s="123"/>
      <c r="S477" s="123"/>
      <c r="T477" s="123"/>
      <c r="U477" s="123"/>
      <c r="V477" s="123"/>
      <c r="W477" s="123"/>
      <c r="X477" s="123"/>
      <c r="Y477" s="107"/>
      <c r="Z477" s="37" t="str">
        <f t="shared" si="79"/>
        <v/>
      </c>
    </row>
    <row r="478" spans="1:26">
      <c r="A478" s="107" t="s">
        <v>1489</v>
      </c>
      <c r="B478" s="107"/>
      <c r="C478" s="123"/>
      <c r="D478" s="134"/>
      <c r="E478" s="134" t="str">
        <f t="shared" si="80"/>
        <v/>
      </c>
      <c r="F478" s="37" t="str">
        <f t="shared" si="81"/>
        <v/>
      </c>
      <c r="G478" s="37" t="str">
        <f t="shared" si="82"/>
        <v/>
      </c>
      <c r="H478" s="37" t="str">
        <f t="shared" si="83"/>
        <v/>
      </c>
      <c r="I478" s="37" t="str">
        <f t="shared" si="84"/>
        <v/>
      </c>
      <c r="J478" s="37" t="str">
        <f t="shared" si="85"/>
        <v/>
      </c>
      <c r="K478" s="37" t="str">
        <f t="shared" si="86"/>
        <v/>
      </c>
      <c r="L478" s="37" t="str">
        <f t="shared" si="87"/>
        <v/>
      </c>
      <c r="M478" s="37" t="str">
        <f t="shared" si="88"/>
        <v/>
      </c>
      <c r="N478" s="37" t="str">
        <f t="shared" si="89"/>
        <v/>
      </c>
      <c r="O478" s="123"/>
      <c r="P478" s="123"/>
      <c r="Q478" s="123"/>
      <c r="R478" s="123"/>
      <c r="S478" s="123"/>
      <c r="T478" s="123"/>
      <c r="U478" s="123"/>
      <c r="V478" s="123"/>
      <c r="W478" s="123"/>
      <c r="X478" s="123"/>
      <c r="Y478" s="107"/>
      <c r="Z478" s="37" t="str">
        <f t="shared" si="79"/>
        <v/>
      </c>
    </row>
    <row r="479" spans="1:26">
      <c r="A479" s="107" t="s">
        <v>1490</v>
      </c>
      <c r="B479" s="107"/>
      <c r="C479" s="123"/>
      <c r="D479" s="134"/>
      <c r="E479" s="134" t="str">
        <f t="shared" si="80"/>
        <v/>
      </c>
      <c r="F479" s="37" t="str">
        <f t="shared" si="81"/>
        <v/>
      </c>
      <c r="G479" s="37" t="str">
        <f t="shared" si="82"/>
        <v/>
      </c>
      <c r="H479" s="37" t="str">
        <f t="shared" si="83"/>
        <v/>
      </c>
      <c r="I479" s="37" t="str">
        <f t="shared" si="84"/>
        <v/>
      </c>
      <c r="J479" s="37" t="str">
        <f t="shared" si="85"/>
        <v/>
      </c>
      <c r="K479" s="37" t="str">
        <f t="shared" si="86"/>
        <v/>
      </c>
      <c r="L479" s="37" t="str">
        <f t="shared" si="87"/>
        <v/>
      </c>
      <c r="M479" s="37" t="str">
        <f t="shared" si="88"/>
        <v/>
      </c>
      <c r="N479" s="37" t="str">
        <f t="shared" si="89"/>
        <v/>
      </c>
      <c r="O479" s="123"/>
      <c r="P479" s="123"/>
      <c r="Q479" s="123"/>
      <c r="R479" s="123"/>
      <c r="S479" s="123"/>
      <c r="T479" s="123"/>
      <c r="U479" s="123"/>
      <c r="V479" s="123"/>
      <c r="W479" s="123"/>
      <c r="X479" s="123"/>
      <c r="Y479" s="107"/>
      <c r="Z479" s="37" t="str">
        <f t="shared" si="79"/>
        <v/>
      </c>
    </row>
    <row r="480" spans="1:26">
      <c r="A480" s="107" t="s">
        <v>1491</v>
      </c>
      <c r="B480" s="107"/>
      <c r="C480" s="123"/>
      <c r="D480" s="134"/>
      <c r="E480" s="134" t="str">
        <f t="shared" si="80"/>
        <v/>
      </c>
      <c r="F480" s="37" t="str">
        <f t="shared" si="81"/>
        <v/>
      </c>
      <c r="G480" s="37" t="str">
        <f t="shared" si="82"/>
        <v/>
      </c>
      <c r="H480" s="37" t="str">
        <f t="shared" si="83"/>
        <v/>
      </c>
      <c r="I480" s="37" t="str">
        <f t="shared" si="84"/>
        <v/>
      </c>
      <c r="J480" s="37" t="str">
        <f t="shared" si="85"/>
        <v/>
      </c>
      <c r="K480" s="37" t="str">
        <f t="shared" si="86"/>
        <v/>
      </c>
      <c r="L480" s="37" t="str">
        <f t="shared" si="87"/>
        <v/>
      </c>
      <c r="M480" s="37" t="str">
        <f t="shared" si="88"/>
        <v/>
      </c>
      <c r="N480" s="37" t="str">
        <f t="shared" si="89"/>
        <v/>
      </c>
      <c r="O480" s="123"/>
      <c r="P480" s="123"/>
      <c r="Q480" s="123"/>
      <c r="R480" s="123"/>
      <c r="S480" s="123"/>
      <c r="T480" s="123"/>
      <c r="U480" s="123"/>
      <c r="V480" s="123"/>
      <c r="W480" s="123"/>
      <c r="X480" s="123"/>
      <c r="Y480" s="107"/>
      <c r="Z480" s="37" t="str">
        <f t="shared" si="79"/>
        <v/>
      </c>
    </row>
    <row r="481" spans="1:26">
      <c r="A481" s="107" t="s">
        <v>1492</v>
      </c>
      <c r="B481" s="107"/>
      <c r="C481" s="123"/>
      <c r="D481" s="134"/>
      <c r="E481" s="134" t="str">
        <f t="shared" si="80"/>
        <v/>
      </c>
      <c r="F481" s="37" t="str">
        <f t="shared" si="81"/>
        <v/>
      </c>
      <c r="G481" s="37" t="str">
        <f t="shared" si="82"/>
        <v/>
      </c>
      <c r="H481" s="37" t="str">
        <f t="shared" si="83"/>
        <v/>
      </c>
      <c r="I481" s="37" t="str">
        <f t="shared" si="84"/>
        <v/>
      </c>
      <c r="J481" s="37" t="str">
        <f t="shared" si="85"/>
        <v/>
      </c>
      <c r="K481" s="37" t="str">
        <f t="shared" si="86"/>
        <v/>
      </c>
      <c r="L481" s="37" t="str">
        <f t="shared" si="87"/>
        <v/>
      </c>
      <c r="M481" s="37" t="str">
        <f t="shared" si="88"/>
        <v/>
      </c>
      <c r="N481" s="37" t="str">
        <f t="shared" si="89"/>
        <v/>
      </c>
      <c r="O481" s="123"/>
      <c r="P481" s="123"/>
      <c r="Q481" s="123"/>
      <c r="R481" s="123"/>
      <c r="S481" s="123"/>
      <c r="T481" s="123"/>
      <c r="U481" s="123"/>
      <c r="V481" s="123"/>
      <c r="W481" s="123"/>
      <c r="X481" s="123"/>
      <c r="Y481" s="107"/>
      <c r="Z481" s="37" t="str">
        <f t="shared" si="79"/>
        <v/>
      </c>
    </row>
    <row r="482" spans="1:26">
      <c r="A482" s="107" t="s">
        <v>1493</v>
      </c>
      <c r="B482" s="107"/>
      <c r="C482" s="123"/>
      <c r="D482" s="134"/>
      <c r="E482" s="134" t="str">
        <f t="shared" si="80"/>
        <v/>
      </c>
      <c r="F482" s="37" t="str">
        <f t="shared" si="81"/>
        <v/>
      </c>
      <c r="G482" s="37" t="str">
        <f t="shared" si="82"/>
        <v/>
      </c>
      <c r="H482" s="37" t="str">
        <f t="shared" si="83"/>
        <v/>
      </c>
      <c r="I482" s="37" t="str">
        <f t="shared" si="84"/>
        <v/>
      </c>
      <c r="J482" s="37" t="str">
        <f t="shared" si="85"/>
        <v/>
      </c>
      <c r="K482" s="37" t="str">
        <f t="shared" si="86"/>
        <v/>
      </c>
      <c r="L482" s="37" t="str">
        <f t="shared" si="87"/>
        <v/>
      </c>
      <c r="M482" s="37" t="str">
        <f t="shared" si="88"/>
        <v/>
      </c>
      <c r="N482" s="37" t="str">
        <f t="shared" si="89"/>
        <v/>
      </c>
      <c r="O482" s="123"/>
      <c r="P482" s="123"/>
      <c r="Q482" s="123"/>
      <c r="R482" s="123"/>
      <c r="S482" s="123"/>
      <c r="T482" s="123"/>
      <c r="U482" s="123"/>
      <c r="V482" s="123"/>
      <c r="W482" s="123"/>
      <c r="X482" s="123"/>
      <c r="Y482" s="107"/>
      <c r="Z482" s="37" t="str">
        <f t="shared" si="79"/>
        <v/>
      </c>
    </row>
    <row r="483" spans="1:26">
      <c r="A483" s="107" t="s">
        <v>1494</v>
      </c>
      <c r="B483" s="107"/>
      <c r="C483" s="123"/>
      <c r="D483" s="134"/>
      <c r="E483" s="134" t="str">
        <f t="shared" si="80"/>
        <v/>
      </c>
      <c r="F483" s="37" t="str">
        <f t="shared" si="81"/>
        <v/>
      </c>
      <c r="G483" s="37" t="str">
        <f t="shared" si="82"/>
        <v/>
      </c>
      <c r="H483" s="37" t="str">
        <f t="shared" si="83"/>
        <v/>
      </c>
      <c r="I483" s="37" t="str">
        <f t="shared" si="84"/>
        <v/>
      </c>
      <c r="J483" s="37" t="str">
        <f t="shared" si="85"/>
        <v/>
      </c>
      <c r="K483" s="37" t="str">
        <f t="shared" si="86"/>
        <v/>
      </c>
      <c r="L483" s="37" t="str">
        <f t="shared" si="87"/>
        <v/>
      </c>
      <c r="M483" s="37" t="str">
        <f t="shared" si="88"/>
        <v/>
      </c>
      <c r="N483" s="37" t="str">
        <f t="shared" si="89"/>
        <v/>
      </c>
      <c r="O483" s="123"/>
      <c r="P483" s="123"/>
      <c r="Q483" s="123"/>
      <c r="R483" s="123"/>
      <c r="S483" s="123"/>
      <c r="T483" s="123"/>
      <c r="U483" s="123"/>
      <c r="V483" s="123"/>
      <c r="W483" s="123"/>
      <c r="X483" s="123"/>
      <c r="Y483" s="107"/>
      <c r="Z483" s="37" t="str">
        <f t="shared" si="79"/>
        <v/>
      </c>
    </row>
    <row r="484" spans="1:26">
      <c r="A484" s="107" t="s">
        <v>1495</v>
      </c>
      <c r="B484" s="107"/>
      <c r="C484" s="123"/>
      <c r="D484" s="134"/>
      <c r="E484" s="134" t="str">
        <f t="shared" si="80"/>
        <v/>
      </c>
      <c r="F484" s="37" t="str">
        <f t="shared" si="81"/>
        <v/>
      </c>
      <c r="G484" s="37" t="str">
        <f t="shared" si="82"/>
        <v/>
      </c>
      <c r="H484" s="37" t="str">
        <f t="shared" si="83"/>
        <v/>
      </c>
      <c r="I484" s="37" t="str">
        <f t="shared" si="84"/>
        <v/>
      </c>
      <c r="J484" s="37" t="str">
        <f t="shared" si="85"/>
        <v/>
      </c>
      <c r="K484" s="37" t="str">
        <f t="shared" si="86"/>
        <v/>
      </c>
      <c r="L484" s="37" t="str">
        <f t="shared" si="87"/>
        <v/>
      </c>
      <c r="M484" s="37" t="str">
        <f t="shared" si="88"/>
        <v/>
      </c>
      <c r="N484" s="37" t="str">
        <f t="shared" si="89"/>
        <v/>
      </c>
      <c r="O484" s="123"/>
      <c r="P484" s="123"/>
      <c r="Q484" s="123"/>
      <c r="R484" s="123"/>
      <c r="S484" s="123"/>
      <c r="T484" s="123"/>
      <c r="U484" s="123"/>
      <c r="V484" s="123"/>
      <c r="W484" s="123"/>
      <c r="X484" s="123"/>
      <c r="Y484" s="107"/>
      <c r="Z484" s="37" t="str">
        <f t="shared" si="79"/>
        <v/>
      </c>
    </row>
    <row r="485" spans="1:26">
      <c r="A485" s="107" t="s">
        <v>1496</v>
      </c>
      <c r="B485" s="107"/>
      <c r="C485" s="123"/>
      <c r="D485" s="134"/>
      <c r="E485" s="134" t="str">
        <f t="shared" si="80"/>
        <v/>
      </c>
      <c r="F485" s="37" t="str">
        <f t="shared" si="81"/>
        <v/>
      </c>
      <c r="G485" s="37" t="str">
        <f t="shared" si="82"/>
        <v/>
      </c>
      <c r="H485" s="37" t="str">
        <f t="shared" si="83"/>
        <v/>
      </c>
      <c r="I485" s="37" t="str">
        <f t="shared" si="84"/>
        <v/>
      </c>
      <c r="J485" s="37" t="str">
        <f t="shared" si="85"/>
        <v/>
      </c>
      <c r="K485" s="37" t="str">
        <f t="shared" si="86"/>
        <v/>
      </c>
      <c r="L485" s="37" t="str">
        <f t="shared" si="87"/>
        <v/>
      </c>
      <c r="M485" s="37" t="str">
        <f t="shared" si="88"/>
        <v/>
      </c>
      <c r="N485" s="37" t="str">
        <f t="shared" si="89"/>
        <v/>
      </c>
      <c r="O485" s="123"/>
      <c r="P485" s="123"/>
      <c r="Q485" s="123"/>
      <c r="R485" s="123"/>
      <c r="S485" s="123"/>
      <c r="T485" s="123"/>
      <c r="U485" s="123"/>
      <c r="V485" s="123"/>
      <c r="W485" s="123"/>
      <c r="X485" s="123"/>
      <c r="Y485" s="107"/>
      <c r="Z485" s="37" t="str">
        <f t="shared" si="79"/>
        <v/>
      </c>
    </row>
    <row r="486" spans="1:26">
      <c r="A486" s="107" t="s">
        <v>1497</v>
      </c>
      <c r="B486" s="107"/>
      <c r="C486" s="123"/>
      <c r="D486" s="134"/>
      <c r="E486" s="134" t="str">
        <f t="shared" si="80"/>
        <v/>
      </c>
      <c r="F486" s="37" t="str">
        <f t="shared" si="81"/>
        <v/>
      </c>
      <c r="G486" s="37" t="str">
        <f t="shared" si="82"/>
        <v/>
      </c>
      <c r="H486" s="37" t="str">
        <f t="shared" si="83"/>
        <v/>
      </c>
      <c r="I486" s="37" t="str">
        <f t="shared" si="84"/>
        <v/>
      </c>
      <c r="J486" s="37" t="str">
        <f t="shared" si="85"/>
        <v/>
      </c>
      <c r="K486" s="37" t="str">
        <f t="shared" si="86"/>
        <v/>
      </c>
      <c r="L486" s="37" t="str">
        <f t="shared" si="87"/>
        <v/>
      </c>
      <c r="M486" s="37" t="str">
        <f t="shared" si="88"/>
        <v/>
      </c>
      <c r="N486" s="37" t="str">
        <f t="shared" si="89"/>
        <v/>
      </c>
      <c r="O486" s="123"/>
      <c r="P486" s="123"/>
      <c r="Q486" s="123"/>
      <c r="R486" s="123"/>
      <c r="S486" s="123"/>
      <c r="T486" s="123"/>
      <c r="U486" s="123"/>
      <c r="V486" s="123"/>
      <c r="W486" s="123"/>
      <c r="X486" s="123"/>
      <c r="Y486" s="107"/>
      <c r="Z486" s="37" t="str">
        <f t="shared" si="79"/>
        <v/>
      </c>
    </row>
    <row r="487" spans="1:26">
      <c r="A487" s="107" t="s">
        <v>1498</v>
      </c>
      <c r="B487" s="107"/>
      <c r="C487" s="123"/>
      <c r="D487" s="134"/>
      <c r="E487" s="134" t="str">
        <f t="shared" si="80"/>
        <v/>
      </c>
      <c r="F487" s="37" t="str">
        <f t="shared" si="81"/>
        <v/>
      </c>
      <c r="G487" s="37" t="str">
        <f t="shared" si="82"/>
        <v/>
      </c>
      <c r="H487" s="37" t="str">
        <f t="shared" si="83"/>
        <v/>
      </c>
      <c r="I487" s="37" t="str">
        <f t="shared" si="84"/>
        <v/>
      </c>
      <c r="J487" s="37" t="str">
        <f t="shared" si="85"/>
        <v/>
      </c>
      <c r="K487" s="37" t="str">
        <f t="shared" si="86"/>
        <v/>
      </c>
      <c r="L487" s="37" t="str">
        <f t="shared" si="87"/>
        <v/>
      </c>
      <c r="M487" s="37" t="str">
        <f t="shared" si="88"/>
        <v/>
      </c>
      <c r="N487" s="37" t="str">
        <f t="shared" si="89"/>
        <v/>
      </c>
      <c r="O487" s="123"/>
      <c r="P487" s="123"/>
      <c r="Q487" s="123"/>
      <c r="R487" s="123"/>
      <c r="S487" s="123"/>
      <c r="T487" s="123"/>
      <c r="U487" s="123"/>
      <c r="V487" s="123"/>
      <c r="W487" s="123"/>
      <c r="X487" s="123"/>
      <c r="Y487" s="107"/>
      <c r="Z487" s="37" t="str">
        <f t="shared" si="79"/>
        <v/>
      </c>
    </row>
    <row r="488" spans="1:26">
      <c r="A488" s="107" t="s">
        <v>1499</v>
      </c>
      <c r="B488" s="107"/>
      <c r="C488" s="123"/>
      <c r="D488" s="134"/>
      <c r="E488" s="134" t="str">
        <f t="shared" si="80"/>
        <v/>
      </c>
      <c r="F488" s="37" t="str">
        <f t="shared" si="81"/>
        <v/>
      </c>
      <c r="G488" s="37" t="str">
        <f t="shared" si="82"/>
        <v/>
      </c>
      <c r="H488" s="37" t="str">
        <f t="shared" si="83"/>
        <v/>
      </c>
      <c r="I488" s="37" t="str">
        <f t="shared" si="84"/>
        <v/>
      </c>
      <c r="J488" s="37" t="str">
        <f t="shared" si="85"/>
        <v/>
      </c>
      <c r="K488" s="37" t="str">
        <f t="shared" si="86"/>
        <v/>
      </c>
      <c r="L488" s="37" t="str">
        <f t="shared" si="87"/>
        <v/>
      </c>
      <c r="M488" s="37" t="str">
        <f t="shared" si="88"/>
        <v/>
      </c>
      <c r="N488" s="37" t="str">
        <f t="shared" si="89"/>
        <v/>
      </c>
      <c r="O488" s="123"/>
      <c r="P488" s="123"/>
      <c r="Q488" s="123"/>
      <c r="R488" s="123"/>
      <c r="S488" s="123"/>
      <c r="T488" s="123"/>
      <c r="U488" s="123"/>
      <c r="V488" s="123"/>
      <c r="W488" s="123"/>
      <c r="X488" s="123"/>
      <c r="Y488" s="107"/>
      <c r="Z488" s="37" t="str">
        <f t="shared" si="79"/>
        <v/>
      </c>
    </row>
    <row r="489" spans="1:26">
      <c r="A489" s="107" t="s">
        <v>1500</v>
      </c>
      <c r="B489" s="107"/>
      <c r="C489" s="123"/>
      <c r="D489" s="134"/>
      <c r="E489" s="134" t="str">
        <f t="shared" si="80"/>
        <v/>
      </c>
      <c r="F489" s="37" t="str">
        <f t="shared" si="81"/>
        <v/>
      </c>
      <c r="G489" s="37" t="str">
        <f t="shared" si="82"/>
        <v/>
      </c>
      <c r="H489" s="37" t="str">
        <f t="shared" si="83"/>
        <v/>
      </c>
      <c r="I489" s="37" t="str">
        <f t="shared" si="84"/>
        <v/>
      </c>
      <c r="J489" s="37" t="str">
        <f t="shared" si="85"/>
        <v/>
      </c>
      <c r="K489" s="37" t="str">
        <f t="shared" si="86"/>
        <v/>
      </c>
      <c r="L489" s="37" t="str">
        <f t="shared" si="87"/>
        <v/>
      </c>
      <c r="M489" s="37" t="str">
        <f t="shared" si="88"/>
        <v/>
      </c>
      <c r="N489" s="37" t="str">
        <f t="shared" si="89"/>
        <v/>
      </c>
      <c r="O489" s="123"/>
      <c r="P489" s="123"/>
      <c r="Q489" s="123"/>
      <c r="R489" s="123"/>
      <c r="S489" s="123"/>
      <c r="T489" s="123"/>
      <c r="U489" s="123"/>
      <c r="V489" s="123"/>
      <c r="W489" s="123"/>
      <c r="X489" s="123"/>
      <c r="Y489" s="107"/>
      <c r="Z489" s="37" t="str">
        <f t="shared" si="79"/>
        <v/>
      </c>
    </row>
    <row r="490" spans="1:26">
      <c r="A490" s="107" t="s">
        <v>1501</v>
      </c>
      <c r="B490" s="107"/>
      <c r="C490" s="123"/>
      <c r="D490" s="134"/>
      <c r="E490" s="134" t="str">
        <f t="shared" si="80"/>
        <v/>
      </c>
      <c r="F490" s="37" t="str">
        <f t="shared" si="81"/>
        <v/>
      </c>
      <c r="G490" s="37" t="str">
        <f t="shared" si="82"/>
        <v/>
      </c>
      <c r="H490" s="37" t="str">
        <f t="shared" si="83"/>
        <v/>
      </c>
      <c r="I490" s="37" t="str">
        <f t="shared" si="84"/>
        <v/>
      </c>
      <c r="J490" s="37" t="str">
        <f t="shared" si="85"/>
        <v/>
      </c>
      <c r="K490" s="37" t="str">
        <f t="shared" si="86"/>
        <v/>
      </c>
      <c r="L490" s="37" t="str">
        <f t="shared" si="87"/>
        <v/>
      </c>
      <c r="M490" s="37" t="str">
        <f t="shared" si="88"/>
        <v/>
      </c>
      <c r="N490" s="37" t="str">
        <f t="shared" si="89"/>
        <v/>
      </c>
      <c r="O490" s="123"/>
      <c r="P490" s="123"/>
      <c r="Q490" s="123"/>
      <c r="R490" s="123"/>
      <c r="S490" s="123"/>
      <c r="T490" s="123"/>
      <c r="U490" s="123"/>
      <c r="V490" s="123"/>
      <c r="W490" s="123"/>
      <c r="X490" s="123"/>
      <c r="Y490" s="107"/>
      <c r="Z490" s="37" t="str">
        <f t="shared" si="79"/>
        <v/>
      </c>
    </row>
    <row r="491" spans="1:26">
      <c r="A491" s="107" t="s">
        <v>1502</v>
      </c>
      <c r="B491" s="107"/>
      <c r="C491" s="123"/>
      <c r="D491" s="134"/>
      <c r="E491" s="134" t="str">
        <f t="shared" si="80"/>
        <v/>
      </c>
      <c r="F491" s="37" t="str">
        <f t="shared" si="81"/>
        <v/>
      </c>
      <c r="G491" s="37" t="str">
        <f t="shared" si="82"/>
        <v/>
      </c>
      <c r="H491" s="37" t="str">
        <f t="shared" si="83"/>
        <v/>
      </c>
      <c r="I491" s="37" t="str">
        <f t="shared" si="84"/>
        <v/>
      </c>
      <c r="J491" s="37" t="str">
        <f t="shared" si="85"/>
        <v/>
      </c>
      <c r="K491" s="37" t="str">
        <f t="shared" si="86"/>
        <v/>
      </c>
      <c r="L491" s="37" t="str">
        <f t="shared" si="87"/>
        <v/>
      </c>
      <c r="M491" s="37" t="str">
        <f t="shared" si="88"/>
        <v/>
      </c>
      <c r="N491" s="37" t="str">
        <f t="shared" si="89"/>
        <v/>
      </c>
      <c r="O491" s="123"/>
      <c r="P491" s="123"/>
      <c r="Q491" s="123"/>
      <c r="R491" s="123"/>
      <c r="S491" s="123"/>
      <c r="T491" s="123"/>
      <c r="U491" s="123"/>
      <c r="V491" s="123"/>
      <c r="W491" s="123"/>
      <c r="X491" s="123"/>
      <c r="Y491" s="107"/>
      <c r="Z491" s="37" t="str">
        <f t="shared" si="79"/>
        <v/>
      </c>
    </row>
    <row r="492" spans="1:26">
      <c r="A492" s="107" t="s">
        <v>1503</v>
      </c>
      <c r="B492" s="107"/>
      <c r="C492" s="123"/>
      <c r="D492" s="134"/>
      <c r="E492" s="134" t="str">
        <f t="shared" si="80"/>
        <v/>
      </c>
      <c r="F492" s="37" t="str">
        <f t="shared" si="81"/>
        <v/>
      </c>
      <c r="G492" s="37" t="str">
        <f t="shared" si="82"/>
        <v/>
      </c>
      <c r="H492" s="37" t="str">
        <f t="shared" si="83"/>
        <v/>
      </c>
      <c r="I492" s="37" t="str">
        <f t="shared" si="84"/>
        <v/>
      </c>
      <c r="J492" s="37" t="str">
        <f t="shared" si="85"/>
        <v/>
      </c>
      <c r="K492" s="37" t="str">
        <f t="shared" si="86"/>
        <v/>
      </c>
      <c r="L492" s="37" t="str">
        <f t="shared" si="87"/>
        <v/>
      </c>
      <c r="M492" s="37" t="str">
        <f t="shared" si="88"/>
        <v/>
      </c>
      <c r="N492" s="37" t="str">
        <f t="shared" si="89"/>
        <v/>
      </c>
      <c r="O492" s="123"/>
      <c r="P492" s="123"/>
      <c r="Q492" s="123"/>
      <c r="R492" s="123"/>
      <c r="S492" s="123"/>
      <c r="T492" s="123"/>
      <c r="U492" s="123"/>
      <c r="V492" s="123"/>
      <c r="W492" s="123"/>
      <c r="X492" s="123"/>
      <c r="Y492" s="107"/>
      <c r="Z492" s="37" t="str">
        <f t="shared" si="79"/>
        <v/>
      </c>
    </row>
    <row r="493" spans="1:26">
      <c r="A493" s="107" t="s">
        <v>1504</v>
      </c>
      <c r="B493" s="107"/>
      <c r="C493" s="123"/>
      <c r="D493" s="134"/>
      <c r="E493" s="134" t="str">
        <f t="shared" si="80"/>
        <v/>
      </c>
      <c r="F493" s="37" t="str">
        <f t="shared" si="81"/>
        <v/>
      </c>
      <c r="G493" s="37" t="str">
        <f t="shared" si="82"/>
        <v/>
      </c>
      <c r="H493" s="37" t="str">
        <f t="shared" si="83"/>
        <v/>
      </c>
      <c r="I493" s="37" t="str">
        <f t="shared" si="84"/>
        <v/>
      </c>
      <c r="J493" s="37" t="str">
        <f t="shared" si="85"/>
        <v/>
      </c>
      <c r="K493" s="37" t="str">
        <f t="shared" si="86"/>
        <v/>
      </c>
      <c r="L493" s="37" t="str">
        <f t="shared" si="87"/>
        <v/>
      </c>
      <c r="M493" s="37" t="str">
        <f t="shared" si="88"/>
        <v/>
      </c>
      <c r="N493" s="37" t="str">
        <f t="shared" si="89"/>
        <v/>
      </c>
      <c r="O493" s="123"/>
      <c r="P493" s="123"/>
      <c r="Q493" s="123"/>
      <c r="R493" s="123"/>
      <c r="S493" s="123"/>
      <c r="T493" s="123"/>
      <c r="U493" s="123"/>
      <c r="V493" s="123"/>
      <c r="W493" s="123"/>
      <c r="X493" s="123"/>
      <c r="Y493" s="107"/>
      <c r="Z493" s="37" t="str">
        <f t="shared" si="79"/>
        <v/>
      </c>
    </row>
    <row r="494" spans="1:26">
      <c r="A494" s="107" t="s">
        <v>1505</v>
      </c>
      <c r="B494" s="107"/>
      <c r="C494" s="123"/>
      <c r="D494" s="134"/>
      <c r="E494" s="134" t="str">
        <f t="shared" si="80"/>
        <v/>
      </c>
      <c r="F494" s="37" t="str">
        <f t="shared" si="81"/>
        <v/>
      </c>
      <c r="G494" s="37" t="str">
        <f t="shared" si="82"/>
        <v/>
      </c>
      <c r="H494" s="37" t="str">
        <f t="shared" si="83"/>
        <v/>
      </c>
      <c r="I494" s="37" t="str">
        <f t="shared" si="84"/>
        <v/>
      </c>
      <c r="J494" s="37" t="str">
        <f t="shared" si="85"/>
        <v/>
      </c>
      <c r="K494" s="37" t="str">
        <f t="shared" si="86"/>
        <v/>
      </c>
      <c r="L494" s="37" t="str">
        <f t="shared" si="87"/>
        <v/>
      </c>
      <c r="M494" s="37" t="str">
        <f t="shared" si="88"/>
        <v/>
      </c>
      <c r="N494" s="37" t="str">
        <f t="shared" si="89"/>
        <v/>
      </c>
      <c r="O494" s="123"/>
      <c r="P494" s="123"/>
      <c r="Q494" s="123"/>
      <c r="R494" s="123"/>
      <c r="S494" s="123"/>
      <c r="T494" s="123"/>
      <c r="U494" s="123"/>
      <c r="V494" s="123"/>
      <c r="W494" s="123"/>
      <c r="X494" s="123"/>
      <c r="Y494" s="107"/>
      <c r="Z494" s="37" t="str">
        <f t="shared" si="79"/>
        <v/>
      </c>
    </row>
    <row r="495" spans="1:26">
      <c r="A495" s="107" t="s">
        <v>1506</v>
      </c>
      <c r="B495" s="107"/>
      <c r="C495" s="123"/>
      <c r="D495" s="134"/>
      <c r="E495" s="134" t="str">
        <f t="shared" si="80"/>
        <v/>
      </c>
      <c r="F495" s="37" t="str">
        <f t="shared" si="81"/>
        <v/>
      </c>
      <c r="G495" s="37" t="str">
        <f t="shared" si="82"/>
        <v/>
      </c>
      <c r="H495" s="37" t="str">
        <f t="shared" si="83"/>
        <v/>
      </c>
      <c r="I495" s="37" t="str">
        <f t="shared" si="84"/>
        <v/>
      </c>
      <c r="J495" s="37" t="str">
        <f t="shared" si="85"/>
        <v/>
      </c>
      <c r="K495" s="37" t="str">
        <f t="shared" si="86"/>
        <v/>
      </c>
      <c r="L495" s="37" t="str">
        <f t="shared" si="87"/>
        <v/>
      </c>
      <c r="M495" s="37" t="str">
        <f t="shared" si="88"/>
        <v/>
      </c>
      <c r="N495" s="37" t="str">
        <f t="shared" si="89"/>
        <v/>
      </c>
      <c r="O495" s="123"/>
      <c r="P495" s="123"/>
      <c r="Q495" s="123"/>
      <c r="R495" s="123"/>
      <c r="S495" s="123"/>
      <c r="T495" s="123"/>
      <c r="U495" s="123"/>
      <c r="V495" s="123"/>
      <c r="W495" s="123"/>
      <c r="X495" s="123"/>
      <c r="Y495" s="107"/>
      <c r="Z495" s="37" t="str">
        <f t="shared" si="79"/>
        <v/>
      </c>
    </row>
    <row r="496" spans="1:26">
      <c r="A496" s="107" t="s">
        <v>1507</v>
      </c>
      <c r="B496" s="107"/>
      <c r="C496" s="123"/>
      <c r="D496" s="134"/>
      <c r="E496" s="134" t="str">
        <f t="shared" si="80"/>
        <v/>
      </c>
      <c r="F496" s="37" t="str">
        <f t="shared" si="81"/>
        <v/>
      </c>
      <c r="G496" s="37" t="str">
        <f t="shared" si="82"/>
        <v/>
      </c>
      <c r="H496" s="37" t="str">
        <f t="shared" si="83"/>
        <v/>
      </c>
      <c r="I496" s="37" t="str">
        <f t="shared" si="84"/>
        <v/>
      </c>
      <c r="J496" s="37" t="str">
        <f t="shared" si="85"/>
        <v/>
      </c>
      <c r="K496" s="37" t="str">
        <f t="shared" si="86"/>
        <v/>
      </c>
      <c r="L496" s="37" t="str">
        <f t="shared" si="87"/>
        <v/>
      </c>
      <c r="M496" s="37" t="str">
        <f t="shared" si="88"/>
        <v/>
      </c>
      <c r="N496" s="37" t="str">
        <f t="shared" si="89"/>
        <v/>
      </c>
      <c r="O496" s="123"/>
      <c r="P496" s="123"/>
      <c r="Q496" s="123"/>
      <c r="R496" s="123"/>
      <c r="S496" s="123"/>
      <c r="T496" s="123"/>
      <c r="U496" s="123"/>
      <c r="V496" s="123"/>
      <c r="W496" s="123"/>
      <c r="X496" s="123"/>
      <c r="Y496" s="107"/>
      <c r="Z496" s="37" t="str">
        <f t="shared" si="79"/>
        <v/>
      </c>
    </row>
    <row r="497" spans="1:26">
      <c r="A497" s="107" t="s">
        <v>1508</v>
      </c>
      <c r="B497" s="107"/>
      <c r="C497" s="123"/>
      <c r="D497" s="134"/>
      <c r="E497" s="134" t="str">
        <f t="shared" si="80"/>
        <v/>
      </c>
      <c r="F497" s="37" t="str">
        <f t="shared" si="81"/>
        <v/>
      </c>
      <c r="G497" s="37" t="str">
        <f t="shared" si="82"/>
        <v/>
      </c>
      <c r="H497" s="37" t="str">
        <f t="shared" si="83"/>
        <v/>
      </c>
      <c r="I497" s="37" t="str">
        <f t="shared" si="84"/>
        <v/>
      </c>
      <c r="J497" s="37" t="str">
        <f t="shared" si="85"/>
        <v/>
      </c>
      <c r="K497" s="37" t="str">
        <f t="shared" si="86"/>
        <v/>
      </c>
      <c r="L497" s="37" t="str">
        <f t="shared" si="87"/>
        <v/>
      </c>
      <c r="M497" s="37" t="str">
        <f t="shared" si="88"/>
        <v/>
      </c>
      <c r="N497" s="37" t="str">
        <f t="shared" si="89"/>
        <v/>
      </c>
      <c r="O497" s="123"/>
      <c r="P497" s="123"/>
      <c r="Q497" s="123"/>
      <c r="R497" s="123"/>
      <c r="S497" s="123"/>
      <c r="T497" s="123"/>
      <c r="U497" s="123"/>
      <c r="V497" s="123"/>
      <c r="W497" s="123"/>
      <c r="X497" s="123"/>
      <c r="Y497" s="107"/>
      <c r="Z497" s="37" t="str">
        <f t="shared" si="79"/>
        <v/>
      </c>
    </row>
    <row r="498" spans="1:26">
      <c r="A498" s="107" t="s">
        <v>1509</v>
      </c>
      <c r="B498" s="107"/>
      <c r="C498" s="123"/>
      <c r="D498" s="134"/>
      <c r="E498" s="134" t="str">
        <f t="shared" si="80"/>
        <v/>
      </c>
      <c r="F498" s="37" t="str">
        <f t="shared" si="81"/>
        <v/>
      </c>
      <c r="G498" s="37" t="str">
        <f t="shared" si="82"/>
        <v/>
      </c>
      <c r="H498" s="37" t="str">
        <f t="shared" si="83"/>
        <v/>
      </c>
      <c r="I498" s="37" t="str">
        <f t="shared" si="84"/>
        <v/>
      </c>
      <c r="J498" s="37" t="str">
        <f t="shared" si="85"/>
        <v/>
      </c>
      <c r="K498" s="37" t="str">
        <f t="shared" si="86"/>
        <v/>
      </c>
      <c r="L498" s="37" t="str">
        <f t="shared" si="87"/>
        <v/>
      </c>
      <c r="M498" s="37" t="str">
        <f t="shared" si="88"/>
        <v/>
      </c>
      <c r="N498" s="37" t="str">
        <f t="shared" si="89"/>
        <v/>
      </c>
      <c r="O498" s="123"/>
      <c r="P498" s="123"/>
      <c r="Q498" s="123"/>
      <c r="R498" s="123"/>
      <c r="S498" s="123"/>
      <c r="T498" s="123"/>
      <c r="U498" s="123"/>
      <c r="V498" s="123"/>
      <c r="W498" s="123"/>
      <c r="X498" s="123"/>
      <c r="Y498" s="107"/>
      <c r="Z498" s="37" t="str">
        <f t="shared" si="79"/>
        <v/>
      </c>
    </row>
    <row r="499" spans="1:26">
      <c r="A499" s="107" t="s">
        <v>1510</v>
      </c>
      <c r="B499" s="107"/>
      <c r="C499" s="123"/>
      <c r="D499" s="134"/>
      <c r="E499" s="134" t="str">
        <f t="shared" si="80"/>
        <v/>
      </c>
      <c r="F499" s="37" t="str">
        <f t="shared" si="81"/>
        <v/>
      </c>
      <c r="G499" s="37" t="str">
        <f t="shared" si="82"/>
        <v/>
      </c>
      <c r="H499" s="37" t="str">
        <f t="shared" si="83"/>
        <v/>
      </c>
      <c r="I499" s="37" t="str">
        <f t="shared" si="84"/>
        <v/>
      </c>
      <c r="J499" s="37" t="str">
        <f t="shared" si="85"/>
        <v/>
      </c>
      <c r="K499" s="37" t="str">
        <f t="shared" si="86"/>
        <v/>
      </c>
      <c r="L499" s="37" t="str">
        <f t="shared" si="87"/>
        <v/>
      </c>
      <c r="M499" s="37" t="str">
        <f t="shared" si="88"/>
        <v/>
      </c>
      <c r="N499" s="37" t="str">
        <f t="shared" si="89"/>
        <v/>
      </c>
      <c r="O499" s="123"/>
      <c r="P499" s="123"/>
      <c r="Q499" s="123"/>
      <c r="R499" s="123"/>
      <c r="S499" s="123"/>
      <c r="T499" s="123"/>
      <c r="U499" s="123"/>
      <c r="V499" s="123"/>
      <c r="W499" s="123"/>
      <c r="X499" s="123"/>
      <c r="Y499" s="107"/>
      <c r="Z499" s="37" t="str">
        <f t="shared" si="79"/>
        <v/>
      </c>
    </row>
    <row r="500" spans="1:26">
      <c r="A500" s="107" t="s">
        <v>1511</v>
      </c>
      <c r="B500" s="107"/>
      <c r="C500" s="123"/>
      <c r="D500" s="134"/>
      <c r="E500" s="134" t="str">
        <f t="shared" si="80"/>
        <v/>
      </c>
      <c r="F500" s="37" t="str">
        <f t="shared" si="81"/>
        <v/>
      </c>
      <c r="G500" s="37" t="str">
        <f t="shared" si="82"/>
        <v/>
      </c>
      <c r="H500" s="37" t="str">
        <f t="shared" si="83"/>
        <v/>
      </c>
      <c r="I500" s="37" t="str">
        <f t="shared" si="84"/>
        <v/>
      </c>
      <c r="J500" s="37" t="str">
        <f t="shared" si="85"/>
        <v/>
      </c>
      <c r="K500" s="37" t="str">
        <f t="shared" si="86"/>
        <v/>
      </c>
      <c r="L500" s="37" t="str">
        <f t="shared" si="87"/>
        <v/>
      </c>
      <c r="M500" s="37" t="str">
        <f t="shared" si="88"/>
        <v/>
      </c>
      <c r="N500" s="37" t="str">
        <f t="shared" si="89"/>
        <v/>
      </c>
      <c r="O500" s="123"/>
      <c r="P500" s="123"/>
      <c r="Q500" s="123"/>
      <c r="R500" s="123"/>
      <c r="S500" s="123"/>
      <c r="T500" s="123"/>
      <c r="U500" s="123"/>
      <c r="V500" s="123"/>
      <c r="W500" s="123"/>
      <c r="X500" s="123"/>
      <c r="Y500" s="107"/>
      <c r="Z500" s="37" t="str">
        <f t="shared" si="79"/>
        <v/>
      </c>
    </row>
    <row r="501" spans="1:26">
      <c r="A501" s="107" t="s">
        <v>1512</v>
      </c>
      <c r="B501" s="107"/>
      <c r="C501" s="123"/>
      <c r="D501" s="134"/>
      <c r="E501" s="134" t="str">
        <f t="shared" si="80"/>
        <v/>
      </c>
      <c r="F501" s="37" t="str">
        <f t="shared" si="81"/>
        <v/>
      </c>
      <c r="G501" s="37" t="str">
        <f t="shared" si="82"/>
        <v/>
      </c>
      <c r="H501" s="37" t="str">
        <f t="shared" si="83"/>
        <v/>
      </c>
      <c r="I501" s="37" t="str">
        <f t="shared" si="84"/>
        <v/>
      </c>
      <c r="J501" s="37" t="str">
        <f t="shared" si="85"/>
        <v/>
      </c>
      <c r="K501" s="37" t="str">
        <f t="shared" si="86"/>
        <v/>
      </c>
      <c r="L501" s="37" t="str">
        <f t="shared" si="87"/>
        <v/>
      </c>
      <c r="M501" s="37" t="str">
        <f t="shared" si="88"/>
        <v/>
      </c>
      <c r="N501" s="37" t="str">
        <f t="shared" si="89"/>
        <v/>
      </c>
      <c r="O501" s="123"/>
      <c r="P501" s="123"/>
      <c r="Q501" s="123"/>
      <c r="R501" s="123"/>
      <c r="S501" s="123"/>
      <c r="T501" s="123"/>
      <c r="U501" s="123"/>
      <c r="V501" s="123"/>
      <c r="W501" s="123"/>
      <c r="X501" s="123"/>
      <c r="Y501" s="107"/>
      <c r="Z501" s="37" t="str">
        <f t="shared" si="79"/>
        <v/>
      </c>
    </row>
    <row r="502" spans="1:26">
      <c r="A502" s="107" t="s">
        <v>1513</v>
      </c>
      <c r="B502" s="107"/>
      <c r="C502" s="123"/>
      <c r="D502" s="134"/>
      <c r="E502" s="134" t="str">
        <f t="shared" si="80"/>
        <v/>
      </c>
      <c r="F502" s="37" t="str">
        <f t="shared" si="81"/>
        <v/>
      </c>
      <c r="G502" s="37" t="str">
        <f t="shared" si="82"/>
        <v/>
      </c>
      <c r="H502" s="37" t="str">
        <f t="shared" si="83"/>
        <v/>
      </c>
      <c r="I502" s="37" t="str">
        <f t="shared" si="84"/>
        <v/>
      </c>
      <c r="J502" s="37" t="str">
        <f t="shared" si="85"/>
        <v/>
      </c>
      <c r="K502" s="37" t="str">
        <f t="shared" si="86"/>
        <v/>
      </c>
      <c r="L502" s="37" t="str">
        <f t="shared" si="87"/>
        <v/>
      </c>
      <c r="M502" s="37" t="str">
        <f t="shared" si="88"/>
        <v/>
      </c>
      <c r="N502" s="37" t="str">
        <f t="shared" si="89"/>
        <v/>
      </c>
      <c r="O502" s="123"/>
      <c r="P502" s="123"/>
      <c r="Q502" s="123"/>
      <c r="R502" s="123"/>
      <c r="S502" s="123"/>
      <c r="T502" s="123"/>
      <c r="U502" s="123"/>
      <c r="V502" s="123"/>
      <c r="W502" s="123"/>
      <c r="X502" s="123"/>
      <c r="Y502" s="107"/>
      <c r="Z502" s="37" t="str">
        <f t="shared" si="79"/>
        <v/>
      </c>
    </row>
    <row r="503" spans="1:26">
      <c r="A503" s="107" t="s">
        <v>1514</v>
      </c>
      <c r="B503" s="107"/>
      <c r="C503" s="123"/>
      <c r="D503" s="134"/>
      <c r="E503" s="134" t="str">
        <f t="shared" si="80"/>
        <v/>
      </c>
      <c r="F503" s="37" t="str">
        <f t="shared" si="81"/>
        <v/>
      </c>
      <c r="G503" s="37" t="str">
        <f t="shared" si="82"/>
        <v/>
      </c>
      <c r="H503" s="37" t="str">
        <f t="shared" si="83"/>
        <v/>
      </c>
      <c r="I503" s="37" t="str">
        <f t="shared" si="84"/>
        <v/>
      </c>
      <c r="J503" s="37" t="str">
        <f t="shared" si="85"/>
        <v/>
      </c>
      <c r="K503" s="37" t="str">
        <f t="shared" si="86"/>
        <v/>
      </c>
      <c r="L503" s="37" t="str">
        <f t="shared" si="87"/>
        <v/>
      </c>
      <c r="M503" s="37" t="str">
        <f t="shared" si="88"/>
        <v/>
      </c>
      <c r="N503" s="37" t="str">
        <f t="shared" si="89"/>
        <v/>
      </c>
      <c r="O503" s="123"/>
      <c r="P503" s="123"/>
      <c r="Q503" s="123"/>
      <c r="R503" s="123"/>
      <c r="S503" s="123"/>
      <c r="T503" s="123"/>
      <c r="U503" s="123"/>
      <c r="V503" s="123"/>
      <c r="W503" s="123"/>
      <c r="X503" s="123"/>
      <c r="Y503" s="107"/>
      <c r="Z503" s="37" t="str">
        <f t="shared" si="79"/>
        <v/>
      </c>
    </row>
    <row r="504" spans="1:26">
      <c r="A504" s="107" t="s">
        <v>1515</v>
      </c>
      <c r="B504" s="107"/>
      <c r="C504" s="123"/>
      <c r="D504" s="134"/>
      <c r="E504" s="134" t="str">
        <f t="shared" si="80"/>
        <v/>
      </c>
      <c r="F504" s="37" t="str">
        <f t="shared" si="81"/>
        <v/>
      </c>
      <c r="G504" s="37" t="str">
        <f t="shared" si="82"/>
        <v/>
      </c>
      <c r="H504" s="37" t="str">
        <f t="shared" si="83"/>
        <v/>
      </c>
      <c r="I504" s="37" t="str">
        <f t="shared" si="84"/>
        <v/>
      </c>
      <c r="J504" s="37" t="str">
        <f t="shared" si="85"/>
        <v/>
      </c>
      <c r="K504" s="37" t="str">
        <f t="shared" si="86"/>
        <v/>
      </c>
      <c r="L504" s="37" t="str">
        <f t="shared" si="87"/>
        <v/>
      </c>
      <c r="M504" s="37" t="str">
        <f t="shared" si="88"/>
        <v/>
      </c>
      <c r="N504" s="37" t="str">
        <f t="shared" si="89"/>
        <v/>
      </c>
      <c r="O504" s="123"/>
      <c r="P504" s="123"/>
      <c r="Q504" s="123"/>
      <c r="R504" s="123"/>
      <c r="S504" s="123"/>
      <c r="T504" s="123"/>
      <c r="U504" s="123"/>
      <c r="V504" s="123"/>
      <c r="W504" s="123"/>
      <c r="X504" s="123"/>
      <c r="Y504" s="107"/>
      <c r="Z504" s="37" t="str">
        <f t="shared" si="79"/>
        <v/>
      </c>
    </row>
    <row r="505" spans="1:26">
      <c r="A505" s="107" t="s">
        <v>1516</v>
      </c>
      <c r="B505" s="107"/>
      <c r="C505" s="123"/>
      <c r="D505" s="134"/>
      <c r="E505" s="134" t="str">
        <f t="shared" si="80"/>
        <v/>
      </c>
      <c r="F505" s="37" t="str">
        <f t="shared" si="81"/>
        <v/>
      </c>
      <c r="G505" s="37" t="str">
        <f t="shared" si="82"/>
        <v/>
      </c>
      <c r="H505" s="37" t="str">
        <f t="shared" si="83"/>
        <v/>
      </c>
      <c r="I505" s="37" t="str">
        <f t="shared" si="84"/>
        <v/>
      </c>
      <c r="J505" s="37" t="str">
        <f t="shared" si="85"/>
        <v/>
      </c>
      <c r="K505" s="37" t="str">
        <f t="shared" si="86"/>
        <v/>
      </c>
      <c r="L505" s="37" t="str">
        <f t="shared" si="87"/>
        <v/>
      </c>
      <c r="M505" s="37" t="str">
        <f t="shared" si="88"/>
        <v/>
      </c>
      <c r="N505" s="37" t="str">
        <f t="shared" si="89"/>
        <v/>
      </c>
      <c r="O505" s="123"/>
      <c r="P505" s="123"/>
      <c r="Q505" s="123"/>
      <c r="R505" s="123"/>
      <c r="S505" s="123"/>
      <c r="T505" s="123"/>
      <c r="U505" s="123"/>
      <c r="V505" s="123"/>
      <c r="W505" s="123"/>
      <c r="X505" s="123"/>
      <c r="Y505" s="107"/>
      <c r="Z505" s="37" t="str">
        <f t="shared" si="79"/>
        <v/>
      </c>
    </row>
    <row r="506" spans="1:26">
      <c r="A506" s="107" t="s">
        <v>1517</v>
      </c>
      <c r="B506" s="107"/>
      <c r="C506" s="123"/>
      <c r="D506" s="134"/>
      <c r="E506" s="134" t="str">
        <f t="shared" si="80"/>
        <v/>
      </c>
      <c r="F506" s="37" t="str">
        <f t="shared" si="81"/>
        <v/>
      </c>
      <c r="G506" s="37" t="str">
        <f t="shared" si="82"/>
        <v/>
      </c>
      <c r="H506" s="37" t="str">
        <f t="shared" si="83"/>
        <v/>
      </c>
      <c r="I506" s="37" t="str">
        <f t="shared" si="84"/>
        <v/>
      </c>
      <c r="J506" s="37" t="str">
        <f t="shared" si="85"/>
        <v/>
      </c>
      <c r="K506" s="37" t="str">
        <f t="shared" si="86"/>
        <v/>
      </c>
      <c r="L506" s="37" t="str">
        <f t="shared" si="87"/>
        <v/>
      </c>
      <c r="M506" s="37" t="str">
        <f t="shared" si="88"/>
        <v/>
      </c>
      <c r="N506" s="37" t="str">
        <f t="shared" si="89"/>
        <v/>
      </c>
      <c r="O506" s="123"/>
      <c r="P506" s="123"/>
      <c r="Q506" s="123"/>
      <c r="R506" s="123"/>
      <c r="S506" s="123"/>
      <c r="T506" s="123"/>
      <c r="U506" s="123"/>
      <c r="V506" s="123"/>
      <c r="W506" s="123"/>
      <c r="X506" s="123"/>
      <c r="Y506" s="107"/>
      <c r="Z506" s="37" t="str">
        <f t="shared" si="79"/>
        <v/>
      </c>
    </row>
    <row r="507" spans="1:26">
      <c r="A507" s="107" t="s">
        <v>1518</v>
      </c>
      <c r="B507" s="107"/>
      <c r="C507" s="123"/>
      <c r="D507" s="134"/>
      <c r="E507" s="134" t="str">
        <f t="shared" si="80"/>
        <v/>
      </c>
      <c r="F507" s="37" t="str">
        <f t="shared" si="81"/>
        <v/>
      </c>
      <c r="G507" s="37" t="str">
        <f t="shared" si="82"/>
        <v/>
      </c>
      <c r="H507" s="37" t="str">
        <f t="shared" si="83"/>
        <v/>
      </c>
      <c r="I507" s="37" t="str">
        <f t="shared" si="84"/>
        <v/>
      </c>
      <c r="J507" s="37" t="str">
        <f t="shared" si="85"/>
        <v/>
      </c>
      <c r="K507" s="37" t="str">
        <f t="shared" si="86"/>
        <v/>
      </c>
      <c r="L507" s="37" t="str">
        <f t="shared" si="87"/>
        <v/>
      </c>
      <c r="M507" s="37" t="str">
        <f t="shared" si="88"/>
        <v/>
      </c>
      <c r="N507" s="37" t="str">
        <f t="shared" si="89"/>
        <v/>
      </c>
      <c r="O507" s="123"/>
      <c r="P507" s="123"/>
      <c r="Q507" s="123"/>
      <c r="R507" s="123"/>
      <c r="S507" s="123"/>
      <c r="T507" s="123"/>
      <c r="U507" s="123"/>
      <c r="V507" s="123"/>
      <c r="W507" s="123"/>
      <c r="X507" s="123"/>
      <c r="Y507" s="107"/>
      <c r="Z507" s="37" t="str">
        <f t="shared" si="79"/>
        <v/>
      </c>
    </row>
    <row r="508" spans="1:26">
      <c r="A508" s="107" t="s">
        <v>1519</v>
      </c>
      <c r="B508" s="107"/>
      <c r="C508" s="123"/>
      <c r="D508" s="134"/>
      <c r="E508" s="134" t="str">
        <f t="shared" si="80"/>
        <v/>
      </c>
      <c r="F508" s="37" t="str">
        <f t="shared" si="81"/>
        <v/>
      </c>
      <c r="G508" s="37" t="str">
        <f t="shared" si="82"/>
        <v/>
      </c>
      <c r="H508" s="37" t="str">
        <f t="shared" si="83"/>
        <v/>
      </c>
      <c r="I508" s="37" t="str">
        <f t="shared" si="84"/>
        <v/>
      </c>
      <c r="J508" s="37" t="str">
        <f t="shared" si="85"/>
        <v/>
      </c>
      <c r="K508" s="37" t="str">
        <f t="shared" si="86"/>
        <v/>
      </c>
      <c r="L508" s="37" t="str">
        <f t="shared" si="87"/>
        <v/>
      </c>
      <c r="M508" s="37" t="str">
        <f t="shared" si="88"/>
        <v/>
      </c>
      <c r="N508" s="37" t="str">
        <f t="shared" si="89"/>
        <v/>
      </c>
      <c r="O508" s="123"/>
      <c r="P508" s="123"/>
      <c r="Q508" s="123"/>
      <c r="R508" s="123"/>
      <c r="S508" s="123"/>
      <c r="T508" s="123"/>
      <c r="U508" s="123"/>
      <c r="V508" s="123"/>
      <c r="W508" s="123"/>
      <c r="X508" s="123"/>
      <c r="Y508" s="107"/>
      <c r="Z508" s="37" t="str">
        <f t="shared" si="79"/>
        <v/>
      </c>
    </row>
    <row r="509" spans="1:26">
      <c r="A509" s="107" t="s">
        <v>1520</v>
      </c>
      <c r="B509" s="107"/>
      <c r="C509" s="123"/>
      <c r="D509" s="134"/>
      <c r="E509" s="134" t="str">
        <f t="shared" si="80"/>
        <v/>
      </c>
      <c r="F509" s="37" t="str">
        <f t="shared" si="81"/>
        <v/>
      </c>
      <c r="G509" s="37" t="str">
        <f t="shared" si="82"/>
        <v/>
      </c>
      <c r="H509" s="37" t="str">
        <f t="shared" si="83"/>
        <v/>
      </c>
      <c r="I509" s="37" t="str">
        <f t="shared" si="84"/>
        <v/>
      </c>
      <c r="J509" s="37" t="str">
        <f t="shared" si="85"/>
        <v/>
      </c>
      <c r="K509" s="37" t="str">
        <f t="shared" si="86"/>
        <v/>
      </c>
      <c r="L509" s="37" t="str">
        <f t="shared" si="87"/>
        <v/>
      </c>
      <c r="M509" s="37" t="str">
        <f t="shared" si="88"/>
        <v/>
      </c>
      <c r="N509" s="37" t="str">
        <f t="shared" si="89"/>
        <v/>
      </c>
      <c r="O509" s="123"/>
      <c r="P509" s="123"/>
      <c r="Q509" s="123"/>
      <c r="R509" s="123"/>
      <c r="S509" s="123"/>
      <c r="T509" s="123"/>
      <c r="U509" s="123"/>
      <c r="V509" s="123"/>
      <c r="W509" s="123"/>
      <c r="X509" s="123"/>
      <c r="Y509" s="107"/>
      <c r="Z509" s="37" t="str">
        <f t="shared" si="79"/>
        <v/>
      </c>
    </row>
    <row r="510" spans="1:26">
      <c r="A510" s="107" t="s">
        <v>1521</v>
      </c>
      <c r="B510" s="107"/>
      <c r="C510" s="123"/>
      <c r="D510" s="134"/>
      <c r="E510" s="134" t="str">
        <f t="shared" si="80"/>
        <v/>
      </c>
      <c r="F510" s="37" t="str">
        <f t="shared" si="81"/>
        <v/>
      </c>
      <c r="G510" s="37" t="str">
        <f t="shared" si="82"/>
        <v/>
      </c>
      <c r="H510" s="37" t="str">
        <f t="shared" si="83"/>
        <v/>
      </c>
      <c r="I510" s="37" t="str">
        <f t="shared" si="84"/>
        <v/>
      </c>
      <c r="J510" s="37" t="str">
        <f t="shared" si="85"/>
        <v/>
      </c>
      <c r="K510" s="37" t="str">
        <f t="shared" si="86"/>
        <v/>
      </c>
      <c r="L510" s="37" t="str">
        <f t="shared" si="87"/>
        <v/>
      </c>
      <c r="M510" s="37" t="str">
        <f t="shared" si="88"/>
        <v/>
      </c>
      <c r="N510" s="37" t="str">
        <f t="shared" si="89"/>
        <v/>
      </c>
      <c r="O510" s="123"/>
      <c r="P510" s="123"/>
      <c r="Q510" s="123"/>
      <c r="R510" s="123"/>
      <c r="S510" s="123"/>
      <c r="T510" s="123"/>
      <c r="U510" s="123"/>
      <c r="V510" s="123"/>
      <c r="W510" s="123"/>
      <c r="X510" s="123"/>
      <c r="Y510" s="107"/>
      <c r="Z510" s="37" t="str">
        <f t="shared" si="79"/>
        <v/>
      </c>
    </row>
    <row r="511" spans="1:26">
      <c r="A511" s="107" t="s">
        <v>1522</v>
      </c>
      <c r="B511" s="107"/>
      <c r="C511" s="123"/>
      <c r="D511" s="134"/>
      <c r="E511" s="134" t="str">
        <f t="shared" si="80"/>
        <v/>
      </c>
      <c r="F511" s="37" t="str">
        <f t="shared" si="81"/>
        <v/>
      </c>
      <c r="G511" s="37" t="str">
        <f t="shared" si="82"/>
        <v/>
      </c>
      <c r="H511" s="37" t="str">
        <f t="shared" si="83"/>
        <v/>
      </c>
      <c r="I511" s="37" t="str">
        <f t="shared" si="84"/>
        <v/>
      </c>
      <c r="J511" s="37" t="str">
        <f t="shared" si="85"/>
        <v/>
      </c>
      <c r="K511" s="37" t="str">
        <f t="shared" si="86"/>
        <v/>
      </c>
      <c r="L511" s="37" t="str">
        <f t="shared" si="87"/>
        <v/>
      </c>
      <c r="M511" s="37" t="str">
        <f t="shared" si="88"/>
        <v/>
      </c>
      <c r="N511" s="37" t="str">
        <f t="shared" si="89"/>
        <v/>
      </c>
      <c r="O511" s="123"/>
      <c r="P511" s="123"/>
      <c r="Q511" s="123"/>
      <c r="R511" s="123"/>
      <c r="S511" s="123"/>
      <c r="T511" s="123"/>
      <c r="U511" s="123"/>
      <c r="V511" s="123"/>
      <c r="W511" s="123"/>
      <c r="X511" s="123"/>
      <c r="Y511" s="107"/>
      <c r="Z511" s="37" t="str">
        <f t="shared" si="79"/>
        <v/>
      </c>
    </row>
    <row r="512" spans="1:26">
      <c r="A512" s="107" t="s">
        <v>1523</v>
      </c>
      <c r="B512" s="107"/>
      <c r="C512" s="123"/>
      <c r="D512" s="134"/>
      <c r="E512" s="134" t="str">
        <f t="shared" si="80"/>
        <v/>
      </c>
      <c r="F512" s="37" t="str">
        <f t="shared" si="81"/>
        <v/>
      </c>
      <c r="G512" s="37" t="str">
        <f t="shared" si="82"/>
        <v/>
      </c>
      <c r="H512" s="37" t="str">
        <f t="shared" si="83"/>
        <v/>
      </c>
      <c r="I512" s="37" t="str">
        <f t="shared" si="84"/>
        <v/>
      </c>
      <c r="J512" s="37" t="str">
        <f t="shared" si="85"/>
        <v/>
      </c>
      <c r="K512" s="37" t="str">
        <f t="shared" si="86"/>
        <v/>
      </c>
      <c r="L512" s="37" t="str">
        <f t="shared" si="87"/>
        <v/>
      </c>
      <c r="M512" s="37" t="str">
        <f t="shared" si="88"/>
        <v/>
      </c>
      <c r="N512" s="37" t="str">
        <f t="shared" si="89"/>
        <v/>
      </c>
      <c r="O512" s="123"/>
      <c r="P512" s="123"/>
      <c r="Q512" s="123"/>
      <c r="R512" s="123"/>
      <c r="S512" s="123"/>
      <c r="T512" s="123"/>
      <c r="U512" s="123"/>
      <c r="V512" s="123"/>
      <c r="W512" s="123"/>
      <c r="X512" s="123"/>
      <c r="Y512" s="107"/>
      <c r="Z512" s="37" t="str">
        <f t="shared" si="79"/>
        <v/>
      </c>
    </row>
    <row r="513" spans="1:26">
      <c r="A513" s="107" t="s">
        <v>1524</v>
      </c>
      <c r="B513" s="107"/>
      <c r="C513" s="123"/>
      <c r="D513" s="134"/>
      <c r="E513" s="134" t="str">
        <f t="shared" si="80"/>
        <v/>
      </c>
      <c r="F513" s="37" t="str">
        <f t="shared" si="81"/>
        <v/>
      </c>
      <c r="G513" s="37" t="str">
        <f t="shared" si="82"/>
        <v/>
      </c>
      <c r="H513" s="37" t="str">
        <f t="shared" si="83"/>
        <v/>
      </c>
      <c r="I513" s="37" t="str">
        <f t="shared" si="84"/>
        <v/>
      </c>
      <c r="J513" s="37" t="str">
        <f t="shared" si="85"/>
        <v/>
      </c>
      <c r="K513" s="37" t="str">
        <f t="shared" si="86"/>
        <v/>
      </c>
      <c r="L513" s="37" t="str">
        <f t="shared" si="87"/>
        <v/>
      </c>
      <c r="M513" s="37" t="str">
        <f t="shared" si="88"/>
        <v/>
      </c>
      <c r="N513" s="37" t="str">
        <f t="shared" si="89"/>
        <v/>
      </c>
      <c r="O513" s="123"/>
      <c r="P513" s="123"/>
      <c r="Q513" s="123"/>
      <c r="R513" s="123"/>
      <c r="S513" s="123"/>
      <c r="T513" s="123"/>
      <c r="U513" s="123"/>
      <c r="V513" s="123"/>
      <c r="W513" s="123"/>
      <c r="X513" s="123"/>
      <c r="Y513" s="107"/>
      <c r="Z513" s="37" t="str">
        <f t="shared" si="79"/>
        <v/>
      </c>
    </row>
    <row r="514" spans="1:26">
      <c r="A514" s="107" t="s">
        <v>1525</v>
      </c>
      <c r="B514" s="107"/>
      <c r="C514" s="123"/>
      <c r="D514" s="134"/>
      <c r="E514" s="134" t="str">
        <f t="shared" si="80"/>
        <v/>
      </c>
      <c r="F514" s="37" t="str">
        <f t="shared" si="81"/>
        <v/>
      </c>
      <c r="G514" s="37" t="str">
        <f t="shared" si="82"/>
        <v/>
      </c>
      <c r="H514" s="37" t="str">
        <f t="shared" si="83"/>
        <v/>
      </c>
      <c r="I514" s="37" t="str">
        <f t="shared" si="84"/>
        <v/>
      </c>
      <c r="J514" s="37" t="str">
        <f t="shared" si="85"/>
        <v/>
      </c>
      <c r="K514" s="37" t="str">
        <f t="shared" si="86"/>
        <v/>
      </c>
      <c r="L514" s="37" t="str">
        <f t="shared" si="87"/>
        <v/>
      </c>
      <c r="M514" s="37" t="str">
        <f t="shared" si="88"/>
        <v/>
      </c>
      <c r="N514" s="37" t="str">
        <f t="shared" si="89"/>
        <v/>
      </c>
      <c r="O514" s="123"/>
      <c r="P514" s="123"/>
      <c r="Q514" s="123"/>
      <c r="R514" s="123"/>
      <c r="S514" s="123"/>
      <c r="T514" s="123"/>
      <c r="U514" s="123"/>
      <c r="V514" s="123"/>
      <c r="W514" s="123"/>
      <c r="X514" s="123"/>
      <c r="Y514" s="107"/>
      <c r="Z514" s="37" t="str">
        <f t="shared" si="79"/>
        <v/>
      </c>
    </row>
    <row r="515" spans="1:26">
      <c r="A515" s="107" t="s">
        <v>1526</v>
      </c>
      <c r="B515" s="107"/>
      <c r="C515" s="123"/>
      <c r="D515" s="134"/>
      <c r="E515" s="134" t="str">
        <f t="shared" si="80"/>
        <v/>
      </c>
      <c r="F515" s="37" t="str">
        <f t="shared" si="81"/>
        <v/>
      </c>
      <c r="G515" s="37" t="str">
        <f t="shared" si="82"/>
        <v/>
      </c>
      <c r="H515" s="37" t="str">
        <f t="shared" si="83"/>
        <v/>
      </c>
      <c r="I515" s="37" t="str">
        <f t="shared" si="84"/>
        <v/>
      </c>
      <c r="J515" s="37" t="str">
        <f t="shared" si="85"/>
        <v/>
      </c>
      <c r="K515" s="37" t="str">
        <f t="shared" si="86"/>
        <v/>
      </c>
      <c r="L515" s="37" t="str">
        <f t="shared" si="87"/>
        <v/>
      </c>
      <c r="M515" s="37" t="str">
        <f t="shared" si="88"/>
        <v/>
      </c>
      <c r="N515" s="37" t="str">
        <f t="shared" si="89"/>
        <v/>
      </c>
      <c r="O515" s="123"/>
      <c r="P515" s="123"/>
      <c r="Q515" s="123"/>
      <c r="R515" s="123"/>
      <c r="S515" s="123"/>
      <c r="T515" s="123"/>
      <c r="U515" s="123"/>
      <c r="V515" s="123"/>
      <c r="W515" s="123"/>
      <c r="X515" s="123"/>
      <c r="Y515" s="107"/>
      <c r="Z515" s="37" t="str">
        <f t="shared" si="79"/>
        <v/>
      </c>
    </row>
    <row r="516" spans="1:26">
      <c r="A516" s="107" t="s">
        <v>1527</v>
      </c>
      <c r="B516" s="107"/>
      <c r="C516" s="123"/>
      <c r="D516" s="134"/>
      <c r="E516" s="134" t="str">
        <f t="shared" si="80"/>
        <v/>
      </c>
      <c r="F516" s="37" t="str">
        <f t="shared" si="81"/>
        <v/>
      </c>
      <c r="G516" s="37" t="str">
        <f t="shared" si="82"/>
        <v/>
      </c>
      <c r="H516" s="37" t="str">
        <f t="shared" si="83"/>
        <v/>
      </c>
      <c r="I516" s="37" t="str">
        <f t="shared" si="84"/>
        <v/>
      </c>
      <c r="J516" s="37" t="str">
        <f t="shared" si="85"/>
        <v/>
      </c>
      <c r="K516" s="37" t="str">
        <f t="shared" si="86"/>
        <v/>
      </c>
      <c r="L516" s="37" t="str">
        <f t="shared" si="87"/>
        <v/>
      </c>
      <c r="M516" s="37" t="str">
        <f t="shared" si="88"/>
        <v/>
      </c>
      <c r="N516" s="37" t="str">
        <f t="shared" si="89"/>
        <v/>
      </c>
      <c r="O516" s="123"/>
      <c r="P516" s="123"/>
      <c r="Q516" s="123"/>
      <c r="R516" s="123"/>
      <c r="S516" s="123"/>
      <c r="T516" s="123"/>
      <c r="U516" s="123"/>
      <c r="V516" s="123"/>
      <c r="W516" s="123"/>
      <c r="X516" s="123"/>
      <c r="Y516" s="107"/>
      <c r="Z516" s="37" t="str">
        <f t="shared" si="79"/>
        <v/>
      </c>
    </row>
    <row r="517" spans="1:26">
      <c r="A517" s="107" t="s">
        <v>1528</v>
      </c>
      <c r="B517" s="107"/>
      <c r="C517" s="123"/>
      <c r="D517" s="134"/>
      <c r="E517" s="134" t="str">
        <f t="shared" si="80"/>
        <v/>
      </c>
      <c r="F517" s="37" t="str">
        <f t="shared" si="81"/>
        <v/>
      </c>
      <c r="G517" s="37" t="str">
        <f t="shared" si="82"/>
        <v/>
      </c>
      <c r="H517" s="37" t="str">
        <f t="shared" si="83"/>
        <v/>
      </c>
      <c r="I517" s="37" t="str">
        <f t="shared" si="84"/>
        <v/>
      </c>
      <c r="J517" s="37" t="str">
        <f t="shared" si="85"/>
        <v/>
      </c>
      <c r="K517" s="37" t="str">
        <f t="shared" si="86"/>
        <v/>
      </c>
      <c r="L517" s="37" t="str">
        <f t="shared" si="87"/>
        <v/>
      </c>
      <c r="M517" s="37" t="str">
        <f t="shared" si="88"/>
        <v/>
      </c>
      <c r="N517" s="37" t="str">
        <f t="shared" si="89"/>
        <v/>
      </c>
      <c r="O517" s="123"/>
      <c r="P517" s="123"/>
      <c r="Q517" s="123"/>
      <c r="R517" s="123"/>
      <c r="S517" s="123"/>
      <c r="T517" s="123"/>
      <c r="U517" s="123"/>
      <c r="V517" s="123"/>
      <c r="W517" s="123"/>
      <c r="X517" s="123"/>
      <c r="Y517" s="107"/>
      <c r="Z517" s="37" t="str">
        <f t="shared" si="79"/>
        <v/>
      </c>
    </row>
    <row r="518" spans="1:26">
      <c r="A518" s="107" t="s">
        <v>1529</v>
      </c>
      <c r="B518" s="107"/>
      <c r="C518" s="123"/>
      <c r="D518" s="134"/>
      <c r="E518" s="134" t="str">
        <f t="shared" si="80"/>
        <v/>
      </c>
      <c r="F518" s="37" t="str">
        <f t="shared" si="81"/>
        <v/>
      </c>
      <c r="G518" s="37" t="str">
        <f t="shared" si="82"/>
        <v/>
      </c>
      <c r="H518" s="37" t="str">
        <f t="shared" si="83"/>
        <v/>
      </c>
      <c r="I518" s="37" t="str">
        <f t="shared" si="84"/>
        <v/>
      </c>
      <c r="J518" s="37" t="str">
        <f t="shared" si="85"/>
        <v/>
      </c>
      <c r="K518" s="37" t="str">
        <f t="shared" si="86"/>
        <v/>
      </c>
      <c r="L518" s="37" t="str">
        <f t="shared" si="87"/>
        <v/>
      </c>
      <c r="M518" s="37" t="str">
        <f t="shared" si="88"/>
        <v/>
      </c>
      <c r="N518" s="37" t="str">
        <f t="shared" si="89"/>
        <v/>
      </c>
      <c r="O518" s="123"/>
      <c r="P518" s="123"/>
      <c r="Q518" s="123"/>
      <c r="R518" s="123"/>
      <c r="S518" s="123"/>
      <c r="T518" s="123"/>
      <c r="U518" s="123"/>
      <c r="V518" s="123"/>
      <c r="W518" s="123"/>
      <c r="X518" s="123"/>
      <c r="Y518" s="107"/>
      <c r="Z518" s="37" t="str">
        <f t="shared" ref="Z518:Z581" si="90">IF(P518="","",(IF(R518="",1,IF(T518="",2,IF(V518="",3,IF(X518="",4,5))))))</f>
        <v/>
      </c>
    </row>
    <row r="519" spans="1:26">
      <c r="A519" s="107" t="s">
        <v>1530</v>
      </c>
      <c r="B519" s="107"/>
      <c r="C519" s="123"/>
      <c r="D519" s="134"/>
      <c r="E519" s="134" t="str">
        <f t="shared" ref="E519:E582" si="91">IF($O519="", "",$O519)</f>
        <v/>
      </c>
      <c r="F519" s="37" t="str">
        <f t="shared" ref="F519:F582" si="92">IF($P519="", "",$P519)</f>
        <v/>
      </c>
      <c r="G519" s="37" t="str">
        <f t="shared" ref="G519:G582" si="93">IF($Q519="", "",$O519&amp; "-" &amp; $Q519)</f>
        <v/>
      </c>
      <c r="H519" s="37" t="str">
        <f t="shared" ref="H519:H582" si="94">IF($R519="", "",$P519&amp; "-" &amp; $R519)</f>
        <v/>
      </c>
      <c r="I519" s="37" t="str">
        <f t="shared" ref="I519:I582" si="95" xml:space="preserve"> IF($S519="", "", $O519&amp; "-" &amp; $Q519&amp;"-" &amp; $S519)</f>
        <v/>
      </c>
      <c r="J519" s="37" t="str">
        <f t="shared" ref="J519:J582" si="96" xml:space="preserve"> IF($T519="", "", $P519&amp; "-" &amp; $R519&amp;"-" &amp; $T519)</f>
        <v/>
      </c>
      <c r="K519" s="37" t="str">
        <f t="shared" ref="K519:K582" si="97" xml:space="preserve"> IF($U519="", "",$O519&amp; "-" &amp; $Q519&amp;"-" &amp; $S519&amp; "-" &amp; $U519)</f>
        <v/>
      </c>
      <c r="L519" s="37" t="str">
        <f t="shared" ref="L519:L582" si="98" xml:space="preserve"> IF($V519="", "",$P519&amp; "-" &amp; $R519&amp;"-" &amp; $T519&amp; "-" &amp; $V519)</f>
        <v/>
      </c>
      <c r="M519" s="37" t="str">
        <f t="shared" ref="M519:M582" si="99">IF($W519="", "",$O519 &amp;"-" &amp; $Q519 &amp; "-" &amp; $S519 &amp; "-" &amp; $U519 &amp;"-" &amp; $W519)</f>
        <v/>
      </c>
      <c r="N519" s="37" t="str">
        <f t="shared" ref="N519:N582" si="100">IF($X519="", "",$P519 &amp;"-" &amp; $R519 &amp; "-" &amp; $T519 &amp; "-" &amp; $V519 &amp;"-" &amp; $X519)</f>
        <v/>
      </c>
      <c r="O519" s="123"/>
      <c r="P519" s="123"/>
      <c r="Q519" s="123"/>
      <c r="R519" s="123"/>
      <c r="S519" s="123"/>
      <c r="T519" s="123"/>
      <c r="U519" s="123"/>
      <c r="V519" s="123"/>
      <c r="W519" s="123"/>
      <c r="X519" s="123"/>
      <c r="Y519" s="107"/>
      <c r="Z519" s="37" t="str">
        <f t="shared" si="90"/>
        <v/>
      </c>
    </row>
    <row r="520" spans="1:26">
      <c r="A520" s="107" t="s">
        <v>1531</v>
      </c>
      <c r="B520" s="107"/>
      <c r="C520" s="123"/>
      <c r="D520" s="134"/>
      <c r="E520" s="134" t="str">
        <f t="shared" si="91"/>
        <v/>
      </c>
      <c r="F520" s="37" t="str">
        <f t="shared" si="92"/>
        <v/>
      </c>
      <c r="G520" s="37" t="str">
        <f t="shared" si="93"/>
        <v/>
      </c>
      <c r="H520" s="37" t="str">
        <f t="shared" si="94"/>
        <v/>
      </c>
      <c r="I520" s="37" t="str">
        <f t="shared" si="95"/>
        <v/>
      </c>
      <c r="J520" s="37" t="str">
        <f t="shared" si="96"/>
        <v/>
      </c>
      <c r="K520" s="37" t="str">
        <f t="shared" si="97"/>
        <v/>
      </c>
      <c r="L520" s="37" t="str">
        <f t="shared" si="98"/>
        <v/>
      </c>
      <c r="M520" s="37" t="str">
        <f t="shared" si="99"/>
        <v/>
      </c>
      <c r="N520" s="37" t="str">
        <f t="shared" si="100"/>
        <v/>
      </c>
      <c r="O520" s="123"/>
      <c r="P520" s="123"/>
      <c r="Q520" s="123"/>
      <c r="R520" s="123"/>
      <c r="S520" s="123"/>
      <c r="T520" s="123"/>
      <c r="U520" s="123"/>
      <c r="V520" s="123"/>
      <c r="W520" s="123"/>
      <c r="X520" s="123"/>
      <c r="Y520" s="107"/>
      <c r="Z520" s="37" t="str">
        <f t="shared" si="90"/>
        <v/>
      </c>
    </row>
    <row r="521" spans="1:26">
      <c r="A521" s="107" t="s">
        <v>1532</v>
      </c>
      <c r="B521" s="107"/>
      <c r="C521" s="123"/>
      <c r="D521" s="134"/>
      <c r="E521" s="134" t="str">
        <f t="shared" si="91"/>
        <v/>
      </c>
      <c r="F521" s="37" t="str">
        <f t="shared" si="92"/>
        <v/>
      </c>
      <c r="G521" s="37" t="str">
        <f t="shared" si="93"/>
        <v/>
      </c>
      <c r="H521" s="37" t="str">
        <f t="shared" si="94"/>
        <v/>
      </c>
      <c r="I521" s="37" t="str">
        <f t="shared" si="95"/>
        <v/>
      </c>
      <c r="J521" s="37" t="str">
        <f t="shared" si="96"/>
        <v/>
      </c>
      <c r="K521" s="37" t="str">
        <f t="shared" si="97"/>
        <v/>
      </c>
      <c r="L521" s="37" t="str">
        <f t="shared" si="98"/>
        <v/>
      </c>
      <c r="M521" s="37" t="str">
        <f t="shared" si="99"/>
        <v/>
      </c>
      <c r="N521" s="37" t="str">
        <f t="shared" si="100"/>
        <v/>
      </c>
      <c r="O521" s="123"/>
      <c r="P521" s="123"/>
      <c r="Q521" s="123"/>
      <c r="R521" s="123"/>
      <c r="S521" s="123"/>
      <c r="T521" s="123"/>
      <c r="U521" s="123"/>
      <c r="V521" s="123"/>
      <c r="W521" s="123"/>
      <c r="X521" s="123"/>
      <c r="Y521" s="107"/>
      <c r="Z521" s="37" t="str">
        <f t="shared" si="90"/>
        <v/>
      </c>
    </row>
    <row r="522" spans="1:26">
      <c r="A522" s="107" t="s">
        <v>1533</v>
      </c>
      <c r="B522" s="107"/>
      <c r="C522" s="123"/>
      <c r="D522" s="134"/>
      <c r="E522" s="134" t="str">
        <f t="shared" si="91"/>
        <v/>
      </c>
      <c r="F522" s="37" t="str">
        <f t="shared" si="92"/>
        <v/>
      </c>
      <c r="G522" s="37" t="str">
        <f t="shared" si="93"/>
        <v/>
      </c>
      <c r="H522" s="37" t="str">
        <f t="shared" si="94"/>
        <v/>
      </c>
      <c r="I522" s="37" t="str">
        <f t="shared" si="95"/>
        <v/>
      </c>
      <c r="J522" s="37" t="str">
        <f t="shared" si="96"/>
        <v/>
      </c>
      <c r="K522" s="37" t="str">
        <f t="shared" si="97"/>
        <v/>
      </c>
      <c r="L522" s="37" t="str">
        <f t="shared" si="98"/>
        <v/>
      </c>
      <c r="M522" s="37" t="str">
        <f t="shared" si="99"/>
        <v/>
      </c>
      <c r="N522" s="37" t="str">
        <f t="shared" si="100"/>
        <v/>
      </c>
      <c r="O522" s="123"/>
      <c r="P522" s="123"/>
      <c r="Q522" s="123"/>
      <c r="R522" s="123"/>
      <c r="S522" s="123"/>
      <c r="T522" s="123"/>
      <c r="U522" s="123"/>
      <c r="V522" s="123"/>
      <c r="W522" s="123"/>
      <c r="X522" s="123"/>
      <c r="Y522" s="107"/>
      <c r="Z522" s="37" t="str">
        <f t="shared" si="90"/>
        <v/>
      </c>
    </row>
    <row r="523" spans="1:26">
      <c r="A523" s="107" t="s">
        <v>1534</v>
      </c>
      <c r="B523" s="107"/>
      <c r="C523" s="123"/>
      <c r="D523" s="134"/>
      <c r="E523" s="134" t="str">
        <f t="shared" si="91"/>
        <v/>
      </c>
      <c r="F523" s="37" t="str">
        <f t="shared" si="92"/>
        <v/>
      </c>
      <c r="G523" s="37" t="str">
        <f t="shared" si="93"/>
        <v/>
      </c>
      <c r="H523" s="37" t="str">
        <f t="shared" si="94"/>
        <v/>
      </c>
      <c r="I523" s="37" t="str">
        <f t="shared" si="95"/>
        <v/>
      </c>
      <c r="J523" s="37" t="str">
        <f t="shared" si="96"/>
        <v/>
      </c>
      <c r="K523" s="37" t="str">
        <f t="shared" si="97"/>
        <v/>
      </c>
      <c r="L523" s="37" t="str">
        <f t="shared" si="98"/>
        <v/>
      </c>
      <c r="M523" s="37" t="str">
        <f t="shared" si="99"/>
        <v/>
      </c>
      <c r="N523" s="37" t="str">
        <f t="shared" si="100"/>
        <v/>
      </c>
      <c r="O523" s="123"/>
      <c r="P523" s="123"/>
      <c r="Q523" s="123"/>
      <c r="R523" s="123"/>
      <c r="S523" s="123"/>
      <c r="T523" s="123"/>
      <c r="U523" s="123"/>
      <c r="V523" s="123"/>
      <c r="W523" s="123"/>
      <c r="X523" s="123"/>
      <c r="Y523" s="107"/>
      <c r="Z523" s="37" t="str">
        <f t="shared" si="90"/>
        <v/>
      </c>
    </row>
    <row r="524" spans="1:26">
      <c r="A524" s="107" t="s">
        <v>1535</v>
      </c>
      <c r="B524" s="107"/>
      <c r="C524" s="123"/>
      <c r="D524" s="134"/>
      <c r="E524" s="134" t="str">
        <f t="shared" si="91"/>
        <v/>
      </c>
      <c r="F524" s="37" t="str">
        <f t="shared" si="92"/>
        <v/>
      </c>
      <c r="G524" s="37" t="str">
        <f t="shared" si="93"/>
        <v/>
      </c>
      <c r="H524" s="37" t="str">
        <f t="shared" si="94"/>
        <v/>
      </c>
      <c r="I524" s="37" t="str">
        <f t="shared" si="95"/>
        <v/>
      </c>
      <c r="J524" s="37" t="str">
        <f t="shared" si="96"/>
        <v/>
      </c>
      <c r="K524" s="37" t="str">
        <f t="shared" si="97"/>
        <v/>
      </c>
      <c r="L524" s="37" t="str">
        <f t="shared" si="98"/>
        <v/>
      </c>
      <c r="M524" s="37" t="str">
        <f t="shared" si="99"/>
        <v/>
      </c>
      <c r="N524" s="37" t="str">
        <f t="shared" si="100"/>
        <v/>
      </c>
      <c r="O524" s="123"/>
      <c r="P524" s="123"/>
      <c r="Q524" s="123"/>
      <c r="R524" s="123"/>
      <c r="S524" s="123"/>
      <c r="T524" s="123"/>
      <c r="U524" s="123"/>
      <c r="V524" s="123"/>
      <c r="W524" s="123"/>
      <c r="X524" s="123"/>
      <c r="Y524" s="107"/>
      <c r="Z524" s="37" t="str">
        <f t="shared" si="90"/>
        <v/>
      </c>
    </row>
    <row r="525" spans="1:26">
      <c r="A525" s="107" t="s">
        <v>1536</v>
      </c>
      <c r="B525" s="107"/>
      <c r="C525" s="123"/>
      <c r="D525" s="134"/>
      <c r="E525" s="134" t="str">
        <f t="shared" si="91"/>
        <v/>
      </c>
      <c r="F525" s="37" t="str">
        <f t="shared" si="92"/>
        <v/>
      </c>
      <c r="G525" s="37" t="str">
        <f t="shared" si="93"/>
        <v/>
      </c>
      <c r="H525" s="37" t="str">
        <f t="shared" si="94"/>
        <v/>
      </c>
      <c r="I525" s="37" t="str">
        <f t="shared" si="95"/>
        <v/>
      </c>
      <c r="J525" s="37" t="str">
        <f t="shared" si="96"/>
        <v/>
      </c>
      <c r="K525" s="37" t="str">
        <f t="shared" si="97"/>
        <v/>
      </c>
      <c r="L525" s="37" t="str">
        <f t="shared" si="98"/>
        <v/>
      </c>
      <c r="M525" s="37" t="str">
        <f t="shared" si="99"/>
        <v/>
      </c>
      <c r="N525" s="37" t="str">
        <f t="shared" si="100"/>
        <v/>
      </c>
      <c r="O525" s="123"/>
      <c r="P525" s="123"/>
      <c r="Q525" s="123"/>
      <c r="R525" s="123"/>
      <c r="S525" s="123"/>
      <c r="T525" s="123"/>
      <c r="U525" s="123"/>
      <c r="V525" s="123"/>
      <c r="W525" s="123"/>
      <c r="X525" s="123"/>
      <c r="Y525" s="107"/>
      <c r="Z525" s="37" t="str">
        <f t="shared" si="90"/>
        <v/>
      </c>
    </row>
    <row r="526" spans="1:26">
      <c r="A526" s="107" t="s">
        <v>1537</v>
      </c>
      <c r="B526" s="107"/>
      <c r="C526" s="123"/>
      <c r="D526" s="134"/>
      <c r="E526" s="134" t="str">
        <f t="shared" si="91"/>
        <v/>
      </c>
      <c r="F526" s="37" t="str">
        <f t="shared" si="92"/>
        <v/>
      </c>
      <c r="G526" s="37" t="str">
        <f t="shared" si="93"/>
        <v/>
      </c>
      <c r="H526" s="37" t="str">
        <f t="shared" si="94"/>
        <v/>
      </c>
      <c r="I526" s="37" t="str">
        <f t="shared" si="95"/>
        <v/>
      </c>
      <c r="J526" s="37" t="str">
        <f t="shared" si="96"/>
        <v/>
      </c>
      <c r="K526" s="37" t="str">
        <f t="shared" si="97"/>
        <v/>
      </c>
      <c r="L526" s="37" t="str">
        <f t="shared" si="98"/>
        <v/>
      </c>
      <c r="M526" s="37" t="str">
        <f t="shared" si="99"/>
        <v/>
      </c>
      <c r="N526" s="37" t="str">
        <f t="shared" si="100"/>
        <v/>
      </c>
      <c r="O526" s="123"/>
      <c r="P526" s="123"/>
      <c r="Q526" s="123"/>
      <c r="R526" s="123"/>
      <c r="S526" s="123"/>
      <c r="T526" s="123"/>
      <c r="U526" s="123"/>
      <c r="V526" s="123"/>
      <c r="W526" s="123"/>
      <c r="X526" s="123"/>
      <c r="Y526" s="107"/>
      <c r="Z526" s="37" t="str">
        <f t="shared" si="90"/>
        <v/>
      </c>
    </row>
    <row r="527" spans="1:26">
      <c r="A527" s="107" t="s">
        <v>1538</v>
      </c>
      <c r="B527" s="107"/>
      <c r="C527" s="123"/>
      <c r="D527" s="134"/>
      <c r="E527" s="134" t="str">
        <f t="shared" si="91"/>
        <v/>
      </c>
      <c r="F527" s="37" t="str">
        <f t="shared" si="92"/>
        <v/>
      </c>
      <c r="G527" s="37" t="str">
        <f t="shared" si="93"/>
        <v/>
      </c>
      <c r="H527" s="37" t="str">
        <f t="shared" si="94"/>
        <v/>
      </c>
      <c r="I527" s="37" t="str">
        <f t="shared" si="95"/>
        <v/>
      </c>
      <c r="J527" s="37" t="str">
        <f t="shared" si="96"/>
        <v/>
      </c>
      <c r="K527" s="37" t="str">
        <f t="shared" si="97"/>
        <v/>
      </c>
      <c r="L527" s="37" t="str">
        <f t="shared" si="98"/>
        <v/>
      </c>
      <c r="M527" s="37" t="str">
        <f t="shared" si="99"/>
        <v/>
      </c>
      <c r="N527" s="37" t="str">
        <f t="shared" si="100"/>
        <v/>
      </c>
      <c r="O527" s="123"/>
      <c r="P527" s="123"/>
      <c r="Q527" s="123"/>
      <c r="R527" s="123"/>
      <c r="S527" s="123"/>
      <c r="T527" s="123"/>
      <c r="U527" s="123"/>
      <c r="V527" s="123"/>
      <c r="W527" s="123"/>
      <c r="X527" s="123"/>
      <c r="Y527" s="107"/>
      <c r="Z527" s="37" t="str">
        <f t="shared" si="90"/>
        <v/>
      </c>
    </row>
    <row r="528" spans="1:26">
      <c r="A528" s="107" t="s">
        <v>1539</v>
      </c>
      <c r="B528" s="107"/>
      <c r="C528" s="123"/>
      <c r="D528" s="134"/>
      <c r="E528" s="134" t="str">
        <f t="shared" si="91"/>
        <v/>
      </c>
      <c r="F528" s="37" t="str">
        <f t="shared" si="92"/>
        <v/>
      </c>
      <c r="G528" s="37" t="str">
        <f t="shared" si="93"/>
        <v/>
      </c>
      <c r="H528" s="37" t="str">
        <f t="shared" si="94"/>
        <v/>
      </c>
      <c r="I528" s="37" t="str">
        <f t="shared" si="95"/>
        <v/>
      </c>
      <c r="J528" s="37" t="str">
        <f t="shared" si="96"/>
        <v/>
      </c>
      <c r="K528" s="37" t="str">
        <f t="shared" si="97"/>
        <v/>
      </c>
      <c r="L528" s="37" t="str">
        <f t="shared" si="98"/>
        <v/>
      </c>
      <c r="M528" s="37" t="str">
        <f t="shared" si="99"/>
        <v/>
      </c>
      <c r="N528" s="37" t="str">
        <f t="shared" si="100"/>
        <v/>
      </c>
      <c r="O528" s="123"/>
      <c r="P528" s="123"/>
      <c r="Q528" s="123"/>
      <c r="R528" s="123"/>
      <c r="S528" s="123"/>
      <c r="T528" s="123"/>
      <c r="U528" s="123"/>
      <c r="V528" s="123"/>
      <c r="W528" s="123"/>
      <c r="X528" s="123"/>
      <c r="Y528" s="107"/>
      <c r="Z528" s="37" t="str">
        <f t="shared" si="90"/>
        <v/>
      </c>
    </row>
    <row r="529" spans="1:26">
      <c r="A529" s="107" t="s">
        <v>1540</v>
      </c>
      <c r="B529" s="107"/>
      <c r="C529" s="123"/>
      <c r="D529" s="134"/>
      <c r="E529" s="134" t="str">
        <f t="shared" si="91"/>
        <v/>
      </c>
      <c r="F529" s="37" t="str">
        <f t="shared" si="92"/>
        <v/>
      </c>
      <c r="G529" s="37" t="str">
        <f t="shared" si="93"/>
        <v/>
      </c>
      <c r="H529" s="37" t="str">
        <f t="shared" si="94"/>
        <v/>
      </c>
      <c r="I529" s="37" t="str">
        <f t="shared" si="95"/>
        <v/>
      </c>
      <c r="J529" s="37" t="str">
        <f t="shared" si="96"/>
        <v/>
      </c>
      <c r="K529" s="37" t="str">
        <f t="shared" si="97"/>
        <v/>
      </c>
      <c r="L529" s="37" t="str">
        <f t="shared" si="98"/>
        <v/>
      </c>
      <c r="M529" s="37" t="str">
        <f t="shared" si="99"/>
        <v/>
      </c>
      <c r="N529" s="37" t="str">
        <f t="shared" si="100"/>
        <v/>
      </c>
      <c r="O529" s="123"/>
      <c r="P529" s="123"/>
      <c r="Q529" s="123"/>
      <c r="R529" s="123"/>
      <c r="S529" s="123"/>
      <c r="T529" s="123"/>
      <c r="U529" s="123"/>
      <c r="V529" s="123"/>
      <c r="W529" s="123"/>
      <c r="X529" s="123"/>
      <c r="Y529" s="107"/>
      <c r="Z529" s="37" t="str">
        <f t="shared" si="90"/>
        <v/>
      </c>
    </row>
    <row r="530" spans="1:26">
      <c r="A530" s="107" t="s">
        <v>1541</v>
      </c>
      <c r="B530" s="107"/>
      <c r="C530" s="123"/>
      <c r="D530" s="134"/>
      <c r="E530" s="134" t="str">
        <f t="shared" si="91"/>
        <v/>
      </c>
      <c r="F530" s="37" t="str">
        <f t="shared" si="92"/>
        <v/>
      </c>
      <c r="G530" s="37" t="str">
        <f t="shared" si="93"/>
        <v/>
      </c>
      <c r="H530" s="37" t="str">
        <f t="shared" si="94"/>
        <v/>
      </c>
      <c r="I530" s="37" t="str">
        <f t="shared" si="95"/>
        <v/>
      </c>
      <c r="J530" s="37" t="str">
        <f t="shared" si="96"/>
        <v/>
      </c>
      <c r="K530" s="37" t="str">
        <f t="shared" si="97"/>
        <v/>
      </c>
      <c r="L530" s="37" t="str">
        <f t="shared" si="98"/>
        <v/>
      </c>
      <c r="M530" s="37" t="str">
        <f t="shared" si="99"/>
        <v/>
      </c>
      <c r="N530" s="37" t="str">
        <f t="shared" si="100"/>
        <v/>
      </c>
      <c r="O530" s="123"/>
      <c r="P530" s="123"/>
      <c r="Q530" s="123"/>
      <c r="R530" s="123"/>
      <c r="S530" s="123"/>
      <c r="T530" s="123"/>
      <c r="U530" s="123"/>
      <c r="V530" s="123"/>
      <c r="W530" s="123"/>
      <c r="X530" s="123"/>
      <c r="Y530" s="107"/>
      <c r="Z530" s="37" t="str">
        <f t="shared" si="90"/>
        <v/>
      </c>
    </row>
    <row r="531" spans="1:26">
      <c r="A531" s="107" t="s">
        <v>1542</v>
      </c>
      <c r="B531" s="107"/>
      <c r="C531" s="123"/>
      <c r="D531" s="134"/>
      <c r="E531" s="134" t="str">
        <f t="shared" si="91"/>
        <v/>
      </c>
      <c r="F531" s="37" t="str">
        <f t="shared" si="92"/>
        <v/>
      </c>
      <c r="G531" s="37" t="str">
        <f t="shared" si="93"/>
        <v/>
      </c>
      <c r="H531" s="37" t="str">
        <f t="shared" si="94"/>
        <v/>
      </c>
      <c r="I531" s="37" t="str">
        <f t="shared" si="95"/>
        <v/>
      </c>
      <c r="J531" s="37" t="str">
        <f t="shared" si="96"/>
        <v/>
      </c>
      <c r="K531" s="37" t="str">
        <f t="shared" si="97"/>
        <v/>
      </c>
      <c r="L531" s="37" t="str">
        <f t="shared" si="98"/>
        <v/>
      </c>
      <c r="M531" s="37" t="str">
        <f t="shared" si="99"/>
        <v/>
      </c>
      <c r="N531" s="37" t="str">
        <f t="shared" si="100"/>
        <v/>
      </c>
      <c r="O531" s="123"/>
      <c r="P531" s="123"/>
      <c r="Q531" s="123"/>
      <c r="R531" s="123"/>
      <c r="S531" s="123"/>
      <c r="T531" s="123"/>
      <c r="U531" s="123"/>
      <c r="V531" s="123"/>
      <c r="W531" s="123"/>
      <c r="X531" s="123"/>
      <c r="Y531" s="107"/>
      <c r="Z531" s="37" t="str">
        <f t="shared" si="90"/>
        <v/>
      </c>
    </row>
    <row r="532" spans="1:26">
      <c r="A532" s="107" t="s">
        <v>1543</v>
      </c>
      <c r="B532" s="107"/>
      <c r="C532" s="123"/>
      <c r="D532" s="134"/>
      <c r="E532" s="134" t="str">
        <f t="shared" si="91"/>
        <v/>
      </c>
      <c r="F532" s="37" t="str">
        <f t="shared" si="92"/>
        <v/>
      </c>
      <c r="G532" s="37" t="str">
        <f t="shared" si="93"/>
        <v/>
      </c>
      <c r="H532" s="37" t="str">
        <f t="shared" si="94"/>
        <v/>
      </c>
      <c r="I532" s="37" t="str">
        <f t="shared" si="95"/>
        <v/>
      </c>
      <c r="J532" s="37" t="str">
        <f t="shared" si="96"/>
        <v/>
      </c>
      <c r="K532" s="37" t="str">
        <f t="shared" si="97"/>
        <v/>
      </c>
      <c r="L532" s="37" t="str">
        <f t="shared" si="98"/>
        <v/>
      </c>
      <c r="M532" s="37" t="str">
        <f t="shared" si="99"/>
        <v/>
      </c>
      <c r="N532" s="37" t="str">
        <f t="shared" si="100"/>
        <v/>
      </c>
      <c r="O532" s="123"/>
      <c r="P532" s="123"/>
      <c r="Q532" s="123"/>
      <c r="R532" s="123"/>
      <c r="S532" s="123"/>
      <c r="T532" s="123"/>
      <c r="U532" s="123"/>
      <c r="V532" s="123"/>
      <c r="W532" s="123"/>
      <c r="X532" s="123"/>
      <c r="Y532" s="107"/>
      <c r="Z532" s="37" t="str">
        <f t="shared" si="90"/>
        <v/>
      </c>
    </row>
    <row r="533" spans="1:26">
      <c r="A533" s="107" t="s">
        <v>1544</v>
      </c>
      <c r="B533" s="107"/>
      <c r="C533" s="123"/>
      <c r="D533" s="134"/>
      <c r="E533" s="134" t="str">
        <f t="shared" si="91"/>
        <v/>
      </c>
      <c r="F533" s="37" t="str">
        <f t="shared" si="92"/>
        <v/>
      </c>
      <c r="G533" s="37" t="str">
        <f t="shared" si="93"/>
        <v/>
      </c>
      <c r="H533" s="37" t="str">
        <f t="shared" si="94"/>
        <v/>
      </c>
      <c r="I533" s="37" t="str">
        <f t="shared" si="95"/>
        <v/>
      </c>
      <c r="J533" s="37" t="str">
        <f t="shared" si="96"/>
        <v/>
      </c>
      <c r="K533" s="37" t="str">
        <f t="shared" si="97"/>
        <v/>
      </c>
      <c r="L533" s="37" t="str">
        <f t="shared" si="98"/>
        <v/>
      </c>
      <c r="M533" s="37" t="str">
        <f t="shared" si="99"/>
        <v/>
      </c>
      <c r="N533" s="37" t="str">
        <f t="shared" si="100"/>
        <v/>
      </c>
      <c r="O533" s="123"/>
      <c r="P533" s="123"/>
      <c r="Q533" s="123"/>
      <c r="R533" s="123"/>
      <c r="S533" s="123"/>
      <c r="T533" s="123"/>
      <c r="U533" s="123"/>
      <c r="V533" s="123"/>
      <c r="W533" s="123"/>
      <c r="X533" s="123"/>
      <c r="Y533" s="107"/>
      <c r="Z533" s="37" t="str">
        <f t="shared" si="90"/>
        <v/>
      </c>
    </row>
    <row r="534" spans="1:26">
      <c r="A534" s="107" t="s">
        <v>1545</v>
      </c>
      <c r="B534" s="107"/>
      <c r="C534" s="123"/>
      <c r="D534" s="134"/>
      <c r="E534" s="134" t="str">
        <f t="shared" si="91"/>
        <v/>
      </c>
      <c r="F534" s="37" t="str">
        <f t="shared" si="92"/>
        <v/>
      </c>
      <c r="G534" s="37" t="str">
        <f t="shared" si="93"/>
        <v/>
      </c>
      <c r="H534" s="37" t="str">
        <f t="shared" si="94"/>
        <v/>
      </c>
      <c r="I534" s="37" t="str">
        <f t="shared" si="95"/>
        <v/>
      </c>
      <c r="J534" s="37" t="str">
        <f t="shared" si="96"/>
        <v/>
      </c>
      <c r="K534" s="37" t="str">
        <f t="shared" si="97"/>
        <v/>
      </c>
      <c r="L534" s="37" t="str">
        <f t="shared" si="98"/>
        <v/>
      </c>
      <c r="M534" s="37" t="str">
        <f t="shared" si="99"/>
        <v/>
      </c>
      <c r="N534" s="37" t="str">
        <f t="shared" si="100"/>
        <v/>
      </c>
      <c r="O534" s="123"/>
      <c r="P534" s="123"/>
      <c r="Q534" s="123"/>
      <c r="R534" s="123"/>
      <c r="S534" s="123"/>
      <c r="T534" s="123"/>
      <c r="U534" s="123"/>
      <c r="V534" s="123"/>
      <c r="W534" s="123"/>
      <c r="X534" s="123"/>
      <c r="Y534" s="107"/>
      <c r="Z534" s="37" t="str">
        <f t="shared" si="90"/>
        <v/>
      </c>
    </row>
    <row r="535" spans="1:26">
      <c r="A535" s="107" t="s">
        <v>1546</v>
      </c>
      <c r="B535" s="107"/>
      <c r="C535" s="123"/>
      <c r="D535" s="134"/>
      <c r="E535" s="134" t="str">
        <f t="shared" si="91"/>
        <v/>
      </c>
      <c r="F535" s="37" t="str">
        <f t="shared" si="92"/>
        <v/>
      </c>
      <c r="G535" s="37" t="str">
        <f t="shared" si="93"/>
        <v/>
      </c>
      <c r="H535" s="37" t="str">
        <f t="shared" si="94"/>
        <v/>
      </c>
      <c r="I535" s="37" t="str">
        <f t="shared" si="95"/>
        <v/>
      </c>
      <c r="J535" s="37" t="str">
        <f t="shared" si="96"/>
        <v/>
      </c>
      <c r="K535" s="37" t="str">
        <f t="shared" si="97"/>
        <v/>
      </c>
      <c r="L535" s="37" t="str">
        <f t="shared" si="98"/>
        <v/>
      </c>
      <c r="M535" s="37" t="str">
        <f t="shared" si="99"/>
        <v/>
      </c>
      <c r="N535" s="37" t="str">
        <f t="shared" si="100"/>
        <v/>
      </c>
      <c r="O535" s="123"/>
      <c r="P535" s="123"/>
      <c r="Q535" s="123"/>
      <c r="R535" s="123"/>
      <c r="S535" s="123"/>
      <c r="T535" s="123"/>
      <c r="U535" s="123"/>
      <c r="V535" s="123"/>
      <c r="W535" s="123"/>
      <c r="X535" s="123"/>
      <c r="Y535" s="107"/>
      <c r="Z535" s="37" t="str">
        <f t="shared" si="90"/>
        <v/>
      </c>
    </row>
    <row r="536" spans="1:26">
      <c r="A536" s="107" t="s">
        <v>1547</v>
      </c>
      <c r="B536" s="107"/>
      <c r="C536" s="123"/>
      <c r="D536" s="134"/>
      <c r="E536" s="134" t="str">
        <f t="shared" si="91"/>
        <v/>
      </c>
      <c r="F536" s="37" t="str">
        <f t="shared" si="92"/>
        <v/>
      </c>
      <c r="G536" s="37" t="str">
        <f t="shared" si="93"/>
        <v/>
      </c>
      <c r="H536" s="37" t="str">
        <f t="shared" si="94"/>
        <v/>
      </c>
      <c r="I536" s="37" t="str">
        <f t="shared" si="95"/>
        <v/>
      </c>
      <c r="J536" s="37" t="str">
        <f t="shared" si="96"/>
        <v/>
      </c>
      <c r="K536" s="37" t="str">
        <f t="shared" si="97"/>
        <v/>
      </c>
      <c r="L536" s="37" t="str">
        <f t="shared" si="98"/>
        <v/>
      </c>
      <c r="M536" s="37" t="str">
        <f t="shared" si="99"/>
        <v/>
      </c>
      <c r="N536" s="37" t="str">
        <f t="shared" si="100"/>
        <v/>
      </c>
      <c r="O536" s="123"/>
      <c r="P536" s="123"/>
      <c r="Q536" s="123"/>
      <c r="R536" s="123"/>
      <c r="S536" s="123"/>
      <c r="T536" s="123"/>
      <c r="U536" s="123"/>
      <c r="V536" s="123"/>
      <c r="W536" s="123"/>
      <c r="X536" s="123"/>
      <c r="Y536" s="107"/>
      <c r="Z536" s="37" t="str">
        <f t="shared" si="90"/>
        <v/>
      </c>
    </row>
    <row r="537" spans="1:26">
      <c r="A537" s="107" t="s">
        <v>1548</v>
      </c>
      <c r="B537" s="107"/>
      <c r="C537" s="123"/>
      <c r="D537" s="134"/>
      <c r="E537" s="134" t="str">
        <f t="shared" si="91"/>
        <v/>
      </c>
      <c r="F537" s="37" t="str">
        <f t="shared" si="92"/>
        <v/>
      </c>
      <c r="G537" s="37" t="str">
        <f t="shared" si="93"/>
        <v/>
      </c>
      <c r="H537" s="37" t="str">
        <f t="shared" si="94"/>
        <v/>
      </c>
      <c r="I537" s="37" t="str">
        <f t="shared" si="95"/>
        <v/>
      </c>
      <c r="J537" s="37" t="str">
        <f t="shared" si="96"/>
        <v/>
      </c>
      <c r="K537" s="37" t="str">
        <f t="shared" si="97"/>
        <v/>
      </c>
      <c r="L537" s="37" t="str">
        <f t="shared" si="98"/>
        <v/>
      </c>
      <c r="M537" s="37" t="str">
        <f t="shared" si="99"/>
        <v/>
      </c>
      <c r="N537" s="37" t="str">
        <f t="shared" si="100"/>
        <v/>
      </c>
      <c r="O537" s="123"/>
      <c r="P537" s="123"/>
      <c r="Q537" s="123"/>
      <c r="R537" s="123"/>
      <c r="S537" s="123"/>
      <c r="T537" s="123"/>
      <c r="U537" s="123"/>
      <c r="V537" s="123"/>
      <c r="W537" s="123"/>
      <c r="X537" s="123"/>
      <c r="Y537" s="107"/>
      <c r="Z537" s="37" t="str">
        <f t="shared" si="90"/>
        <v/>
      </c>
    </row>
    <row r="538" spans="1:26">
      <c r="A538" s="107" t="s">
        <v>1549</v>
      </c>
      <c r="B538" s="107"/>
      <c r="C538" s="123"/>
      <c r="D538" s="134"/>
      <c r="E538" s="134" t="str">
        <f t="shared" si="91"/>
        <v/>
      </c>
      <c r="F538" s="37" t="str">
        <f t="shared" si="92"/>
        <v/>
      </c>
      <c r="G538" s="37" t="str">
        <f t="shared" si="93"/>
        <v/>
      </c>
      <c r="H538" s="37" t="str">
        <f t="shared" si="94"/>
        <v/>
      </c>
      <c r="I538" s="37" t="str">
        <f t="shared" si="95"/>
        <v/>
      </c>
      <c r="J538" s="37" t="str">
        <f t="shared" si="96"/>
        <v/>
      </c>
      <c r="K538" s="37" t="str">
        <f t="shared" si="97"/>
        <v/>
      </c>
      <c r="L538" s="37" t="str">
        <f t="shared" si="98"/>
        <v/>
      </c>
      <c r="M538" s="37" t="str">
        <f t="shared" si="99"/>
        <v/>
      </c>
      <c r="N538" s="37" t="str">
        <f t="shared" si="100"/>
        <v/>
      </c>
      <c r="O538" s="123"/>
      <c r="P538" s="123"/>
      <c r="Q538" s="123"/>
      <c r="R538" s="123"/>
      <c r="S538" s="123"/>
      <c r="T538" s="123"/>
      <c r="U538" s="123"/>
      <c r="V538" s="123"/>
      <c r="W538" s="123"/>
      <c r="X538" s="123"/>
      <c r="Y538" s="107"/>
      <c r="Z538" s="37" t="str">
        <f t="shared" si="90"/>
        <v/>
      </c>
    </row>
    <row r="539" spans="1:26">
      <c r="A539" s="107" t="s">
        <v>1550</v>
      </c>
      <c r="B539" s="107"/>
      <c r="C539" s="123"/>
      <c r="D539" s="134"/>
      <c r="E539" s="134" t="str">
        <f t="shared" si="91"/>
        <v/>
      </c>
      <c r="F539" s="37" t="str">
        <f t="shared" si="92"/>
        <v/>
      </c>
      <c r="G539" s="37" t="str">
        <f t="shared" si="93"/>
        <v/>
      </c>
      <c r="H539" s="37" t="str">
        <f t="shared" si="94"/>
        <v/>
      </c>
      <c r="I539" s="37" t="str">
        <f t="shared" si="95"/>
        <v/>
      </c>
      <c r="J539" s="37" t="str">
        <f t="shared" si="96"/>
        <v/>
      </c>
      <c r="K539" s="37" t="str">
        <f t="shared" si="97"/>
        <v/>
      </c>
      <c r="L539" s="37" t="str">
        <f t="shared" si="98"/>
        <v/>
      </c>
      <c r="M539" s="37" t="str">
        <f t="shared" si="99"/>
        <v/>
      </c>
      <c r="N539" s="37" t="str">
        <f t="shared" si="100"/>
        <v/>
      </c>
      <c r="O539" s="123"/>
      <c r="P539" s="123"/>
      <c r="Q539" s="123"/>
      <c r="R539" s="123"/>
      <c r="S539" s="123"/>
      <c r="T539" s="123"/>
      <c r="U539" s="123"/>
      <c r="V539" s="123"/>
      <c r="W539" s="123"/>
      <c r="X539" s="123"/>
      <c r="Y539" s="107"/>
      <c r="Z539" s="37" t="str">
        <f t="shared" si="90"/>
        <v/>
      </c>
    </row>
    <row r="540" spans="1:26">
      <c r="A540" s="107" t="s">
        <v>1551</v>
      </c>
      <c r="B540" s="107"/>
      <c r="C540" s="123"/>
      <c r="D540" s="134"/>
      <c r="E540" s="134" t="str">
        <f t="shared" si="91"/>
        <v/>
      </c>
      <c r="F540" s="37" t="str">
        <f t="shared" si="92"/>
        <v/>
      </c>
      <c r="G540" s="37" t="str">
        <f t="shared" si="93"/>
        <v/>
      </c>
      <c r="H540" s="37" t="str">
        <f t="shared" si="94"/>
        <v/>
      </c>
      <c r="I540" s="37" t="str">
        <f t="shared" si="95"/>
        <v/>
      </c>
      <c r="J540" s="37" t="str">
        <f t="shared" si="96"/>
        <v/>
      </c>
      <c r="K540" s="37" t="str">
        <f t="shared" si="97"/>
        <v/>
      </c>
      <c r="L540" s="37" t="str">
        <f t="shared" si="98"/>
        <v/>
      </c>
      <c r="M540" s="37" t="str">
        <f t="shared" si="99"/>
        <v/>
      </c>
      <c r="N540" s="37" t="str">
        <f t="shared" si="100"/>
        <v/>
      </c>
      <c r="O540" s="123"/>
      <c r="P540" s="123"/>
      <c r="Q540" s="123"/>
      <c r="R540" s="123"/>
      <c r="S540" s="123"/>
      <c r="T540" s="123"/>
      <c r="U540" s="123"/>
      <c r="V540" s="123"/>
      <c r="W540" s="123"/>
      <c r="X540" s="123"/>
      <c r="Y540" s="107"/>
      <c r="Z540" s="37" t="str">
        <f t="shared" si="90"/>
        <v/>
      </c>
    </row>
    <row r="541" spans="1:26">
      <c r="A541" s="107" t="s">
        <v>1552</v>
      </c>
      <c r="B541" s="107"/>
      <c r="C541" s="123"/>
      <c r="D541" s="134"/>
      <c r="E541" s="134" t="str">
        <f t="shared" si="91"/>
        <v/>
      </c>
      <c r="F541" s="37" t="str">
        <f t="shared" si="92"/>
        <v/>
      </c>
      <c r="G541" s="37" t="str">
        <f t="shared" si="93"/>
        <v/>
      </c>
      <c r="H541" s="37" t="str">
        <f t="shared" si="94"/>
        <v/>
      </c>
      <c r="I541" s="37" t="str">
        <f t="shared" si="95"/>
        <v/>
      </c>
      <c r="J541" s="37" t="str">
        <f t="shared" si="96"/>
        <v/>
      </c>
      <c r="K541" s="37" t="str">
        <f t="shared" si="97"/>
        <v/>
      </c>
      <c r="L541" s="37" t="str">
        <f t="shared" si="98"/>
        <v/>
      </c>
      <c r="M541" s="37" t="str">
        <f t="shared" si="99"/>
        <v/>
      </c>
      <c r="N541" s="37" t="str">
        <f t="shared" si="100"/>
        <v/>
      </c>
      <c r="O541" s="123"/>
      <c r="P541" s="123"/>
      <c r="Q541" s="123"/>
      <c r="R541" s="123"/>
      <c r="S541" s="123"/>
      <c r="T541" s="123"/>
      <c r="U541" s="123"/>
      <c r="V541" s="123"/>
      <c r="W541" s="123"/>
      <c r="X541" s="123"/>
      <c r="Y541" s="107"/>
      <c r="Z541" s="37" t="str">
        <f t="shared" si="90"/>
        <v/>
      </c>
    </row>
    <row r="542" spans="1:26">
      <c r="A542" s="107" t="s">
        <v>1553</v>
      </c>
      <c r="B542" s="107"/>
      <c r="C542" s="123"/>
      <c r="D542" s="134"/>
      <c r="E542" s="134" t="str">
        <f t="shared" si="91"/>
        <v/>
      </c>
      <c r="F542" s="37" t="str">
        <f t="shared" si="92"/>
        <v/>
      </c>
      <c r="G542" s="37" t="str">
        <f t="shared" si="93"/>
        <v/>
      </c>
      <c r="H542" s="37" t="str">
        <f t="shared" si="94"/>
        <v/>
      </c>
      <c r="I542" s="37" t="str">
        <f t="shared" si="95"/>
        <v/>
      </c>
      <c r="J542" s="37" t="str">
        <f t="shared" si="96"/>
        <v/>
      </c>
      <c r="K542" s="37" t="str">
        <f t="shared" si="97"/>
        <v/>
      </c>
      <c r="L542" s="37" t="str">
        <f t="shared" si="98"/>
        <v/>
      </c>
      <c r="M542" s="37" t="str">
        <f t="shared" si="99"/>
        <v/>
      </c>
      <c r="N542" s="37" t="str">
        <f t="shared" si="100"/>
        <v/>
      </c>
      <c r="O542" s="123"/>
      <c r="P542" s="123"/>
      <c r="Q542" s="123"/>
      <c r="R542" s="123"/>
      <c r="S542" s="123"/>
      <c r="T542" s="123"/>
      <c r="U542" s="123"/>
      <c r="V542" s="123"/>
      <c r="W542" s="123"/>
      <c r="X542" s="123"/>
      <c r="Y542" s="107"/>
      <c r="Z542" s="37" t="str">
        <f t="shared" si="90"/>
        <v/>
      </c>
    </row>
    <row r="543" spans="1:26">
      <c r="A543" s="107" t="s">
        <v>1554</v>
      </c>
      <c r="B543" s="107"/>
      <c r="C543" s="123"/>
      <c r="D543" s="134"/>
      <c r="E543" s="134" t="str">
        <f t="shared" si="91"/>
        <v/>
      </c>
      <c r="F543" s="37" t="str">
        <f t="shared" si="92"/>
        <v/>
      </c>
      <c r="G543" s="37" t="str">
        <f t="shared" si="93"/>
        <v/>
      </c>
      <c r="H543" s="37" t="str">
        <f t="shared" si="94"/>
        <v/>
      </c>
      <c r="I543" s="37" t="str">
        <f t="shared" si="95"/>
        <v/>
      </c>
      <c r="J543" s="37" t="str">
        <f t="shared" si="96"/>
        <v/>
      </c>
      <c r="K543" s="37" t="str">
        <f t="shared" si="97"/>
        <v/>
      </c>
      <c r="L543" s="37" t="str">
        <f t="shared" si="98"/>
        <v/>
      </c>
      <c r="M543" s="37" t="str">
        <f t="shared" si="99"/>
        <v/>
      </c>
      <c r="N543" s="37" t="str">
        <f t="shared" si="100"/>
        <v/>
      </c>
      <c r="O543" s="123"/>
      <c r="P543" s="123"/>
      <c r="Q543" s="123"/>
      <c r="R543" s="123"/>
      <c r="S543" s="123"/>
      <c r="T543" s="123"/>
      <c r="U543" s="123"/>
      <c r="V543" s="123"/>
      <c r="W543" s="123"/>
      <c r="X543" s="123"/>
      <c r="Y543" s="107"/>
      <c r="Z543" s="37" t="str">
        <f t="shared" si="90"/>
        <v/>
      </c>
    </row>
    <row r="544" spans="1:26">
      <c r="A544" s="107" t="s">
        <v>1555</v>
      </c>
      <c r="B544" s="107"/>
      <c r="C544" s="123"/>
      <c r="D544" s="134"/>
      <c r="E544" s="134" t="str">
        <f t="shared" si="91"/>
        <v/>
      </c>
      <c r="F544" s="37" t="str">
        <f t="shared" si="92"/>
        <v/>
      </c>
      <c r="G544" s="37" t="str">
        <f t="shared" si="93"/>
        <v/>
      </c>
      <c r="H544" s="37" t="str">
        <f t="shared" si="94"/>
        <v/>
      </c>
      <c r="I544" s="37" t="str">
        <f t="shared" si="95"/>
        <v/>
      </c>
      <c r="J544" s="37" t="str">
        <f t="shared" si="96"/>
        <v/>
      </c>
      <c r="K544" s="37" t="str">
        <f t="shared" si="97"/>
        <v/>
      </c>
      <c r="L544" s="37" t="str">
        <f t="shared" si="98"/>
        <v/>
      </c>
      <c r="M544" s="37" t="str">
        <f t="shared" si="99"/>
        <v/>
      </c>
      <c r="N544" s="37" t="str">
        <f t="shared" si="100"/>
        <v/>
      </c>
      <c r="O544" s="123"/>
      <c r="P544" s="123"/>
      <c r="Q544" s="123"/>
      <c r="R544" s="123"/>
      <c r="S544" s="123"/>
      <c r="T544" s="123"/>
      <c r="U544" s="123"/>
      <c r="V544" s="123"/>
      <c r="W544" s="123"/>
      <c r="X544" s="123"/>
      <c r="Y544" s="107"/>
      <c r="Z544" s="37" t="str">
        <f t="shared" si="90"/>
        <v/>
      </c>
    </row>
    <row r="545" spans="1:26">
      <c r="A545" s="107" t="s">
        <v>1556</v>
      </c>
      <c r="B545" s="107"/>
      <c r="C545" s="123"/>
      <c r="D545" s="134"/>
      <c r="E545" s="134" t="str">
        <f t="shared" si="91"/>
        <v/>
      </c>
      <c r="F545" s="37" t="str">
        <f t="shared" si="92"/>
        <v/>
      </c>
      <c r="G545" s="37" t="str">
        <f t="shared" si="93"/>
        <v/>
      </c>
      <c r="H545" s="37" t="str">
        <f t="shared" si="94"/>
        <v/>
      </c>
      <c r="I545" s="37" t="str">
        <f t="shared" si="95"/>
        <v/>
      </c>
      <c r="J545" s="37" t="str">
        <f t="shared" si="96"/>
        <v/>
      </c>
      <c r="K545" s="37" t="str">
        <f t="shared" si="97"/>
        <v/>
      </c>
      <c r="L545" s="37" t="str">
        <f t="shared" si="98"/>
        <v/>
      </c>
      <c r="M545" s="37" t="str">
        <f t="shared" si="99"/>
        <v/>
      </c>
      <c r="N545" s="37" t="str">
        <f t="shared" si="100"/>
        <v/>
      </c>
      <c r="O545" s="123"/>
      <c r="P545" s="123"/>
      <c r="Q545" s="123"/>
      <c r="R545" s="123"/>
      <c r="S545" s="123"/>
      <c r="T545" s="123"/>
      <c r="U545" s="123"/>
      <c r="V545" s="123"/>
      <c r="W545" s="123"/>
      <c r="X545" s="123"/>
      <c r="Y545" s="107"/>
      <c r="Z545" s="37" t="str">
        <f t="shared" si="90"/>
        <v/>
      </c>
    </row>
    <row r="546" spans="1:26">
      <c r="A546" s="107" t="s">
        <v>1557</v>
      </c>
      <c r="B546" s="107"/>
      <c r="C546" s="123"/>
      <c r="D546" s="134"/>
      <c r="E546" s="134" t="str">
        <f t="shared" si="91"/>
        <v/>
      </c>
      <c r="F546" s="37" t="str">
        <f t="shared" si="92"/>
        <v/>
      </c>
      <c r="G546" s="37" t="str">
        <f t="shared" si="93"/>
        <v/>
      </c>
      <c r="H546" s="37" t="str">
        <f t="shared" si="94"/>
        <v/>
      </c>
      <c r="I546" s="37" t="str">
        <f t="shared" si="95"/>
        <v/>
      </c>
      <c r="J546" s="37" t="str">
        <f t="shared" si="96"/>
        <v/>
      </c>
      <c r="K546" s="37" t="str">
        <f t="shared" si="97"/>
        <v/>
      </c>
      <c r="L546" s="37" t="str">
        <f t="shared" si="98"/>
        <v/>
      </c>
      <c r="M546" s="37" t="str">
        <f t="shared" si="99"/>
        <v/>
      </c>
      <c r="N546" s="37" t="str">
        <f t="shared" si="100"/>
        <v/>
      </c>
      <c r="O546" s="123"/>
      <c r="P546" s="123"/>
      <c r="Q546" s="123"/>
      <c r="R546" s="123"/>
      <c r="S546" s="123"/>
      <c r="T546" s="123"/>
      <c r="U546" s="123"/>
      <c r="V546" s="123"/>
      <c r="W546" s="123"/>
      <c r="X546" s="123"/>
      <c r="Y546" s="107"/>
      <c r="Z546" s="37" t="str">
        <f t="shared" si="90"/>
        <v/>
      </c>
    </row>
    <row r="547" spans="1:26">
      <c r="A547" s="107" t="s">
        <v>1558</v>
      </c>
      <c r="B547" s="107"/>
      <c r="C547" s="123"/>
      <c r="D547" s="134"/>
      <c r="E547" s="134" t="str">
        <f t="shared" si="91"/>
        <v/>
      </c>
      <c r="F547" s="37" t="str">
        <f t="shared" si="92"/>
        <v/>
      </c>
      <c r="G547" s="37" t="str">
        <f t="shared" si="93"/>
        <v/>
      </c>
      <c r="H547" s="37" t="str">
        <f t="shared" si="94"/>
        <v/>
      </c>
      <c r="I547" s="37" t="str">
        <f t="shared" si="95"/>
        <v/>
      </c>
      <c r="J547" s="37" t="str">
        <f t="shared" si="96"/>
        <v/>
      </c>
      <c r="K547" s="37" t="str">
        <f t="shared" si="97"/>
        <v/>
      </c>
      <c r="L547" s="37" t="str">
        <f t="shared" si="98"/>
        <v/>
      </c>
      <c r="M547" s="37" t="str">
        <f t="shared" si="99"/>
        <v/>
      </c>
      <c r="N547" s="37" t="str">
        <f t="shared" si="100"/>
        <v/>
      </c>
      <c r="O547" s="123"/>
      <c r="P547" s="123"/>
      <c r="Q547" s="123"/>
      <c r="R547" s="123"/>
      <c r="S547" s="123"/>
      <c r="T547" s="123"/>
      <c r="U547" s="123"/>
      <c r="V547" s="123"/>
      <c r="W547" s="123"/>
      <c r="X547" s="123"/>
      <c r="Y547" s="107"/>
      <c r="Z547" s="37" t="str">
        <f t="shared" si="90"/>
        <v/>
      </c>
    </row>
    <row r="548" spans="1:26">
      <c r="A548" s="107" t="s">
        <v>1559</v>
      </c>
      <c r="B548" s="107"/>
      <c r="C548" s="123"/>
      <c r="D548" s="134"/>
      <c r="E548" s="134" t="str">
        <f t="shared" si="91"/>
        <v/>
      </c>
      <c r="F548" s="37" t="str">
        <f t="shared" si="92"/>
        <v/>
      </c>
      <c r="G548" s="37" t="str">
        <f t="shared" si="93"/>
        <v/>
      </c>
      <c r="H548" s="37" t="str">
        <f t="shared" si="94"/>
        <v/>
      </c>
      <c r="I548" s="37" t="str">
        <f t="shared" si="95"/>
        <v/>
      </c>
      <c r="J548" s="37" t="str">
        <f t="shared" si="96"/>
        <v/>
      </c>
      <c r="K548" s="37" t="str">
        <f t="shared" si="97"/>
        <v/>
      </c>
      <c r="L548" s="37" t="str">
        <f t="shared" si="98"/>
        <v/>
      </c>
      <c r="M548" s="37" t="str">
        <f t="shared" si="99"/>
        <v/>
      </c>
      <c r="N548" s="37" t="str">
        <f t="shared" si="100"/>
        <v/>
      </c>
      <c r="O548" s="123"/>
      <c r="P548" s="123"/>
      <c r="Q548" s="123"/>
      <c r="R548" s="123"/>
      <c r="S548" s="123"/>
      <c r="T548" s="123"/>
      <c r="U548" s="123"/>
      <c r="V548" s="123"/>
      <c r="W548" s="123"/>
      <c r="X548" s="123"/>
      <c r="Y548" s="107"/>
      <c r="Z548" s="37" t="str">
        <f t="shared" si="90"/>
        <v/>
      </c>
    </row>
    <row r="549" spans="1:26">
      <c r="A549" s="107" t="s">
        <v>1560</v>
      </c>
      <c r="B549" s="107"/>
      <c r="C549" s="123"/>
      <c r="D549" s="134"/>
      <c r="E549" s="134" t="str">
        <f t="shared" si="91"/>
        <v/>
      </c>
      <c r="F549" s="37" t="str">
        <f t="shared" si="92"/>
        <v/>
      </c>
      <c r="G549" s="37" t="str">
        <f t="shared" si="93"/>
        <v/>
      </c>
      <c r="H549" s="37" t="str">
        <f t="shared" si="94"/>
        <v/>
      </c>
      <c r="I549" s="37" t="str">
        <f t="shared" si="95"/>
        <v/>
      </c>
      <c r="J549" s="37" t="str">
        <f t="shared" si="96"/>
        <v/>
      </c>
      <c r="K549" s="37" t="str">
        <f t="shared" si="97"/>
        <v/>
      </c>
      <c r="L549" s="37" t="str">
        <f t="shared" si="98"/>
        <v/>
      </c>
      <c r="M549" s="37" t="str">
        <f t="shared" si="99"/>
        <v/>
      </c>
      <c r="N549" s="37" t="str">
        <f t="shared" si="100"/>
        <v/>
      </c>
      <c r="O549" s="123"/>
      <c r="P549" s="123"/>
      <c r="Q549" s="123"/>
      <c r="R549" s="123"/>
      <c r="S549" s="123"/>
      <c r="T549" s="123"/>
      <c r="U549" s="123"/>
      <c r="V549" s="123"/>
      <c r="W549" s="123"/>
      <c r="X549" s="123"/>
      <c r="Y549" s="107"/>
      <c r="Z549" s="37" t="str">
        <f t="shared" si="90"/>
        <v/>
      </c>
    </row>
    <row r="550" spans="1:26">
      <c r="A550" s="107" t="s">
        <v>1561</v>
      </c>
      <c r="B550" s="107"/>
      <c r="C550" s="123"/>
      <c r="D550" s="134"/>
      <c r="E550" s="134" t="str">
        <f t="shared" si="91"/>
        <v/>
      </c>
      <c r="F550" s="37" t="str">
        <f t="shared" si="92"/>
        <v/>
      </c>
      <c r="G550" s="37" t="str">
        <f t="shared" si="93"/>
        <v/>
      </c>
      <c r="H550" s="37" t="str">
        <f t="shared" si="94"/>
        <v/>
      </c>
      <c r="I550" s="37" t="str">
        <f t="shared" si="95"/>
        <v/>
      </c>
      <c r="J550" s="37" t="str">
        <f t="shared" si="96"/>
        <v/>
      </c>
      <c r="K550" s="37" t="str">
        <f t="shared" si="97"/>
        <v/>
      </c>
      <c r="L550" s="37" t="str">
        <f t="shared" si="98"/>
        <v/>
      </c>
      <c r="M550" s="37" t="str">
        <f t="shared" si="99"/>
        <v/>
      </c>
      <c r="N550" s="37" t="str">
        <f t="shared" si="100"/>
        <v/>
      </c>
      <c r="O550" s="123"/>
      <c r="P550" s="123"/>
      <c r="Q550" s="123"/>
      <c r="R550" s="123"/>
      <c r="S550" s="123"/>
      <c r="T550" s="123"/>
      <c r="U550" s="123"/>
      <c r="V550" s="123"/>
      <c r="W550" s="123"/>
      <c r="X550" s="123"/>
      <c r="Y550" s="107"/>
      <c r="Z550" s="37" t="str">
        <f t="shared" si="90"/>
        <v/>
      </c>
    </row>
    <row r="551" spans="1:26">
      <c r="A551" s="107" t="s">
        <v>1562</v>
      </c>
      <c r="B551" s="107"/>
      <c r="C551" s="123"/>
      <c r="D551" s="134"/>
      <c r="E551" s="134" t="str">
        <f t="shared" si="91"/>
        <v/>
      </c>
      <c r="F551" s="37" t="str">
        <f t="shared" si="92"/>
        <v/>
      </c>
      <c r="G551" s="37" t="str">
        <f t="shared" si="93"/>
        <v/>
      </c>
      <c r="H551" s="37" t="str">
        <f t="shared" si="94"/>
        <v/>
      </c>
      <c r="I551" s="37" t="str">
        <f t="shared" si="95"/>
        <v/>
      </c>
      <c r="J551" s="37" t="str">
        <f t="shared" si="96"/>
        <v/>
      </c>
      <c r="K551" s="37" t="str">
        <f t="shared" si="97"/>
        <v/>
      </c>
      <c r="L551" s="37" t="str">
        <f t="shared" si="98"/>
        <v/>
      </c>
      <c r="M551" s="37" t="str">
        <f t="shared" si="99"/>
        <v/>
      </c>
      <c r="N551" s="37" t="str">
        <f t="shared" si="100"/>
        <v/>
      </c>
      <c r="O551" s="123"/>
      <c r="P551" s="123"/>
      <c r="Q551" s="123"/>
      <c r="R551" s="123"/>
      <c r="S551" s="123"/>
      <c r="T551" s="123"/>
      <c r="U551" s="123"/>
      <c r="V551" s="123"/>
      <c r="W551" s="123"/>
      <c r="X551" s="123"/>
      <c r="Y551" s="107"/>
      <c r="Z551" s="37" t="str">
        <f t="shared" si="90"/>
        <v/>
      </c>
    </row>
    <row r="552" spans="1:26">
      <c r="A552" s="107" t="s">
        <v>1563</v>
      </c>
      <c r="B552" s="107"/>
      <c r="C552" s="123"/>
      <c r="D552" s="134"/>
      <c r="E552" s="134" t="str">
        <f t="shared" si="91"/>
        <v/>
      </c>
      <c r="F552" s="37" t="str">
        <f t="shared" si="92"/>
        <v/>
      </c>
      <c r="G552" s="37" t="str">
        <f t="shared" si="93"/>
        <v/>
      </c>
      <c r="H552" s="37" t="str">
        <f t="shared" si="94"/>
        <v/>
      </c>
      <c r="I552" s="37" t="str">
        <f t="shared" si="95"/>
        <v/>
      </c>
      <c r="J552" s="37" t="str">
        <f t="shared" si="96"/>
        <v/>
      </c>
      <c r="K552" s="37" t="str">
        <f t="shared" si="97"/>
        <v/>
      </c>
      <c r="L552" s="37" t="str">
        <f t="shared" si="98"/>
        <v/>
      </c>
      <c r="M552" s="37" t="str">
        <f t="shared" si="99"/>
        <v/>
      </c>
      <c r="N552" s="37" t="str">
        <f t="shared" si="100"/>
        <v/>
      </c>
      <c r="O552" s="123"/>
      <c r="P552" s="123"/>
      <c r="Q552" s="123"/>
      <c r="R552" s="123"/>
      <c r="S552" s="123"/>
      <c r="T552" s="123"/>
      <c r="U552" s="123"/>
      <c r="V552" s="123"/>
      <c r="W552" s="123"/>
      <c r="X552" s="123"/>
      <c r="Y552" s="107"/>
      <c r="Z552" s="37" t="str">
        <f t="shared" si="90"/>
        <v/>
      </c>
    </row>
    <row r="553" spans="1:26">
      <c r="A553" s="107" t="s">
        <v>1564</v>
      </c>
      <c r="B553" s="107"/>
      <c r="C553" s="123"/>
      <c r="D553" s="134"/>
      <c r="E553" s="134" t="str">
        <f t="shared" si="91"/>
        <v/>
      </c>
      <c r="F553" s="37" t="str">
        <f t="shared" si="92"/>
        <v/>
      </c>
      <c r="G553" s="37" t="str">
        <f t="shared" si="93"/>
        <v/>
      </c>
      <c r="H553" s="37" t="str">
        <f t="shared" si="94"/>
        <v/>
      </c>
      <c r="I553" s="37" t="str">
        <f t="shared" si="95"/>
        <v/>
      </c>
      <c r="J553" s="37" t="str">
        <f t="shared" si="96"/>
        <v/>
      </c>
      <c r="K553" s="37" t="str">
        <f t="shared" si="97"/>
        <v/>
      </c>
      <c r="L553" s="37" t="str">
        <f t="shared" si="98"/>
        <v/>
      </c>
      <c r="M553" s="37" t="str">
        <f t="shared" si="99"/>
        <v/>
      </c>
      <c r="N553" s="37" t="str">
        <f t="shared" si="100"/>
        <v/>
      </c>
      <c r="O553" s="123"/>
      <c r="P553" s="123"/>
      <c r="Q553" s="123"/>
      <c r="R553" s="123"/>
      <c r="S553" s="123"/>
      <c r="T553" s="123"/>
      <c r="U553" s="123"/>
      <c r="V553" s="123"/>
      <c r="W553" s="123"/>
      <c r="X553" s="123"/>
      <c r="Y553" s="107"/>
      <c r="Z553" s="37" t="str">
        <f t="shared" si="90"/>
        <v/>
      </c>
    </row>
    <row r="554" spans="1:26">
      <c r="A554" s="107" t="s">
        <v>1565</v>
      </c>
      <c r="B554" s="107"/>
      <c r="C554" s="123"/>
      <c r="D554" s="134"/>
      <c r="E554" s="134" t="str">
        <f t="shared" si="91"/>
        <v/>
      </c>
      <c r="F554" s="37" t="str">
        <f t="shared" si="92"/>
        <v/>
      </c>
      <c r="G554" s="37" t="str">
        <f t="shared" si="93"/>
        <v/>
      </c>
      <c r="H554" s="37" t="str">
        <f t="shared" si="94"/>
        <v/>
      </c>
      <c r="I554" s="37" t="str">
        <f t="shared" si="95"/>
        <v/>
      </c>
      <c r="J554" s="37" t="str">
        <f t="shared" si="96"/>
        <v/>
      </c>
      <c r="K554" s="37" t="str">
        <f t="shared" si="97"/>
        <v/>
      </c>
      <c r="L554" s="37" t="str">
        <f t="shared" si="98"/>
        <v/>
      </c>
      <c r="M554" s="37" t="str">
        <f t="shared" si="99"/>
        <v/>
      </c>
      <c r="N554" s="37" t="str">
        <f t="shared" si="100"/>
        <v/>
      </c>
      <c r="O554" s="123"/>
      <c r="P554" s="123"/>
      <c r="Q554" s="123"/>
      <c r="R554" s="123"/>
      <c r="S554" s="123"/>
      <c r="T554" s="123"/>
      <c r="U554" s="123"/>
      <c r="V554" s="123"/>
      <c r="W554" s="123"/>
      <c r="X554" s="123"/>
      <c r="Y554" s="107"/>
      <c r="Z554" s="37" t="str">
        <f t="shared" si="90"/>
        <v/>
      </c>
    </row>
    <row r="555" spans="1:26">
      <c r="A555" s="107" t="s">
        <v>1566</v>
      </c>
      <c r="B555" s="107"/>
      <c r="C555" s="123"/>
      <c r="D555" s="134"/>
      <c r="E555" s="134" t="str">
        <f t="shared" si="91"/>
        <v/>
      </c>
      <c r="F555" s="37" t="str">
        <f t="shared" si="92"/>
        <v/>
      </c>
      <c r="G555" s="37" t="str">
        <f t="shared" si="93"/>
        <v/>
      </c>
      <c r="H555" s="37" t="str">
        <f t="shared" si="94"/>
        <v/>
      </c>
      <c r="I555" s="37" t="str">
        <f t="shared" si="95"/>
        <v/>
      </c>
      <c r="J555" s="37" t="str">
        <f t="shared" si="96"/>
        <v/>
      </c>
      <c r="K555" s="37" t="str">
        <f t="shared" si="97"/>
        <v/>
      </c>
      <c r="L555" s="37" t="str">
        <f t="shared" si="98"/>
        <v/>
      </c>
      <c r="M555" s="37" t="str">
        <f t="shared" si="99"/>
        <v/>
      </c>
      <c r="N555" s="37" t="str">
        <f t="shared" si="100"/>
        <v/>
      </c>
      <c r="O555" s="123"/>
      <c r="P555" s="123"/>
      <c r="Q555" s="123"/>
      <c r="R555" s="123"/>
      <c r="S555" s="123"/>
      <c r="T555" s="123"/>
      <c r="U555" s="123"/>
      <c r="V555" s="123"/>
      <c r="W555" s="123"/>
      <c r="X555" s="123"/>
      <c r="Y555" s="107"/>
      <c r="Z555" s="37" t="str">
        <f t="shared" si="90"/>
        <v/>
      </c>
    </row>
    <row r="556" spans="1:26">
      <c r="A556" s="107" t="s">
        <v>1567</v>
      </c>
      <c r="B556" s="107"/>
      <c r="C556" s="123"/>
      <c r="D556" s="134"/>
      <c r="E556" s="134" t="str">
        <f t="shared" si="91"/>
        <v/>
      </c>
      <c r="F556" s="37" t="str">
        <f t="shared" si="92"/>
        <v/>
      </c>
      <c r="G556" s="37" t="str">
        <f t="shared" si="93"/>
        <v/>
      </c>
      <c r="H556" s="37" t="str">
        <f t="shared" si="94"/>
        <v/>
      </c>
      <c r="I556" s="37" t="str">
        <f t="shared" si="95"/>
        <v/>
      </c>
      <c r="J556" s="37" t="str">
        <f t="shared" si="96"/>
        <v/>
      </c>
      <c r="K556" s="37" t="str">
        <f t="shared" si="97"/>
        <v/>
      </c>
      <c r="L556" s="37" t="str">
        <f t="shared" si="98"/>
        <v/>
      </c>
      <c r="M556" s="37" t="str">
        <f t="shared" si="99"/>
        <v/>
      </c>
      <c r="N556" s="37" t="str">
        <f t="shared" si="100"/>
        <v/>
      </c>
      <c r="O556" s="123"/>
      <c r="P556" s="123"/>
      <c r="Q556" s="123"/>
      <c r="R556" s="123"/>
      <c r="S556" s="123"/>
      <c r="T556" s="123"/>
      <c r="U556" s="123"/>
      <c r="V556" s="123"/>
      <c r="W556" s="123"/>
      <c r="X556" s="123"/>
      <c r="Y556" s="107"/>
      <c r="Z556" s="37" t="str">
        <f t="shared" si="90"/>
        <v/>
      </c>
    </row>
    <row r="557" spans="1:26">
      <c r="A557" s="107" t="s">
        <v>1568</v>
      </c>
      <c r="B557" s="107"/>
      <c r="C557" s="123"/>
      <c r="D557" s="134"/>
      <c r="E557" s="134" t="str">
        <f t="shared" si="91"/>
        <v/>
      </c>
      <c r="F557" s="37" t="str">
        <f t="shared" si="92"/>
        <v/>
      </c>
      <c r="G557" s="37" t="str">
        <f t="shared" si="93"/>
        <v/>
      </c>
      <c r="H557" s="37" t="str">
        <f t="shared" si="94"/>
        <v/>
      </c>
      <c r="I557" s="37" t="str">
        <f t="shared" si="95"/>
        <v/>
      </c>
      <c r="J557" s="37" t="str">
        <f t="shared" si="96"/>
        <v/>
      </c>
      <c r="K557" s="37" t="str">
        <f t="shared" si="97"/>
        <v/>
      </c>
      <c r="L557" s="37" t="str">
        <f t="shared" si="98"/>
        <v/>
      </c>
      <c r="M557" s="37" t="str">
        <f t="shared" si="99"/>
        <v/>
      </c>
      <c r="N557" s="37" t="str">
        <f t="shared" si="100"/>
        <v/>
      </c>
      <c r="O557" s="123"/>
      <c r="P557" s="123"/>
      <c r="Q557" s="123"/>
      <c r="R557" s="123"/>
      <c r="S557" s="123"/>
      <c r="T557" s="123"/>
      <c r="U557" s="123"/>
      <c r="V557" s="123"/>
      <c r="W557" s="123"/>
      <c r="X557" s="123"/>
      <c r="Y557" s="107"/>
      <c r="Z557" s="37" t="str">
        <f t="shared" si="90"/>
        <v/>
      </c>
    </row>
    <row r="558" spans="1:26">
      <c r="A558" s="107" t="s">
        <v>1569</v>
      </c>
      <c r="B558" s="107"/>
      <c r="C558" s="123"/>
      <c r="D558" s="134"/>
      <c r="E558" s="134" t="str">
        <f t="shared" si="91"/>
        <v/>
      </c>
      <c r="F558" s="37" t="str">
        <f t="shared" si="92"/>
        <v/>
      </c>
      <c r="G558" s="37" t="str">
        <f t="shared" si="93"/>
        <v/>
      </c>
      <c r="H558" s="37" t="str">
        <f t="shared" si="94"/>
        <v/>
      </c>
      <c r="I558" s="37" t="str">
        <f t="shared" si="95"/>
        <v/>
      </c>
      <c r="J558" s="37" t="str">
        <f t="shared" si="96"/>
        <v/>
      </c>
      <c r="K558" s="37" t="str">
        <f t="shared" si="97"/>
        <v/>
      </c>
      <c r="L558" s="37" t="str">
        <f t="shared" si="98"/>
        <v/>
      </c>
      <c r="M558" s="37" t="str">
        <f t="shared" si="99"/>
        <v/>
      </c>
      <c r="N558" s="37" t="str">
        <f t="shared" si="100"/>
        <v/>
      </c>
      <c r="O558" s="123"/>
      <c r="P558" s="123"/>
      <c r="Q558" s="123"/>
      <c r="R558" s="123"/>
      <c r="S558" s="123"/>
      <c r="T558" s="123"/>
      <c r="U558" s="123"/>
      <c r="V558" s="123"/>
      <c r="W558" s="123"/>
      <c r="X558" s="123"/>
      <c r="Y558" s="107"/>
      <c r="Z558" s="37" t="str">
        <f t="shared" si="90"/>
        <v/>
      </c>
    </row>
    <row r="559" spans="1:26">
      <c r="A559" s="107" t="s">
        <v>1570</v>
      </c>
      <c r="B559" s="107"/>
      <c r="C559" s="123"/>
      <c r="D559" s="134"/>
      <c r="E559" s="134" t="str">
        <f t="shared" si="91"/>
        <v/>
      </c>
      <c r="F559" s="37" t="str">
        <f t="shared" si="92"/>
        <v/>
      </c>
      <c r="G559" s="37" t="str">
        <f t="shared" si="93"/>
        <v/>
      </c>
      <c r="H559" s="37" t="str">
        <f t="shared" si="94"/>
        <v/>
      </c>
      <c r="I559" s="37" t="str">
        <f t="shared" si="95"/>
        <v/>
      </c>
      <c r="J559" s="37" t="str">
        <f t="shared" si="96"/>
        <v/>
      </c>
      <c r="K559" s="37" t="str">
        <f t="shared" si="97"/>
        <v/>
      </c>
      <c r="L559" s="37" t="str">
        <f t="shared" si="98"/>
        <v/>
      </c>
      <c r="M559" s="37" t="str">
        <f t="shared" si="99"/>
        <v/>
      </c>
      <c r="N559" s="37" t="str">
        <f t="shared" si="100"/>
        <v/>
      </c>
      <c r="O559" s="123"/>
      <c r="P559" s="123"/>
      <c r="Q559" s="123"/>
      <c r="R559" s="123"/>
      <c r="S559" s="123"/>
      <c r="T559" s="123"/>
      <c r="U559" s="123"/>
      <c r="V559" s="123"/>
      <c r="W559" s="123"/>
      <c r="X559" s="123"/>
      <c r="Y559" s="107"/>
      <c r="Z559" s="37" t="str">
        <f t="shared" si="90"/>
        <v/>
      </c>
    </row>
    <row r="560" spans="1:26">
      <c r="A560" s="107" t="s">
        <v>1571</v>
      </c>
      <c r="B560" s="107"/>
      <c r="C560" s="123"/>
      <c r="D560" s="134"/>
      <c r="E560" s="134" t="str">
        <f t="shared" si="91"/>
        <v/>
      </c>
      <c r="F560" s="37" t="str">
        <f t="shared" si="92"/>
        <v/>
      </c>
      <c r="G560" s="37" t="str">
        <f t="shared" si="93"/>
        <v/>
      </c>
      <c r="H560" s="37" t="str">
        <f t="shared" si="94"/>
        <v/>
      </c>
      <c r="I560" s="37" t="str">
        <f t="shared" si="95"/>
        <v/>
      </c>
      <c r="J560" s="37" t="str">
        <f t="shared" si="96"/>
        <v/>
      </c>
      <c r="K560" s="37" t="str">
        <f t="shared" si="97"/>
        <v/>
      </c>
      <c r="L560" s="37" t="str">
        <f t="shared" si="98"/>
        <v/>
      </c>
      <c r="M560" s="37" t="str">
        <f t="shared" si="99"/>
        <v/>
      </c>
      <c r="N560" s="37" t="str">
        <f t="shared" si="100"/>
        <v/>
      </c>
      <c r="O560" s="123"/>
      <c r="P560" s="123"/>
      <c r="Q560" s="123"/>
      <c r="R560" s="123"/>
      <c r="S560" s="123"/>
      <c r="T560" s="123"/>
      <c r="U560" s="123"/>
      <c r="V560" s="123"/>
      <c r="W560" s="123"/>
      <c r="X560" s="123"/>
      <c r="Y560" s="107"/>
      <c r="Z560" s="37" t="str">
        <f t="shared" si="90"/>
        <v/>
      </c>
    </row>
    <row r="561" spans="1:26">
      <c r="A561" s="107" t="s">
        <v>1572</v>
      </c>
      <c r="B561" s="107"/>
      <c r="C561" s="123"/>
      <c r="D561" s="134"/>
      <c r="E561" s="134" t="str">
        <f t="shared" si="91"/>
        <v/>
      </c>
      <c r="F561" s="37" t="str">
        <f t="shared" si="92"/>
        <v/>
      </c>
      <c r="G561" s="37" t="str">
        <f t="shared" si="93"/>
        <v/>
      </c>
      <c r="H561" s="37" t="str">
        <f t="shared" si="94"/>
        <v/>
      </c>
      <c r="I561" s="37" t="str">
        <f t="shared" si="95"/>
        <v/>
      </c>
      <c r="J561" s="37" t="str">
        <f t="shared" si="96"/>
        <v/>
      </c>
      <c r="K561" s="37" t="str">
        <f t="shared" si="97"/>
        <v/>
      </c>
      <c r="L561" s="37" t="str">
        <f t="shared" si="98"/>
        <v/>
      </c>
      <c r="M561" s="37" t="str">
        <f t="shared" si="99"/>
        <v/>
      </c>
      <c r="N561" s="37" t="str">
        <f t="shared" si="100"/>
        <v/>
      </c>
      <c r="O561" s="123"/>
      <c r="P561" s="123"/>
      <c r="Q561" s="123"/>
      <c r="R561" s="123"/>
      <c r="S561" s="123"/>
      <c r="T561" s="123"/>
      <c r="U561" s="123"/>
      <c r="V561" s="123"/>
      <c r="W561" s="123"/>
      <c r="X561" s="123"/>
      <c r="Y561" s="107"/>
      <c r="Z561" s="37" t="str">
        <f t="shared" si="90"/>
        <v/>
      </c>
    </row>
    <row r="562" spans="1:26">
      <c r="A562" s="107" t="s">
        <v>1573</v>
      </c>
      <c r="B562" s="107"/>
      <c r="C562" s="123"/>
      <c r="D562" s="134"/>
      <c r="E562" s="134" t="str">
        <f t="shared" si="91"/>
        <v/>
      </c>
      <c r="F562" s="37" t="str">
        <f t="shared" si="92"/>
        <v/>
      </c>
      <c r="G562" s="37" t="str">
        <f t="shared" si="93"/>
        <v/>
      </c>
      <c r="H562" s="37" t="str">
        <f t="shared" si="94"/>
        <v/>
      </c>
      <c r="I562" s="37" t="str">
        <f t="shared" si="95"/>
        <v/>
      </c>
      <c r="J562" s="37" t="str">
        <f t="shared" si="96"/>
        <v/>
      </c>
      <c r="K562" s="37" t="str">
        <f t="shared" si="97"/>
        <v/>
      </c>
      <c r="L562" s="37" t="str">
        <f t="shared" si="98"/>
        <v/>
      </c>
      <c r="M562" s="37" t="str">
        <f t="shared" si="99"/>
        <v/>
      </c>
      <c r="N562" s="37" t="str">
        <f t="shared" si="100"/>
        <v/>
      </c>
      <c r="O562" s="123"/>
      <c r="P562" s="123"/>
      <c r="Q562" s="123"/>
      <c r="R562" s="123"/>
      <c r="S562" s="123"/>
      <c r="T562" s="123"/>
      <c r="U562" s="123"/>
      <c r="V562" s="123"/>
      <c r="W562" s="123"/>
      <c r="X562" s="123"/>
      <c r="Y562" s="107"/>
      <c r="Z562" s="37" t="str">
        <f t="shared" si="90"/>
        <v/>
      </c>
    </row>
    <row r="563" spans="1:26">
      <c r="A563" s="107" t="s">
        <v>1574</v>
      </c>
      <c r="B563" s="107"/>
      <c r="C563" s="123"/>
      <c r="D563" s="134"/>
      <c r="E563" s="134" t="str">
        <f t="shared" si="91"/>
        <v/>
      </c>
      <c r="F563" s="37" t="str">
        <f t="shared" si="92"/>
        <v/>
      </c>
      <c r="G563" s="37" t="str">
        <f t="shared" si="93"/>
        <v/>
      </c>
      <c r="H563" s="37" t="str">
        <f t="shared" si="94"/>
        <v/>
      </c>
      <c r="I563" s="37" t="str">
        <f t="shared" si="95"/>
        <v/>
      </c>
      <c r="J563" s="37" t="str">
        <f t="shared" si="96"/>
        <v/>
      </c>
      <c r="K563" s="37" t="str">
        <f t="shared" si="97"/>
        <v/>
      </c>
      <c r="L563" s="37" t="str">
        <f t="shared" si="98"/>
        <v/>
      </c>
      <c r="M563" s="37" t="str">
        <f t="shared" si="99"/>
        <v/>
      </c>
      <c r="N563" s="37" t="str">
        <f t="shared" si="100"/>
        <v/>
      </c>
      <c r="O563" s="123"/>
      <c r="P563" s="123"/>
      <c r="Q563" s="123"/>
      <c r="R563" s="123"/>
      <c r="S563" s="123"/>
      <c r="T563" s="123"/>
      <c r="U563" s="123"/>
      <c r="V563" s="123"/>
      <c r="W563" s="123"/>
      <c r="X563" s="123"/>
      <c r="Y563" s="107"/>
      <c r="Z563" s="37" t="str">
        <f t="shared" si="90"/>
        <v/>
      </c>
    </row>
    <row r="564" spans="1:26">
      <c r="A564" s="107" t="s">
        <v>1575</v>
      </c>
      <c r="B564" s="107"/>
      <c r="C564" s="123"/>
      <c r="D564" s="134"/>
      <c r="E564" s="134" t="str">
        <f t="shared" si="91"/>
        <v/>
      </c>
      <c r="F564" s="37" t="str">
        <f t="shared" si="92"/>
        <v/>
      </c>
      <c r="G564" s="37" t="str">
        <f t="shared" si="93"/>
        <v/>
      </c>
      <c r="H564" s="37" t="str">
        <f t="shared" si="94"/>
        <v/>
      </c>
      <c r="I564" s="37" t="str">
        <f t="shared" si="95"/>
        <v/>
      </c>
      <c r="J564" s="37" t="str">
        <f t="shared" si="96"/>
        <v/>
      </c>
      <c r="K564" s="37" t="str">
        <f t="shared" si="97"/>
        <v/>
      </c>
      <c r="L564" s="37" t="str">
        <f t="shared" si="98"/>
        <v/>
      </c>
      <c r="M564" s="37" t="str">
        <f t="shared" si="99"/>
        <v/>
      </c>
      <c r="N564" s="37" t="str">
        <f t="shared" si="100"/>
        <v/>
      </c>
      <c r="O564" s="123"/>
      <c r="P564" s="123"/>
      <c r="Q564" s="123"/>
      <c r="R564" s="123"/>
      <c r="S564" s="123"/>
      <c r="T564" s="123"/>
      <c r="U564" s="123"/>
      <c r="V564" s="123"/>
      <c r="W564" s="123"/>
      <c r="X564" s="123"/>
      <c r="Y564" s="107"/>
      <c r="Z564" s="37" t="str">
        <f t="shared" si="90"/>
        <v/>
      </c>
    </row>
    <row r="565" spans="1:26">
      <c r="A565" s="107" t="s">
        <v>1576</v>
      </c>
      <c r="B565" s="107"/>
      <c r="C565" s="123"/>
      <c r="D565" s="134"/>
      <c r="E565" s="134" t="str">
        <f t="shared" si="91"/>
        <v/>
      </c>
      <c r="F565" s="37" t="str">
        <f t="shared" si="92"/>
        <v/>
      </c>
      <c r="G565" s="37" t="str">
        <f t="shared" si="93"/>
        <v/>
      </c>
      <c r="H565" s="37" t="str">
        <f t="shared" si="94"/>
        <v/>
      </c>
      <c r="I565" s="37" t="str">
        <f t="shared" si="95"/>
        <v/>
      </c>
      <c r="J565" s="37" t="str">
        <f t="shared" si="96"/>
        <v/>
      </c>
      <c r="K565" s="37" t="str">
        <f t="shared" si="97"/>
        <v/>
      </c>
      <c r="L565" s="37" t="str">
        <f t="shared" si="98"/>
        <v/>
      </c>
      <c r="M565" s="37" t="str">
        <f t="shared" si="99"/>
        <v/>
      </c>
      <c r="N565" s="37" t="str">
        <f t="shared" si="100"/>
        <v/>
      </c>
      <c r="O565" s="123"/>
      <c r="P565" s="123"/>
      <c r="Q565" s="123"/>
      <c r="R565" s="123"/>
      <c r="S565" s="123"/>
      <c r="T565" s="123"/>
      <c r="U565" s="123"/>
      <c r="V565" s="123"/>
      <c r="W565" s="123"/>
      <c r="X565" s="123"/>
      <c r="Y565" s="107"/>
      <c r="Z565" s="37" t="str">
        <f t="shared" si="90"/>
        <v/>
      </c>
    </row>
    <row r="566" spans="1:26">
      <c r="A566" s="107" t="s">
        <v>1577</v>
      </c>
      <c r="B566" s="107"/>
      <c r="C566" s="123"/>
      <c r="D566" s="134"/>
      <c r="E566" s="134" t="str">
        <f t="shared" si="91"/>
        <v/>
      </c>
      <c r="F566" s="37" t="str">
        <f t="shared" si="92"/>
        <v/>
      </c>
      <c r="G566" s="37" t="str">
        <f t="shared" si="93"/>
        <v/>
      </c>
      <c r="H566" s="37" t="str">
        <f t="shared" si="94"/>
        <v/>
      </c>
      <c r="I566" s="37" t="str">
        <f t="shared" si="95"/>
        <v/>
      </c>
      <c r="J566" s="37" t="str">
        <f t="shared" si="96"/>
        <v/>
      </c>
      <c r="K566" s="37" t="str">
        <f t="shared" si="97"/>
        <v/>
      </c>
      <c r="L566" s="37" t="str">
        <f t="shared" si="98"/>
        <v/>
      </c>
      <c r="M566" s="37" t="str">
        <f t="shared" si="99"/>
        <v/>
      </c>
      <c r="N566" s="37" t="str">
        <f t="shared" si="100"/>
        <v/>
      </c>
      <c r="O566" s="123"/>
      <c r="P566" s="123"/>
      <c r="Q566" s="123"/>
      <c r="R566" s="123"/>
      <c r="S566" s="123"/>
      <c r="T566" s="123"/>
      <c r="U566" s="123"/>
      <c r="V566" s="123"/>
      <c r="W566" s="123"/>
      <c r="X566" s="123"/>
      <c r="Y566" s="107"/>
      <c r="Z566" s="37" t="str">
        <f t="shared" si="90"/>
        <v/>
      </c>
    </row>
    <row r="567" spans="1:26">
      <c r="A567" s="107" t="s">
        <v>1578</v>
      </c>
      <c r="B567" s="107"/>
      <c r="C567" s="123"/>
      <c r="D567" s="134"/>
      <c r="E567" s="134" t="str">
        <f t="shared" si="91"/>
        <v/>
      </c>
      <c r="F567" s="37" t="str">
        <f t="shared" si="92"/>
        <v/>
      </c>
      <c r="G567" s="37" t="str">
        <f t="shared" si="93"/>
        <v/>
      </c>
      <c r="H567" s="37" t="str">
        <f t="shared" si="94"/>
        <v/>
      </c>
      <c r="I567" s="37" t="str">
        <f t="shared" si="95"/>
        <v/>
      </c>
      <c r="J567" s="37" t="str">
        <f t="shared" si="96"/>
        <v/>
      </c>
      <c r="K567" s="37" t="str">
        <f t="shared" si="97"/>
        <v/>
      </c>
      <c r="L567" s="37" t="str">
        <f t="shared" si="98"/>
        <v/>
      </c>
      <c r="M567" s="37" t="str">
        <f t="shared" si="99"/>
        <v/>
      </c>
      <c r="N567" s="37" t="str">
        <f t="shared" si="100"/>
        <v/>
      </c>
      <c r="O567" s="123"/>
      <c r="P567" s="123"/>
      <c r="Q567" s="123"/>
      <c r="R567" s="123"/>
      <c r="S567" s="123"/>
      <c r="T567" s="123"/>
      <c r="U567" s="123"/>
      <c r="V567" s="123"/>
      <c r="W567" s="123"/>
      <c r="X567" s="123"/>
      <c r="Y567" s="107"/>
      <c r="Z567" s="37" t="str">
        <f t="shared" si="90"/>
        <v/>
      </c>
    </row>
    <row r="568" spans="1:26">
      <c r="A568" s="107" t="s">
        <v>1579</v>
      </c>
      <c r="B568" s="107"/>
      <c r="C568" s="123"/>
      <c r="D568" s="134"/>
      <c r="E568" s="134" t="str">
        <f t="shared" si="91"/>
        <v/>
      </c>
      <c r="F568" s="37" t="str">
        <f t="shared" si="92"/>
        <v/>
      </c>
      <c r="G568" s="37" t="str">
        <f t="shared" si="93"/>
        <v/>
      </c>
      <c r="H568" s="37" t="str">
        <f t="shared" si="94"/>
        <v/>
      </c>
      <c r="I568" s="37" t="str">
        <f t="shared" si="95"/>
        <v/>
      </c>
      <c r="J568" s="37" t="str">
        <f t="shared" si="96"/>
        <v/>
      </c>
      <c r="K568" s="37" t="str">
        <f t="shared" si="97"/>
        <v/>
      </c>
      <c r="L568" s="37" t="str">
        <f t="shared" si="98"/>
        <v/>
      </c>
      <c r="M568" s="37" t="str">
        <f t="shared" si="99"/>
        <v/>
      </c>
      <c r="N568" s="37" t="str">
        <f t="shared" si="100"/>
        <v/>
      </c>
      <c r="O568" s="123"/>
      <c r="P568" s="123"/>
      <c r="Q568" s="123"/>
      <c r="R568" s="123"/>
      <c r="S568" s="123"/>
      <c r="T568" s="123"/>
      <c r="U568" s="123"/>
      <c r="V568" s="123"/>
      <c r="W568" s="123"/>
      <c r="X568" s="123"/>
      <c r="Y568" s="107"/>
      <c r="Z568" s="37" t="str">
        <f t="shared" si="90"/>
        <v/>
      </c>
    </row>
    <row r="569" spans="1:26">
      <c r="A569" s="107" t="s">
        <v>1580</v>
      </c>
      <c r="B569" s="107"/>
      <c r="C569" s="123"/>
      <c r="D569" s="134"/>
      <c r="E569" s="134" t="str">
        <f t="shared" si="91"/>
        <v/>
      </c>
      <c r="F569" s="37" t="str">
        <f t="shared" si="92"/>
        <v/>
      </c>
      <c r="G569" s="37" t="str">
        <f t="shared" si="93"/>
        <v/>
      </c>
      <c r="H569" s="37" t="str">
        <f t="shared" si="94"/>
        <v/>
      </c>
      <c r="I569" s="37" t="str">
        <f t="shared" si="95"/>
        <v/>
      </c>
      <c r="J569" s="37" t="str">
        <f t="shared" si="96"/>
        <v/>
      </c>
      <c r="K569" s="37" t="str">
        <f t="shared" si="97"/>
        <v/>
      </c>
      <c r="L569" s="37" t="str">
        <f t="shared" si="98"/>
        <v/>
      </c>
      <c r="M569" s="37" t="str">
        <f t="shared" si="99"/>
        <v/>
      </c>
      <c r="N569" s="37" t="str">
        <f t="shared" si="100"/>
        <v/>
      </c>
      <c r="O569" s="123"/>
      <c r="P569" s="123"/>
      <c r="Q569" s="123"/>
      <c r="R569" s="123"/>
      <c r="S569" s="123"/>
      <c r="T569" s="123"/>
      <c r="U569" s="123"/>
      <c r="V569" s="123"/>
      <c r="W569" s="123"/>
      <c r="X569" s="123"/>
      <c r="Y569" s="107"/>
      <c r="Z569" s="37" t="str">
        <f t="shared" si="90"/>
        <v/>
      </c>
    </row>
    <row r="570" spans="1:26">
      <c r="A570" s="107" t="s">
        <v>1581</v>
      </c>
      <c r="B570" s="107"/>
      <c r="C570" s="123"/>
      <c r="D570" s="134"/>
      <c r="E570" s="134" t="str">
        <f t="shared" si="91"/>
        <v/>
      </c>
      <c r="F570" s="37" t="str">
        <f t="shared" si="92"/>
        <v/>
      </c>
      <c r="G570" s="37" t="str">
        <f t="shared" si="93"/>
        <v/>
      </c>
      <c r="H570" s="37" t="str">
        <f t="shared" si="94"/>
        <v/>
      </c>
      <c r="I570" s="37" t="str">
        <f t="shared" si="95"/>
        <v/>
      </c>
      <c r="J570" s="37" t="str">
        <f t="shared" si="96"/>
        <v/>
      </c>
      <c r="K570" s="37" t="str">
        <f t="shared" si="97"/>
        <v/>
      </c>
      <c r="L570" s="37" t="str">
        <f t="shared" si="98"/>
        <v/>
      </c>
      <c r="M570" s="37" t="str">
        <f t="shared" si="99"/>
        <v/>
      </c>
      <c r="N570" s="37" t="str">
        <f t="shared" si="100"/>
        <v/>
      </c>
      <c r="O570" s="123"/>
      <c r="P570" s="123"/>
      <c r="Q570" s="123"/>
      <c r="R570" s="123"/>
      <c r="S570" s="123"/>
      <c r="T570" s="123"/>
      <c r="U570" s="123"/>
      <c r="V570" s="123"/>
      <c r="W570" s="123"/>
      <c r="X570" s="123"/>
      <c r="Y570" s="107"/>
      <c r="Z570" s="37" t="str">
        <f t="shared" si="90"/>
        <v/>
      </c>
    </row>
    <row r="571" spans="1:26">
      <c r="A571" s="107" t="s">
        <v>1582</v>
      </c>
      <c r="B571" s="107"/>
      <c r="C571" s="123"/>
      <c r="D571" s="134"/>
      <c r="E571" s="134" t="str">
        <f t="shared" si="91"/>
        <v/>
      </c>
      <c r="F571" s="37" t="str">
        <f t="shared" si="92"/>
        <v/>
      </c>
      <c r="G571" s="37" t="str">
        <f t="shared" si="93"/>
        <v/>
      </c>
      <c r="H571" s="37" t="str">
        <f t="shared" si="94"/>
        <v/>
      </c>
      <c r="I571" s="37" t="str">
        <f t="shared" si="95"/>
        <v/>
      </c>
      <c r="J571" s="37" t="str">
        <f t="shared" si="96"/>
        <v/>
      </c>
      <c r="K571" s="37" t="str">
        <f t="shared" si="97"/>
        <v/>
      </c>
      <c r="L571" s="37" t="str">
        <f t="shared" si="98"/>
        <v/>
      </c>
      <c r="M571" s="37" t="str">
        <f t="shared" si="99"/>
        <v/>
      </c>
      <c r="N571" s="37" t="str">
        <f t="shared" si="100"/>
        <v/>
      </c>
      <c r="O571" s="123"/>
      <c r="P571" s="123"/>
      <c r="Q571" s="123"/>
      <c r="R571" s="123"/>
      <c r="S571" s="123"/>
      <c r="T571" s="123"/>
      <c r="U571" s="123"/>
      <c r="V571" s="123"/>
      <c r="W571" s="123"/>
      <c r="X571" s="123"/>
      <c r="Y571" s="107"/>
      <c r="Z571" s="37" t="str">
        <f t="shared" si="90"/>
        <v/>
      </c>
    </row>
    <row r="572" spans="1:26">
      <c r="A572" s="107" t="s">
        <v>1583</v>
      </c>
      <c r="B572" s="107"/>
      <c r="C572" s="123"/>
      <c r="D572" s="134"/>
      <c r="E572" s="134" t="str">
        <f t="shared" si="91"/>
        <v/>
      </c>
      <c r="F572" s="37" t="str">
        <f t="shared" si="92"/>
        <v/>
      </c>
      <c r="G572" s="37" t="str">
        <f t="shared" si="93"/>
        <v/>
      </c>
      <c r="H572" s="37" t="str">
        <f t="shared" si="94"/>
        <v/>
      </c>
      <c r="I572" s="37" t="str">
        <f t="shared" si="95"/>
        <v/>
      </c>
      <c r="J572" s="37" t="str">
        <f t="shared" si="96"/>
        <v/>
      </c>
      <c r="K572" s="37" t="str">
        <f t="shared" si="97"/>
        <v/>
      </c>
      <c r="L572" s="37" t="str">
        <f t="shared" si="98"/>
        <v/>
      </c>
      <c r="M572" s="37" t="str">
        <f t="shared" si="99"/>
        <v/>
      </c>
      <c r="N572" s="37" t="str">
        <f t="shared" si="100"/>
        <v/>
      </c>
      <c r="O572" s="123"/>
      <c r="P572" s="123"/>
      <c r="Q572" s="123"/>
      <c r="R572" s="123"/>
      <c r="S572" s="123"/>
      <c r="T572" s="123"/>
      <c r="U572" s="123"/>
      <c r="V572" s="123"/>
      <c r="W572" s="123"/>
      <c r="X572" s="123"/>
      <c r="Y572" s="107"/>
      <c r="Z572" s="37" t="str">
        <f t="shared" si="90"/>
        <v/>
      </c>
    </row>
    <row r="573" spans="1:26">
      <c r="A573" s="107" t="s">
        <v>1584</v>
      </c>
      <c r="B573" s="107"/>
      <c r="C573" s="123"/>
      <c r="D573" s="134"/>
      <c r="E573" s="134" t="str">
        <f t="shared" si="91"/>
        <v/>
      </c>
      <c r="F573" s="37" t="str">
        <f t="shared" si="92"/>
        <v/>
      </c>
      <c r="G573" s="37" t="str">
        <f t="shared" si="93"/>
        <v/>
      </c>
      <c r="H573" s="37" t="str">
        <f t="shared" si="94"/>
        <v/>
      </c>
      <c r="I573" s="37" t="str">
        <f t="shared" si="95"/>
        <v/>
      </c>
      <c r="J573" s="37" t="str">
        <f t="shared" si="96"/>
        <v/>
      </c>
      <c r="K573" s="37" t="str">
        <f t="shared" si="97"/>
        <v/>
      </c>
      <c r="L573" s="37" t="str">
        <f t="shared" si="98"/>
        <v/>
      </c>
      <c r="M573" s="37" t="str">
        <f t="shared" si="99"/>
        <v/>
      </c>
      <c r="N573" s="37" t="str">
        <f t="shared" si="100"/>
        <v/>
      </c>
      <c r="O573" s="123"/>
      <c r="P573" s="123"/>
      <c r="Q573" s="123"/>
      <c r="R573" s="123"/>
      <c r="S573" s="123"/>
      <c r="T573" s="123"/>
      <c r="U573" s="123"/>
      <c r="V573" s="123"/>
      <c r="W573" s="123"/>
      <c r="X573" s="123"/>
      <c r="Y573" s="107"/>
      <c r="Z573" s="37" t="str">
        <f t="shared" si="90"/>
        <v/>
      </c>
    </row>
    <row r="574" spans="1:26">
      <c r="A574" s="107" t="s">
        <v>1585</v>
      </c>
      <c r="B574" s="107"/>
      <c r="C574" s="123"/>
      <c r="D574" s="134"/>
      <c r="E574" s="134" t="str">
        <f t="shared" si="91"/>
        <v/>
      </c>
      <c r="F574" s="37" t="str">
        <f t="shared" si="92"/>
        <v/>
      </c>
      <c r="G574" s="37" t="str">
        <f t="shared" si="93"/>
        <v/>
      </c>
      <c r="H574" s="37" t="str">
        <f t="shared" si="94"/>
        <v/>
      </c>
      <c r="I574" s="37" t="str">
        <f t="shared" si="95"/>
        <v/>
      </c>
      <c r="J574" s="37" t="str">
        <f t="shared" si="96"/>
        <v/>
      </c>
      <c r="K574" s="37" t="str">
        <f t="shared" si="97"/>
        <v/>
      </c>
      <c r="L574" s="37" t="str">
        <f t="shared" si="98"/>
        <v/>
      </c>
      <c r="M574" s="37" t="str">
        <f t="shared" si="99"/>
        <v/>
      </c>
      <c r="N574" s="37" t="str">
        <f t="shared" si="100"/>
        <v/>
      </c>
      <c r="O574" s="123"/>
      <c r="P574" s="123"/>
      <c r="Q574" s="123"/>
      <c r="R574" s="123"/>
      <c r="S574" s="123"/>
      <c r="T574" s="123"/>
      <c r="U574" s="123"/>
      <c r="V574" s="123"/>
      <c r="W574" s="123"/>
      <c r="X574" s="123"/>
      <c r="Y574" s="107"/>
      <c r="Z574" s="37" t="str">
        <f t="shared" si="90"/>
        <v/>
      </c>
    </row>
    <row r="575" spans="1:26">
      <c r="A575" s="107" t="s">
        <v>1586</v>
      </c>
      <c r="B575" s="107"/>
      <c r="C575" s="123"/>
      <c r="D575" s="134"/>
      <c r="E575" s="134" t="str">
        <f t="shared" si="91"/>
        <v/>
      </c>
      <c r="F575" s="37" t="str">
        <f t="shared" si="92"/>
        <v/>
      </c>
      <c r="G575" s="37" t="str">
        <f t="shared" si="93"/>
        <v/>
      </c>
      <c r="H575" s="37" t="str">
        <f t="shared" si="94"/>
        <v/>
      </c>
      <c r="I575" s="37" t="str">
        <f t="shared" si="95"/>
        <v/>
      </c>
      <c r="J575" s="37" t="str">
        <f t="shared" si="96"/>
        <v/>
      </c>
      <c r="K575" s="37" t="str">
        <f t="shared" si="97"/>
        <v/>
      </c>
      <c r="L575" s="37" t="str">
        <f t="shared" si="98"/>
        <v/>
      </c>
      <c r="M575" s="37" t="str">
        <f t="shared" si="99"/>
        <v/>
      </c>
      <c r="N575" s="37" t="str">
        <f t="shared" si="100"/>
        <v/>
      </c>
      <c r="O575" s="123"/>
      <c r="P575" s="123"/>
      <c r="Q575" s="123"/>
      <c r="R575" s="123"/>
      <c r="S575" s="123"/>
      <c r="T575" s="123"/>
      <c r="U575" s="123"/>
      <c r="V575" s="123"/>
      <c r="W575" s="123"/>
      <c r="X575" s="123"/>
      <c r="Y575" s="107"/>
      <c r="Z575" s="37" t="str">
        <f t="shared" si="90"/>
        <v/>
      </c>
    </row>
    <row r="576" spans="1:26">
      <c r="A576" s="107" t="s">
        <v>1587</v>
      </c>
      <c r="B576" s="107"/>
      <c r="C576" s="123"/>
      <c r="D576" s="134"/>
      <c r="E576" s="134" t="str">
        <f t="shared" si="91"/>
        <v/>
      </c>
      <c r="F576" s="37" t="str">
        <f t="shared" si="92"/>
        <v/>
      </c>
      <c r="G576" s="37" t="str">
        <f t="shared" si="93"/>
        <v/>
      </c>
      <c r="H576" s="37" t="str">
        <f t="shared" si="94"/>
        <v/>
      </c>
      <c r="I576" s="37" t="str">
        <f t="shared" si="95"/>
        <v/>
      </c>
      <c r="J576" s="37" t="str">
        <f t="shared" si="96"/>
        <v/>
      </c>
      <c r="K576" s="37" t="str">
        <f t="shared" si="97"/>
        <v/>
      </c>
      <c r="L576" s="37" t="str">
        <f t="shared" si="98"/>
        <v/>
      </c>
      <c r="M576" s="37" t="str">
        <f t="shared" si="99"/>
        <v/>
      </c>
      <c r="N576" s="37" t="str">
        <f t="shared" si="100"/>
        <v/>
      </c>
      <c r="O576" s="123"/>
      <c r="P576" s="123"/>
      <c r="Q576" s="123"/>
      <c r="R576" s="123"/>
      <c r="S576" s="123"/>
      <c r="T576" s="123"/>
      <c r="U576" s="123"/>
      <c r="V576" s="123"/>
      <c r="W576" s="123"/>
      <c r="X576" s="123"/>
      <c r="Y576" s="107"/>
      <c r="Z576" s="37" t="str">
        <f t="shared" si="90"/>
        <v/>
      </c>
    </row>
    <row r="577" spans="1:26">
      <c r="A577" s="107" t="s">
        <v>1588</v>
      </c>
      <c r="B577" s="107"/>
      <c r="C577" s="123"/>
      <c r="D577" s="134"/>
      <c r="E577" s="134" t="str">
        <f t="shared" si="91"/>
        <v/>
      </c>
      <c r="F577" s="37" t="str">
        <f t="shared" si="92"/>
        <v/>
      </c>
      <c r="G577" s="37" t="str">
        <f t="shared" si="93"/>
        <v/>
      </c>
      <c r="H577" s="37" t="str">
        <f t="shared" si="94"/>
        <v/>
      </c>
      <c r="I577" s="37" t="str">
        <f t="shared" si="95"/>
        <v/>
      </c>
      <c r="J577" s="37" t="str">
        <f t="shared" si="96"/>
        <v/>
      </c>
      <c r="K577" s="37" t="str">
        <f t="shared" si="97"/>
        <v/>
      </c>
      <c r="L577" s="37" t="str">
        <f t="shared" si="98"/>
        <v/>
      </c>
      <c r="M577" s="37" t="str">
        <f t="shared" si="99"/>
        <v/>
      </c>
      <c r="N577" s="37" t="str">
        <f t="shared" si="100"/>
        <v/>
      </c>
      <c r="O577" s="123"/>
      <c r="P577" s="123"/>
      <c r="Q577" s="123"/>
      <c r="R577" s="123"/>
      <c r="S577" s="123"/>
      <c r="T577" s="123"/>
      <c r="U577" s="123"/>
      <c r="V577" s="123"/>
      <c r="W577" s="123"/>
      <c r="X577" s="123"/>
      <c r="Y577" s="107"/>
      <c r="Z577" s="37" t="str">
        <f t="shared" si="90"/>
        <v/>
      </c>
    </row>
    <row r="578" spans="1:26">
      <c r="A578" s="107" t="s">
        <v>1589</v>
      </c>
      <c r="B578" s="107"/>
      <c r="C578" s="123"/>
      <c r="D578" s="134"/>
      <c r="E578" s="134" t="str">
        <f t="shared" si="91"/>
        <v/>
      </c>
      <c r="F578" s="37" t="str">
        <f t="shared" si="92"/>
        <v/>
      </c>
      <c r="G578" s="37" t="str">
        <f t="shared" si="93"/>
        <v/>
      </c>
      <c r="H578" s="37" t="str">
        <f t="shared" si="94"/>
        <v/>
      </c>
      <c r="I578" s="37" t="str">
        <f t="shared" si="95"/>
        <v/>
      </c>
      <c r="J578" s="37" t="str">
        <f t="shared" si="96"/>
        <v/>
      </c>
      <c r="K578" s="37" t="str">
        <f t="shared" si="97"/>
        <v/>
      </c>
      <c r="L578" s="37" t="str">
        <f t="shared" si="98"/>
        <v/>
      </c>
      <c r="M578" s="37" t="str">
        <f t="shared" si="99"/>
        <v/>
      </c>
      <c r="N578" s="37" t="str">
        <f t="shared" si="100"/>
        <v/>
      </c>
      <c r="O578" s="123"/>
      <c r="P578" s="123"/>
      <c r="Q578" s="123"/>
      <c r="R578" s="123"/>
      <c r="S578" s="123"/>
      <c r="T578" s="123"/>
      <c r="U578" s="123"/>
      <c r="V578" s="123"/>
      <c r="W578" s="123"/>
      <c r="X578" s="123"/>
      <c r="Y578" s="107"/>
      <c r="Z578" s="37" t="str">
        <f t="shared" si="90"/>
        <v/>
      </c>
    </row>
    <row r="579" spans="1:26">
      <c r="A579" s="107" t="s">
        <v>1590</v>
      </c>
      <c r="B579" s="107"/>
      <c r="C579" s="123"/>
      <c r="D579" s="134"/>
      <c r="E579" s="134" t="str">
        <f t="shared" si="91"/>
        <v/>
      </c>
      <c r="F579" s="37" t="str">
        <f t="shared" si="92"/>
        <v/>
      </c>
      <c r="G579" s="37" t="str">
        <f t="shared" si="93"/>
        <v/>
      </c>
      <c r="H579" s="37" t="str">
        <f t="shared" si="94"/>
        <v/>
      </c>
      <c r="I579" s="37" t="str">
        <f t="shared" si="95"/>
        <v/>
      </c>
      <c r="J579" s="37" t="str">
        <f t="shared" si="96"/>
        <v/>
      </c>
      <c r="K579" s="37" t="str">
        <f t="shared" si="97"/>
        <v/>
      </c>
      <c r="L579" s="37" t="str">
        <f t="shared" si="98"/>
        <v/>
      </c>
      <c r="M579" s="37" t="str">
        <f t="shared" si="99"/>
        <v/>
      </c>
      <c r="N579" s="37" t="str">
        <f t="shared" si="100"/>
        <v/>
      </c>
      <c r="O579" s="123"/>
      <c r="P579" s="123"/>
      <c r="Q579" s="123"/>
      <c r="R579" s="123"/>
      <c r="S579" s="123"/>
      <c r="T579" s="123"/>
      <c r="U579" s="123"/>
      <c r="V579" s="123"/>
      <c r="W579" s="123"/>
      <c r="X579" s="123"/>
      <c r="Y579" s="107"/>
      <c r="Z579" s="37" t="str">
        <f t="shared" si="90"/>
        <v/>
      </c>
    </row>
    <row r="580" spans="1:26">
      <c r="A580" s="107" t="s">
        <v>1591</v>
      </c>
      <c r="B580" s="107"/>
      <c r="C580" s="123"/>
      <c r="D580" s="134"/>
      <c r="E580" s="134" t="str">
        <f t="shared" si="91"/>
        <v/>
      </c>
      <c r="F580" s="37" t="str">
        <f t="shared" si="92"/>
        <v/>
      </c>
      <c r="G580" s="37" t="str">
        <f t="shared" si="93"/>
        <v/>
      </c>
      <c r="H580" s="37" t="str">
        <f t="shared" si="94"/>
        <v/>
      </c>
      <c r="I580" s="37" t="str">
        <f t="shared" si="95"/>
        <v/>
      </c>
      <c r="J580" s="37" t="str">
        <f t="shared" si="96"/>
        <v/>
      </c>
      <c r="K580" s="37" t="str">
        <f t="shared" si="97"/>
        <v/>
      </c>
      <c r="L580" s="37" t="str">
        <f t="shared" si="98"/>
        <v/>
      </c>
      <c r="M580" s="37" t="str">
        <f t="shared" si="99"/>
        <v/>
      </c>
      <c r="N580" s="37" t="str">
        <f t="shared" si="100"/>
        <v/>
      </c>
      <c r="O580" s="123"/>
      <c r="P580" s="123"/>
      <c r="Q580" s="123"/>
      <c r="R580" s="123"/>
      <c r="S580" s="123"/>
      <c r="T580" s="123"/>
      <c r="U580" s="123"/>
      <c r="V580" s="123"/>
      <c r="W580" s="123"/>
      <c r="X580" s="123"/>
      <c r="Y580" s="107"/>
      <c r="Z580" s="37" t="str">
        <f t="shared" si="90"/>
        <v/>
      </c>
    </row>
    <row r="581" spans="1:26">
      <c r="A581" s="107" t="s">
        <v>1592</v>
      </c>
      <c r="B581" s="107"/>
      <c r="C581" s="123"/>
      <c r="D581" s="134"/>
      <c r="E581" s="134" t="str">
        <f t="shared" si="91"/>
        <v/>
      </c>
      <c r="F581" s="37" t="str">
        <f t="shared" si="92"/>
        <v/>
      </c>
      <c r="G581" s="37" t="str">
        <f t="shared" si="93"/>
        <v/>
      </c>
      <c r="H581" s="37" t="str">
        <f t="shared" si="94"/>
        <v/>
      </c>
      <c r="I581" s="37" t="str">
        <f t="shared" si="95"/>
        <v/>
      </c>
      <c r="J581" s="37" t="str">
        <f t="shared" si="96"/>
        <v/>
      </c>
      <c r="K581" s="37" t="str">
        <f t="shared" si="97"/>
        <v/>
      </c>
      <c r="L581" s="37" t="str">
        <f t="shared" si="98"/>
        <v/>
      </c>
      <c r="M581" s="37" t="str">
        <f t="shared" si="99"/>
        <v/>
      </c>
      <c r="N581" s="37" t="str">
        <f t="shared" si="100"/>
        <v/>
      </c>
      <c r="O581" s="123"/>
      <c r="P581" s="123"/>
      <c r="Q581" s="123"/>
      <c r="R581" s="123"/>
      <c r="S581" s="123"/>
      <c r="T581" s="123"/>
      <c r="U581" s="123"/>
      <c r="V581" s="123"/>
      <c r="W581" s="123"/>
      <c r="X581" s="123"/>
      <c r="Y581" s="107"/>
      <c r="Z581" s="37" t="str">
        <f t="shared" si="90"/>
        <v/>
      </c>
    </row>
    <row r="582" spans="1:26">
      <c r="A582" s="107" t="s">
        <v>1593</v>
      </c>
      <c r="B582" s="107"/>
      <c r="C582" s="123"/>
      <c r="D582" s="134"/>
      <c r="E582" s="134" t="str">
        <f t="shared" si="91"/>
        <v/>
      </c>
      <c r="F582" s="37" t="str">
        <f t="shared" si="92"/>
        <v/>
      </c>
      <c r="G582" s="37" t="str">
        <f t="shared" si="93"/>
        <v/>
      </c>
      <c r="H582" s="37" t="str">
        <f t="shared" si="94"/>
        <v/>
      </c>
      <c r="I582" s="37" t="str">
        <f t="shared" si="95"/>
        <v/>
      </c>
      <c r="J582" s="37" t="str">
        <f t="shared" si="96"/>
        <v/>
      </c>
      <c r="K582" s="37" t="str">
        <f t="shared" si="97"/>
        <v/>
      </c>
      <c r="L582" s="37" t="str">
        <f t="shared" si="98"/>
        <v/>
      </c>
      <c r="M582" s="37" t="str">
        <f t="shared" si="99"/>
        <v/>
      </c>
      <c r="N582" s="37" t="str">
        <f t="shared" si="100"/>
        <v/>
      </c>
      <c r="O582" s="123"/>
      <c r="P582" s="123"/>
      <c r="Q582" s="123"/>
      <c r="R582" s="123"/>
      <c r="S582" s="123"/>
      <c r="T582" s="123"/>
      <c r="U582" s="123"/>
      <c r="V582" s="123"/>
      <c r="W582" s="123"/>
      <c r="X582" s="123"/>
      <c r="Y582" s="107"/>
      <c r="Z582" s="37" t="str">
        <f t="shared" ref="Z582:Z645" si="101">IF(P582="","",(IF(R582="",1,IF(T582="",2,IF(V582="",3,IF(X582="",4,5))))))</f>
        <v/>
      </c>
    </row>
    <row r="583" spans="1:26">
      <c r="A583" s="107" t="s">
        <v>1594</v>
      </c>
      <c r="B583" s="107"/>
      <c r="C583" s="123"/>
      <c r="D583" s="134"/>
      <c r="E583" s="134" t="str">
        <f t="shared" ref="E583:E646" si="102">IF($O583="", "",$O583)</f>
        <v/>
      </c>
      <c r="F583" s="37" t="str">
        <f t="shared" ref="F583:F646" si="103">IF($P583="", "",$P583)</f>
        <v/>
      </c>
      <c r="G583" s="37" t="str">
        <f t="shared" ref="G583:G646" si="104">IF($Q583="", "",$O583&amp; "-" &amp; $Q583)</f>
        <v/>
      </c>
      <c r="H583" s="37" t="str">
        <f t="shared" ref="H583:H646" si="105">IF($R583="", "",$P583&amp; "-" &amp; $R583)</f>
        <v/>
      </c>
      <c r="I583" s="37" t="str">
        <f t="shared" ref="I583:I646" si="106" xml:space="preserve"> IF($S583="", "", $O583&amp; "-" &amp; $Q583&amp;"-" &amp; $S583)</f>
        <v/>
      </c>
      <c r="J583" s="37" t="str">
        <f t="shared" ref="J583:J646" si="107" xml:space="preserve"> IF($T583="", "", $P583&amp; "-" &amp; $R583&amp;"-" &amp; $T583)</f>
        <v/>
      </c>
      <c r="K583" s="37" t="str">
        <f t="shared" ref="K583:K646" si="108" xml:space="preserve"> IF($U583="", "",$O583&amp; "-" &amp; $Q583&amp;"-" &amp; $S583&amp; "-" &amp; $U583)</f>
        <v/>
      </c>
      <c r="L583" s="37" t="str">
        <f t="shared" ref="L583:L646" si="109" xml:space="preserve"> IF($V583="", "",$P583&amp; "-" &amp; $R583&amp;"-" &amp; $T583&amp; "-" &amp; $V583)</f>
        <v/>
      </c>
      <c r="M583" s="37" t="str">
        <f t="shared" ref="M583:M646" si="110">IF($W583="", "",$O583 &amp;"-" &amp; $Q583 &amp; "-" &amp; $S583 &amp; "-" &amp; $U583 &amp;"-" &amp; $W583)</f>
        <v/>
      </c>
      <c r="N583" s="37" t="str">
        <f t="shared" ref="N583:N646" si="111">IF($X583="", "",$P583 &amp;"-" &amp; $R583 &amp; "-" &amp; $T583 &amp; "-" &amp; $V583 &amp;"-" &amp; $X583)</f>
        <v/>
      </c>
      <c r="O583" s="123"/>
      <c r="P583" s="123"/>
      <c r="Q583" s="123"/>
      <c r="R583" s="123"/>
      <c r="S583" s="123"/>
      <c r="T583" s="123"/>
      <c r="U583" s="123"/>
      <c r="V583" s="123"/>
      <c r="W583" s="123"/>
      <c r="X583" s="123"/>
      <c r="Y583" s="107"/>
      <c r="Z583" s="37" t="str">
        <f t="shared" si="101"/>
        <v/>
      </c>
    </row>
    <row r="584" spans="1:26">
      <c r="A584" s="107" t="s">
        <v>1595</v>
      </c>
      <c r="B584" s="107"/>
      <c r="C584" s="123"/>
      <c r="D584" s="134"/>
      <c r="E584" s="134" t="str">
        <f t="shared" si="102"/>
        <v/>
      </c>
      <c r="F584" s="37" t="str">
        <f t="shared" si="103"/>
        <v/>
      </c>
      <c r="G584" s="37" t="str">
        <f t="shared" si="104"/>
        <v/>
      </c>
      <c r="H584" s="37" t="str">
        <f t="shared" si="105"/>
        <v/>
      </c>
      <c r="I584" s="37" t="str">
        <f t="shared" si="106"/>
        <v/>
      </c>
      <c r="J584" s="37" t="str">
        <f t="shared" si="107"/>
        <v/>
      </c>
      <c r="K584" s="37" t="str">
        <f t="shared" si="108"/>
        <v/>
      </c>
      <c r="L584" s="37" t="str">
        <f t="shared" si="109"/>
        <v/>
      </c>
      <c r="M584" s="37" t="str">
        <f t="shared" si="110"/>
        <v/>
      </c>
      <c r="N584" s="37" t="str">
        <f t="shared" si="111"/>
        <v/>
      </c>
      <c r="O584" s="123"/>
      <c r="P584" s="123"/>
      <c r="Q584" s="123"/>
      <c r="R584" s="123"/>
      <c r="S584" s="123"/>
      <c r="T584" s="123"/>
      <c r="U584" s="123"/>
      <c r="V584" s="123"/>
      <c r="W584" s="123"/>
      <c r="X584" s="123"/>
      <c r="Y584" s="107"/>
      <c r="Z584" s="37" t="str">
        <f t="shared" si="101"/>
        <v/>
      </c>
    </row>
    <row r="585" spans="1:26">
      <c r="A585" s="107" t="s">
        <v>1596</v>
      </c>
      <c r="B585" s="107"/>
      <c r="C585" s="123"/>
      <c r="D585" s="134"/>
      <c r="E585" s="134" t="str">
        <f t="shared" si="102"/>
        <v/>
      </c>
      <c r="F585" s="37" t="str">
        <f t="shared" si="103"/>
        <v/>
      </c>
      <c r="G585" s="37" t="str">
        <f t="shared" si="104"/>
        <v/>
      </c>
      <c r="H585" s="37" t="str">
        <f t="shared" si="105"/>
        <v/>
      </c>
      <c r="I585" s="37" t="str">
        <f t="shared" si="106"/>
        <v/>
      </c>
      <c r="J585" s="37" t="str">
        <f t="shared" si="107"/>
        <v/>
      </c>
      <c r="K585" s="37" t="str">
        <f t="shared" si="108"/>
        <v/>
      </c>
      <c r="L585" s="37" t="str">
        <f t="shared" si="109"/>
        <v/>
      </c>
      <c r="M585" s="37" t="str">
        <f t="shared" si="110"/>
        <v/>
      </c>
      <c r="N585" s="37" t="str">
        <f t="shared" si="111"/>
        <v/>
      </c>
      <c r="O585" s="123"/>
      <c r="P585" s="123"/>
      <c r="Q585" s="123"/>
      <c r="R585" s="123"/>
      <c r="S585" s="123"/>
      <c r="T585" s="123"/>
      <c r="U585" s="123"/>
      <c r="V585" s="123"/>
      <c r="W585" s="123"/>
      <c r="X585" s="123"/>
      <c r="Y585" s="107"/>
      <c r="Z585" s="37" t="str">
        <f t="shared" si="101"/>
        <v/>
      </c>
    </row>
    <row r="586" spans="1:26">
      <c r="A586" s="107" t="s">
        <v>1597</v>
      </c>
      <c r="B586" s="107"/>
      <c r="C586" s="123"/>
      <c r="D586" s="134"/>
      <c r="E586" s="134" t="str">
        <f t="shared" si="102"/>
        <v/>
      </c>
      <c r="F586" s="37" t="str">
        <f t="shared" si="103"/>
        <v/>
      </c>
      <c r="G586" s="37" t="str">
        <f t="shared" si="104"/>
        <v/>
      </c>
      <c r="H586" s="37" t="str">
        <f t="shared" si="105"/>
        <v/>
      </c>
      <c r="I586" s="37" t="str">
        <f t="shared" si="106"/>
        <v/>
      </c>
      <c r="J586" s="37" t="str">
        <f t="shared" si="107"/>
        <v/>
      </c>
      <c r="K586" s="37" t="str">
        <f t="shared" si="108"/>
        <v/>
      </c>
      <c r="L586" s="37" t="str">
        <f t="shared" si="109"/>
        <v/>
      </c>
      <c r="M586" s="37" t="str">
        <f t="shared" si="110"/>
        <v/>
      </c>
      <c r="N586" s="37" t="str">
        <f t="shared" si="111"/>
        <v/>
      </c>
      <c r="O586" s="123"/>
      <c r="P586" s="123"/>
      <c r="Q586" s="123"/>
      <c r="R586" s="123"/>
      <c r="S586" s="123"/>
      <c r="T586" s="123"/>
      <c r="U586" s="123"/>
      <c r="V586" s="123"/>
      <c r="W586" s="123"/>
      <c r="X586" s="123"/>
      <c r="Y586" s="107"/>
      <c r="Z586" s="37" t="str">
        <f t="shared" si="101"/>
        <v/>
      </c>
    </row>
    <row r="587" spans="1:26">
      <c r="A587" s="107" t="s">
        <v>1598</v>
      </c>
      <c r="B587" s="107"/>
      <c r="C587" s="123"/>
      <c r="D587" s="134"/>
      <c r="E587" s="134" t="str">
        <f t="shared" si="102"/>
        <v/>
      </c>
      <c r="F587" s="37" t="str">
        <f t="shared" si="103"/>
        <v/>
      </c>
      <c r="G587" s="37" t="str">
        <f t="shared" si="104"/>
        <v/>
      </c>
      <c r="H587" s="37" t="str">
        <f t="shared" si="105"/>
        <v/>
      </c>
      <c r="I587" s="37" t="str">
        <f t="shared" si="106"/>
        <v/>
      </c>
      <c r="J587" s="37" t="str">
        <f t="shared" si="107"/>
        <v/>
      </c>
      <c r="K587" s="37" t="str">
        <f t="shared" si="108"/>
        <v/>
      </c>
      <c r="L587" s="37" t="str">
        <f t="shared" si="109"/>
        <v/>
      </c>
      <c r="M587" s="37" t="str">
        <f t="shared" si="110"/>
        <v/>
      </c>
      <c r="N587" s="37" t="str">
        <f t="shared" si="111"/>
        <v/>
      </c>
      <c r="O587" s="123"/>
      <c r="P587" s="123"/>
      <c r="Q587" s="123"/>
      <c r="R587" s="123"/>
      <c r="S587" s="123"/>
      <c r="T587" s="123"/>
      <c r="U587" s="123"/>
      <c r="V587" s="123"/>
      <c r="W587" s="123"/>
      <c r="X587" s="123"/>
      <c r="Y587" s="107"/>
      <c r="Z587" s="37" t="str">
        <f t="shared" si="101"/>
        <v/>
      </c>
    </row>
    <row r="588" spans="1:26">
      <c r="A588" s="107" t="s">
        <v>1599</v>
      </c>
      <c r="B588" s="107"/>
      <c r="C588" s="123"/>
      <c r="D588" s="134"/>
      <c r="E588" s="134" t="str">
        <f t="shared" si="102"/>
        <v/>
      </c>
      <c r="F588" s="37" t="str">
        <f t="shared" si="103"/>
        <v/>
      </c>
      <c r="G588" s="37" t="str">
        <f t="shared" si="104"/>
        <v/>
      </c>
      <c r="H588" s="37" t="str">
        <f t="shared" si="105"/>
        <v/>
      </c>
      <c r="I588" s="37" t="str">
        <f t="shared" si="106"/>
        <v/>
      </c>
      <c r="J588" s="37" t="str">
        <f t="shared" si="107"/>
        <v/>
      </c>
      <c r="K588" s="37" t="str">
        <f t="shared" si="108"/>
        <v/>
      </c>
      <c r="L588" s="37" t="str">
        <f t="shared" si="109"/>
        <v/>
      </c>
      <c r="M588" s="37" t="str">
        <f t="shared" si="110"/>
        <v/>
      </c>
      <c r="N588" s="37" t="str">
        <f t="shared" si="111"/>
        <v/>
      </c>
      <c r="O588" s="123"/>
      <c r="P588" s="123"/>
      <c r="Q588" s="123"/>
      <c r="R588" s="123"/>
      <c r="S588" s="123"/>
      <c r="T588" s="123"/>
      <c r="U588" s="123"/>
      <c r="V588" s="123"/>
      <c r="W588" s="123"/>
      <c r="X588" s="123"/>
      <c r="Y588" s="107"/>
      <c r="Z588" s="37" t="str">
        <f t="shared" si="101"/>
        <v/>
      </c>
    </row>
    <row r="589" spans="1:26">
      <c r="A589" s="107" t="s">
        <v>1600</v>
      </c>
      <c r="B589" s="107"/>
      <c r="C589" s="123"/>
      <c r="D589" s="134"/>
      <c r="E589" s="134" t="str">
        <f t="shared" si="102"/>
        <v/>
      </c>
      <c r="F589" s="37" t="str">
        <f t="shared" si="103"/>
        <v/>
      </c>
      <c r="G589" s="37" t="str">
        <f t="shared" si="104"/>
        <v/>
      </c>
      <c r="H589" s="37" t="str">
        <f t="shared" si="105"/>
        <v/>
      </c>
      <c r="I589" s="37" t="str">
        <f t="shared" si="106"/>
        <v/>
      </c>
      <c r="J589" s="37" t="str">
        <f t="shared" si="107"/>
        <v/>
      </c>
      <c r="K589" s="37" t="str">
        <f t="shared" si="108"/>
        <v/>
      </c>
      <c r="L589" s="37" t="str">
        <f t="shared" si="109"/>
        <v/>
      </c>
      <c r="M589" s="37" t="str">
        <f t="shared" si="110"/>
        <v/>
      </c>
      <c r="N589" s="37" t="str">
        <f t="shared" si="111"/>
        <v/>
      </c>
      <c r="O589" s="123"/>
      <c r="P589" s="123"/>
      <c r="Q589" s="123"/>
      <c r="R589" s="123"/>
      <c r="S589" s="123"/>
      <c r="T589" s="123"/>
      <c r="U589" s="123"/>
      <c r="V589" s="123"/>
      <c r="W589" s="123"/>
      <c r="X589" s="123"/>
      <c r="Y589" s="107"/>
      <c r="Z589" s="37" t="str">
        <f t="shared" si="101"/>
        <v/>
      </c>
    </row>
    <row r="590" spans="1:26">
      <c r="A590" s="107" t="s">
        <v>1601</v>
      </c>
      <c r="B590" s="107"/>
      <c r="C590" s="123"/>
      <c r="D590" s="134"/>
      <c r="E590" s="134" t="str">
        <f t="shared" si="102"/>
        <v/>
      </c>
      <c r="F590" s="37" t="str">
        <f t="shared" si="103"/>
        <v/>
      </c>
      <c r="G590" s="37" t="str">
        <f t="shared" si="104"/>
        <v/>
      </c>
      <c r="H590" s="37" t="str">
        <f t="shared" si="105"/>
        <v/>
      </c>
      <c r="I590" s="37" t="str">
        <f t="shared" si="106"/>
        <v/>
      </c>
      <c r="J590" s="37" t="str">
        <f t="shared" si="107"/>
        <v/>
      </c>
      <c r="K590" s="37" t="str">
        <f t="shared" si="108"/>
        <v/>
      </c>
      <c r="L590" s="37" t="str">
        <f t="shared" si="109"/>
        <v/>
      </c>
      <c r="M590" s="37" t="str">
        <f t="shared" si="110"/>
        <v/>
      </c>
      <c r="N590" s="37" t="str">
        <f t="shared" si="111"/>
        <v/>
      </c>
      <c r="O590" s="123"/>
      <c r="P590" s="123"/>
      <c r="Q590" s="123"/>
      <c r="R590" s="123"/>
      <c r="S590" s="123"/>
      <c r="T590" s="123"/>
      <c r="U590" s="123"/>
      <c r="V590" s="123"/>
      <c r="W590" s="123"/>
      <c r="X590" s="123"/>
      <c r="Y590" s="107"/>
      <c r="Z590" s="37" t="str">
        <f t="shared" si="101"/>
        <v/>
      </c>
    </row>
    <row r="591" spans="1:26">
      <c r="A591" s="107" t="s">
        <v>1602</v>
      </c>
      <c r="B591" s="107"/>
      <c r="C591" s="123"/>
      <c r="D591" s="134"/>
      <c r="E591" s="134" t="str">
        <f t="shared" si="102"/>
        <v/>
      </c>
      <c r="F591" s="37" t="str">
        <f t="shared" si="103"/>
        <v/>
      </c>
      <c r="G591" s="37" t="str">
        <f t="shared" si="104"/>
        <v/>
      </c>
      <c r="H591" s="37" t="str">
        <f t="shared" si="105"/>
        <v/>
      </c>
      <c r="I591" s="37" t="str">
        <f t="shared" si="106"/>
        <v/>
      </c>
      <c r="J591" s="37" t="str">
        <f t="shared" si="107"/>
        <v/>
      </c>
      <c r="K591" s="37" t="str">
        <f t="shared" si="108"/>
        <v/>
      </c>
      <c r="L591" s="37" t="str">
        <f t="shared" si="109"/>
        <v/>
      </c>
      <c r="M591" s="37" t="str">
        <f t="shared" si="110"/>
        <v/>
      </c>
      <c r="N591" s="37" t="str">
        <f t="shared" si="111"/>
        <v/>
      </c>
      <c r="O591" s="123"/>
      <c r="P591" s="123"/>
      <c r="Q591" s="123"/>
      <c r="R591" s="123"/>
      <c r="S591" s="123"/>
      <c r="T591" s="123"/>
      <c r="U591" s="123"/>
      <c r="V591" s="123"/>
      <c r="W591" s="123"/>
      <c r="X591" s="123"/>
      <c r="Y591" s="107"/>
      <c r="Z591" s="37" t="str">
        <f t="shared" si="101"/>
        <v/>
      </c>
    </row>
    <row r="592" spans="1:26">
      <c r="A592" s="107" t="s">
        <v>1603</v>
      </c>
      <c r="B592" s="107"/>
      <c r="C592" s="123"/>
      <c r="D592" s="134"/>
      <c r="E592" s="134" t="str">
        <f t="shared" si="102"/>
        <v/>
      </c>
      <c r="F592" s="37" t="str">
        <f t="shared" si="103"/>
        <v/>
      </c>
      <c r="G592" s="37" t="str">
        <f t="shared" si="104"/>
        <v/>
      </c>
      <c r="H592" s="37" t="str">
        <f t="shared" si="105"/>
        <v/>
      </c>
      <c r="I592" s="37" t="str">
        <f t="shared" si="106"/>
        <v/>
      </c>
      <c r="J592" s="37" t="str">
        <f t="shared" si="107"/>
        <v/>
      </c>
      <c r="K592" s="37" t="str">
        <f t="shared" si="108"/>
        <v/>
      </c>
      <c r="L592" s="37" t="str">
        <f t="shared" si="109"/>
        <v/>
      </c>
      <c r="M592" s="37" t="str">
        <f t="shared" si="110"/>
        <v/>
      </c>
      <c r="N592" s="37" t="str">
        <f t="shared" si="111"/>
        <v/>
      </c>
      <c r="O592" s="123"/>
      <c r="P592" s="123"/>
      <c r="Q592" s="123"/>
      <c r="R592" s="123"/>
      <c r="S592" s="123"/>
      <c r="T592" s="123"/>
      <c r="U592" s="123"/>
      <c r="V592" s="123"/>
      <c r="W592" s="123"/>
      <c r="X592" s="123"/>
      <c r="Y592" s="107"/>
      <c r="Z592" s="37" t="str">
        <f t="shared" si="101"/>
        <v/>
      </c>
    </row>
    <row r="593" spans="1:26">
      <c r="A593" s="107" t="s">
        <v>1604</v>
      </c>
      <c r="B593" s="107"/>
      <c r="C593" s="123"/>
      <c r="D593" s="134"/>
      <c r="E593" s="134" t="str">
        <f t="shared" si="102"/>
        <v/>
      </c>
      <c r="F593" s="37" t="str">
        <f t="shared" si="103"/>
        <v/>
      </c>
      <c r="G593" s="37" t="str">
        <f t="shared" si="104"/>
        <v/>
      </c>
      <c r="H593" s="37" t="str">
        <f t="shared" si="105"/>
        <v/>
      </c>
      <c r="I593" s="37" t="str">
        <f t="shared" si="106"/>
        <v/>
      </c>
      <c r="J593" s="37" t="str">
        <f t="shared" si="107"/>
        <v/>
      </c>
      <c r="K593" s="37" t="str">
        <f t="shared" si="108"/>
        <v/>
      </c>
      <c r="L593" s="37" t="str">
        <f t="shared" si="109"/>
        <v/>
      </c>
      <c r="M593" s="37" t="str">
        <f t="shared" si="110"/>
        <v/>
      </c>
      <c r="N593" s="37" t="str">
        <f t="shared" si="111"/>
        <v/>
      </c>
      <c r="O593" s="123"/>
      <c r="P593" s="123"/>
      <c r="Q593" s="123"/>
      <c r="R593" s="123"/>
      <c r="S593" s="123"/>
      <c r="T593" s="123"/>
      <c r="U593" s="123"/>
      <c r="V593" s="123"/>
      <c r="W593" s="123"/>
      <c r="X593" s="123"/>
      <c r="Y593" s="107"/>
      <c r="Z593" s="37" t="str">
        <f t="shared" si="101"/>
        <v/>
      </c>
    </row>
    <row r="594" spans="1:26">
      <c r="A594" s="107" t="s">
        <v>1605</v>
      </c>
      <c r="B594" s="107"/>
      <c r="C594" s="123"/>
      <c r="D594" s="134"/>
      <c r="E594" s="134" t="str">
        <f t="shared" si="102"/>
        <v/>
      </c>
      <c r="F594" s="37" t="str">
        <f t="shared" si="103"/>
        <v/>
      </c>
      <c r="G594" s="37" t="str">
        <f t="shared" si="104"/>
        <v/>
      </c>
      <c r="H594" s="37" t="str">
        <f t="shared" si="105"/>
        <v/>
      </c>
      <c r="I594" s="37" t="str">
        <f t="shared" si="106"/>
        <v/>
      </c>
      <c r="J594" s="37" t="str">
        <f t="shared" si="107"/>
        <v/>
      </c>
      <c r="K594" s="37" t="str">
        <f t="shared" si="108"/>
        <v/>
      </c>
      <c r="L594" s="37" t="str">
        <f t="shared" si="109"/>
        <v/>
      </c>
      <c r="M594" s="37" t="str">
        <f t="shared" si="110"/>
        <v/>
      </c>
      <c r="N594" s="37" t="str">
        <f t="shared" si="111"/>
        <v/>
      </c>
      <c r="O594" s="123"/>
      <c r="P594" s="123"/>
      <c r="Q594" s="123"/>
      <c r="R594" s="123"/>
      <c r="S594" s="123"/>
      <c r="T594" s="123"/>
      <c r="U594" s="123"/>
      <c r="V594" s="123"/>
      <c r="W594" s="123"/>
      <c r="X594" s="123"/>
      <c r="Y594" s="107"/>
      <c r="Z594" s="37" t="str">
        <f t="shared" si="101"/>
        <v/>
      </c>
    </row>
    <row r="595" spans="1:26">
      <c r="A595" s="107" t="s">
        <v>1606</v>
      </c>
      <c r="B595" s="107"/>
      <c r="C595" s="123"/>
      <c r="D595" s="134"/>
      <c r="E595" s="134" t="str">
        <f t="shared" si="102"/>
        <v/>
      </c>
      <c r="F595" s="37" t="str">
        <f t="shared" si="103"/>
        <v/>
      </c>
      <c r="G595" s="37" t="str">
        <f t="shared" si="104"/>
        <v/>
      </c>
      <c r="H595" s="37" t="str">
        <f t="shared" si="105"/>
        <v/>
      </c>
      <c r="I595" s="37" t="str">
        <f t="shared" si="106"/>
        <v/>
      </c>
      <c r="J595" s="37" t="str">
        <f t="shared" si="107"/>
        <v/>
      </c>
      <c r="K595" s="37" t="str">
        <f t="shared" si="108"/>
        <v/>
      </c>
      <c r="L595" s="37" t="str">
        <f t="shared" si="109"/>
        <v/>
      </c>
      <c r="M595" s="37" t="str">
        <f t="shared" si="110"/>
        <v/>
      </c>
      <c r="N595" s="37" t="str">
        <f t="shared" si="111"/>
        <v/>
      </c>
      <c r="O595" s="123"/>
      <c r="P595" s="123"/>
      <c r="Q595" s="123"/>
      <c r="R595" s="123"/>
      <c r="S595" s="123"/>
      <c r="T595" s="123"/>
      <c r="U595" s="123"/>
      <c r="V595" s="123"/>
      <c r="W595" s="123"/>
      <c r="X595" s="123"/>
      <c r="Y595" s="107"/>
      <c r="Z595" s="37" t="str">
        <f t="shared" si="101"/>
        <v/>
      </c>
    </row>
    <row r="596" spans="1:26">
      <c r="A596" s="107" t="s">
        <v>1607</v>
      </c>
      <c r="B596" s="107"/>
      <c r="C596" s="123"/>
      <c r="D596" s="134"/>
      <c r="E596" s="134" t="str">
        <f t="shared" si="102"/>
        <v/>
      </c>
      <c r="F596" s="37" t="str">
        <f t="shared" si="103"/>
        <v/>
      </c>
      <c r="G596" s="37" t="str">
        <f t="shared" si="104"/>
        <v/>
      </c>
      <c r="H596" s="37" t="str">
        <f t="shared" si="105"/>
        <v/>
      </c>
      <c r="I596" s="37" t="str">
        <f t="shared" si="106"/>
        <v/>
      </c>
      <c r="J596" s="37" t="str">
        <f t="shared" si="107"/>
        <v/>
      </c>
      <c r="K596" s="37" t="str">
        <f t="shared" si="108"/>
        <v/>
      </c>
      <c r="L596" s="37" t="str">
        <f t="shared" si="109"/>
        <v/>
      </c>
      <c r="M596" s="37" t="str">
        <f t="shared" si="110"/>
        <v/>
      </c>
      <c r="N596" s="37" t="str">
        <f t="shared" si="111"/>
        <v/>
      </c>
      <c r="O596" s="123"/>
      <c r="P596" s="123"/>
      <c r="Q596" s="123"/>
      <c r="R596" s="123"/>
      <c r="S596" s="123"/>
      <c r="T596" s="123"/>
      <c r="U596" s="123"/>
      <c r="V596" s="123"/>
      <c r="W596" s="123"/>
      <c r="X596" s="123"/>
      <c r="Y596" s="107"/>
      <c r="Z596" s="37" t="str">
        <f t="shared" si="101"/>
        <v/>
      </c>
    </row>
    <row r="597" spans="1:26">
      <c r="A597" s="107" t="s">
        <v>1608</v>
      </c>
      <c r="B597" s="107"/>
      <c r="C597" s="123"/>
      <c r="D597" s="134"/>
      <c r="E597" s="134" t="str">
        <f t="shared" si="102"/>
        <v/>
      </c>
      <c r="F597" s="37" t="str">
        <f t="shared" si="103"/>
        <v/>
      </c>
      <c r="G597" s="37" t="str">
        <f t="shared" si="104"/>
        <v/>
      </c>
      <c r="H597" s="37" t="str">
        <f t="shared" si="105"/>
        <v/>
      </c>
      <c r="I597" s="37" t="str">
        <f t="shared" si="106"/>
        <v/>
      </c>
      <c r="J597" s="37" t="str">
        <f t="shared" si="107"/>
        <v/>
      </c>
      <c r="K597" s="37" t="str">
        <f t="shared" si="108"/>
        <v/>
      </c>
      <c r="L597" s="37" t="str">
        <f t="shared" si="109"/>
        <v/>
      </c>
      <c r="M597" s="37" t="str">
        <f t="shared" si="110"/>
        <v/>
      </c>
      <c r="N597" s="37" t="str">
        <f t="shared" si="111"/>
        <v/>
      </c>
      <c r="O597" s="123"/>
      <c r="P597" s="123"/>
      <c r="Q597" s="123"/>
      <c r="R597" s="123"/>
      <c r="S597" s="123"/>
      <c r="T597" s="123"/>
      <c r="U597" s="123"/>
      <c r="V597" s="123"/>
      <c r="W597" s="123"/>
      <c r="X597" s="123"/>
      <c r="Y597" s="107"/>
      <c r="Z597" s="37" t="str">
        <f t="shared" si="101"/>
        <v/>
      </c>
    </row>
    <row r="598" spans="1:26">
      <c r="A598" s="107" t="s">
        <v>1609</v>
      </c>
      <c r="B598" s="107"/>
      <c r="C598" s="123"/>
      <c r="D598" s="134"/>
      <c r="E598" s="134" t="str">
        <f t="shared" si="102"/>
        <v/>
      </c>
      <c r="F598" s="37" t="str">
        <f t="shared" si="103"/>
        <v/>
      </c>
      <c r="G598" s="37" t="str">
        <f t="shared" si="104"/>
        <v/>
      </c>
      <c r="H598" s="37" t="str">
        <f t="shared" si="105"/>
        <v/>
      </c>
      <c r="I598" s="37" t="str">
        <f t="shared" si="106"/>
        <v/>
      </c>
      <c r="J598" s="37" t="str">
        <f t="shared" si="107"/>
        <v/>
      </c>
      <c r="K598" s="37" t="str">
        <f t="shared" si="108"/>
        <v/>
      </c>
      <c r="L598" s="37" t="str">
        <f t="shared" si="109"/>
        <v/>
      </c>
      <c r="M598" s="37" t="str">
        <f t="shared" si="110"/>
        <v/>
      </c>
      <c r="N598" s="37" t="str">
        <f t="shared" si="111"/>
        <v/>
      </c>
      <c r="O598" s="123"/>
      <c r="P598" s="123"/>
      <c r="Q598" s="123"/>
      <c r="R598" s="123"/>
      <c r="S598" s="123"/>
      <c r="T598" s="123"/>
      <c r="U598" s="123"/>
      <c r="V598" s="123"/>
      <c r="W598" s="123"/>
      <c r="X598" s="123"/>
      <c r="Y598" s="107"/>
      <c r="Z598" s="37" t="str">
        <f t="shared" si="101"/>
        <v/>
      </c>
    </row>
    <row r="599" spans="1:26">
      <c r="A599" s="107" t="s">
        <v>1610</v>
      </c>
      <c r="B599" s="107"/>
      <c r="C599" s="123"/>
      <c r="D599" s="134"/>
      <c r="E599" s="134" t="str">
        <f t="shared" si="102"/>
        <v/>
      </c>
      <c r="F599" s="37" t="str">
        <f t="shared" si="103"/>
        <v/>
      </c>
      <c r="G599" s="37" t="str">
        <f t="shared" si="104"/>
        <v/>
      </c>
      <c r="H599" s="37" t="str">
        <f t="shared" si="105"/>
        <v/>
      </c>
      <c r="I599" s="37" t="str">
        <f t="shared" si="106"/>
        <v/>
      </c>
      <c r="J599" s="37" t="str">
        <f t="shared" si="107"/>
        <v/>
      </c>
      <c r="K599" s="37" t="str">
        <f t="shared" si="108"/>
        <v/>
      </c>
      <c r="L599" s="37" t="str">
        <f t="shared" si="109"/>
        <v/>
      </c>
      <c r="M599" s="37" t="str">
        <f t="shared" si="110"/>
        <v/>
      </c>
      <c r="N599" s="37" t="str">
        <f t="shared" si="111"/>
        <v/>
      </c>
      <c r="O599" s="123"/>
      <c r="P599" s="123"/>
      <c r="Q599" s="123"/>
      <c r="R599" s="123"/>
      <c r="S599" s="123"/>
      <c r="T599" s="123"/>
      <c r="U599" s="123"/>
      <c r="V599" s="123"/>
      <c r="W599" s="123"/>
      <c r="X599" s="123"/>
      <c r="Y599" s="107"/>
      <c r="Z599" s="37" t="str">
        <f t="shared" si="101"/>
        <v/>
      </c>
    </row>
    <row r="600" spans="1:26">
      <c r="A600" s="107" t="s">
        <v>1611</v>
      </c>
      <c r="B600" s="107"/>
      <c r="C600" s="123"/>
      <c r="D600" s="134"/>
      <c r="E600" s="134" t="str">
        <f t="shared" si="102"/>
        <v/>
      </c>
      <c r="F600" s="37" t="str">
        <f t="shared" si="103"/>
        <v/>
      </c>
      <c r="G600" s="37" t="str">
        <f t="shared" si="104"/>
        <v/>
      </c>
      <c r="H600" s="37" t="str">
        <f t="shared" si="105"/>
        <v/>
      </c>
      <c r="I600" s="37" t="str">
        <f t="shared" si="106"/>
        <v/>
      </c>
      <c r="J600" s="37" t="str">
        <f t="shared" si="107"/>
        <v/>
      </c>
      <c r="K600" s="37" t="str">
        <f t="shared" si="108"/>
        <v/>
      </c>
      <c r="L600" s="37" t="str">
        <f t="shared" si="109"/>
        <v/>
      </c>
      <c r="M600" s="37" t="str">
        <f t="shared" si="110"/>
        <v/>
      </c>
      <c r="N600" s="37" t="str">
        <f t="shared" si="111"/>
        <v/>
      </c>
      <c r="O600" s="123"/>
      <c r="P600" s="123"/>
      <c r="Q600" s="123"/>
      <c r="R600" s="123"/>
      <c r="S600" s="123"/>
      <c r="T600" s="123"/>
      <c r="U600" s="123"/>
      <c r="V600" s="123"/>
      <c r="W600" s="123"/>
      <c r="X600" s="123"/>
      <c r="Y600" s="107"/>
      <c r="Z600" s="37" t="str">
        <f t="shared" si="101"/>
        <v/>
      </c>
    </row>
    <row r="601" spans="1:26">
      <c r="A601" s="107" t="s">
        <v>1612</v>
      </c>
      <c r="B601" s="107"/>
      <c r="C601" s="123"/>
      <c r="D601" s="134"/>
      <c r="E601" s="134" t="str">
        <f t="shared" si="102"/>
        <v/>
      </c>
      <c r="F601" s="37" t="str">
        <f t="shared" si="103"/>
        <v/>
      </c>
      <c r="G601" s="37" t="str">
        <f t="shared" si="104"/>
        <v/>
      </c>
      <c r="H601" s="37" t="str">
        <f t="shared" si="105"/>
        <v/>
      </c>
      <c r="I601" s="37" t="str">
        <f t="shared" si="106"/>
        <v/>
      </c>
      <c r="J601" s="37" t="str">
        <f t="shared" si="107"/>
        <v/>
      </c>
      <c r="K601" s="37" t="str">
        <f t="shared" si="108"/>
        <v/>
      </c>
      <c r="L601" s="37" t="str">
        <f t="shared" si="109"/>
        <v/>
      </c>
      <c r="M601" s="37" t="str">
        <f t="shared" si="110"/>
        <v/>
      </c>
      <c r="N601" s="37" t="str">
        <f t="shared" si="111"/>
        <v/>
      </c>
      <c r="O601" s="123"/>
      <c r="P601" s="123"/>
      <c r="Q601" s="123"/>
      <c r="R601" s="123"/>
      <c r="S601" s="123"/>
      <c r="T601" s="123"/>
      <c r="U601" s="123"/>
      <c r="V601" s="123"/>
      <c r="W601" s="123"/>
      <c r="X601" s="123"/>
      <c r="Y601" s="107"/>
      <c r="Z601" s="37" t="str">
        <f t="shared" si="101"/>
        <v/>
      </c>
    </row>
    <row r="602" spans="1:26">
      <c r="A602" s="107" t="s">
        <v>1613</v>
      </c>
      <c r="B602" s="107"/>
      <c r="C602" s="123"/>
      <c r="D602" s="134"/>
      <c r="E602" s="134" t="str">
        <f t="shared" si="102"/>
        <v/>
      </c>
      <c r="F602" s="37" t="str">
        <f t="shared" si="103"/>
        <v/>
      </c>
      <c r="G602" s="37" t="str">
        <f t="shared" si="104"/>
        <v/>
      </c>
      <c r="H602" s="37" t="str">
        <f t="shared" si="105"/>
        <v/>
      </c>
      <c r="I602" s="37" t="str">
        <f t="shared" si="106"/>
        <v/>
      </c>
      <c r="J602" s="37" t="str">
        <f t="shared" si="107"/>
        <v/>
      </c>
      <c r="K602" s="37" t="str">
        <f t="shared" si="108"/>
        <v/>
      </c>
      <c r="L602" s="37" t="str">
        <f t="shared" si="109"/>
        <v/>
      </c>
      <c r="M602" s="37" t="str">
        <f t="shared" si="110"/>
        <v/>
      </c>
      <c r="N602" s="37" t="str">
        <f t="shared" si="111"/>
        <v/>
      </c>
      <c r="O602" s="123"/>
      <c r="P602" s="123"/>
      <c r="Q602" s="123"/>
      <c r="R602" s="123"/>
      <c r="S602" s="123"/>
      <c r="T602" s="123"/>
      <c r="U602" s="123"/>
      <c r="V602" s="123"/>
      <c r="W602" s="123"/>
      <c r="X602" s="123"/>
      <c r="Y602" s="107"/>
      <c r="Z602" s="37" t="str">
        <f t="shared" si="101"/>
        <v/>
      </c>
    </row>
    <row r="603" spans="1:26">
      <c r="A603" s="107" t="s">
        <v>1614</v>
      </c>
      <c r="B603" s="107"/>
      <c r="C603" s="123"/>
      <c r="D603" s="134"/>
      <c r="E603" s="134" t="str">
        <f t="shared" si="102"/>
        <v/>
      </c>
      <c r="F603" s="37" t="str">
        <f t="shared" si="103"/>
        <v/>
      </c>
      <c r="G603" s="37" t="str">
        <f t="shared" si="104"/>
        <v/>
      </c>
      <c r="H603" s="37" t="str">
        <f t="shared" si="105"/>
        <v/>
      </c>
      <c r="I603" s="37" t="str">
        <f t="shared" si="106"/>
        <v/>
      </c>
      <c r="J603" s="37" t="str">
        <f t="shared" si="107"/>
        <v/>
      </c>
      <c r="K603" s="37" t="str">
        <f t="shared" si="108"/>
        <v/>
      </c>
      <c r="L603" s="37" t="str">
        <f t="shared" si="109"/>
        <v/>
      </c>
      <c r="M603" s="37" t="str">
        <f t="shared" si="110"/>
        <v/>
      </c>
      <c r="N603" s="37" t="str">
        <f t="shared" si="111"/>
        <v/>
      </c>
      <c r="O603" s="123"/>
      <c r="P603" s="123"/>
      <c r="Q603" s="123"/>
      <c r="R603" s="123"/>
      <c r="S603" s="123"/>
      <c r="T603" s="123"/>
      <c r="U603" s="123"/>
      <c r="V603" s="123"/>
      <c r="W603" s="123"/>
      <c r="X603" s="123"/>
      <c r="Y603" s="107"/>
      <c r="Z603" s="37" t="str">
        <f t="shared" si="101"/>
        <v/>
      </c>
    </row>
    <row r="604" spans="1:26">
      <c r="A604" s="107" t="s">
        <v>1615</v>
      </c>
      <c r="B604" s="107"/>
      <c r="C604" s="123"/>
      <c r="D604" s="134"/>
      <c r="E604" s="134" t="str">
        <f t="shared" si="102"/>
        <v/>
      </c>
      <c r="F604" s="37" t="str">
        <f t="shared" si="103"/>
        <v/>
      </c>
      <c r="G604" s="37" t="str">
        <f t="shared" si="104"/>
        <v/>
      </c>
      <c r="H604" s="37" t="str">
        <f t="shared" si="105"/>
        <v/>
      </c>
      <c r="I604" s="37" t="str">
        <f t="shared" si="106"/>
        <v/>
      </c>
      <c r="J604" s="37" t="str">
        <f t="shared" si="107"/>
        <v/>
      </c>
      <c r="K604" s="37" t="str">
        <f t="shared" si="108"/>
        <v/>
      </c>
      <c r="L604" s="37" t="str">
        <f t="shared" si="109"/>
        <v/>
      </c>
      <c r="M604" s="37" t="str">
        <f t="shared" si="110"/>
        <v/>
      </c>
      <c r="N604" s="37" t="str">
        <f t="shared" si="111"/>
        <v/>
      </c>
      <c r="O604" s="123"/>
      <c r="P604" s="123"/>
      <c r="Q604" s="123"/>
      <c r="R604" s="123"/>
      <c r="S604" s="123"/>
      <c r="T604" s="123"/>
      <c r="U604" s="123"/>
      <c r="V604" s="123"/>
      <c r="W604" s="123"/>
      <c r="X604" s="123"/>
      <c r="Y604" s="107"/>
      <c r="Z604" s="37" t="str">
        <f t="shared" si="101"/>
        <v/>
      </c>
    </row>
    <row r="605" spans="1:26">
      <c r="A605" s="107" t="s">
        <v>1616</v>
      </c>
      <c r="B605" s="107"/>
      <c r="C605" s="123"/>
      <c r="D605" s="134"/>
      <c r="E605" s="134" t="str">
        <f t="shared" si="102"/>
        <v/>
      </c>
      <c r="F605" s="37" t="str">
        <f t="shared" si="103"/>
        <v/>
      </c>
      <c r="G605" s="37" t="str">
        <f t="shared" si="104"/>
        <v/>
      </c>
      <c r="H605" s="37" t="str">
        <f t="shared" si="105"/>
        <v/>
      </c>
      <c r="I605" s="37" t="str">
        <f t="shared" si="106"/>
        <v/>
      </c>
      <c r="J605" s="37" t="str">
        <f t="shared" si="107"/>
        <v/>
      </c>
      <c r="K605" s="37" t="str">
        <f t="shared" si="108"/>
        <v/>
      </c>
      <c r="L605" s="37" t="str">
        <f t="shared" si="109"/>
        <v/>
      </c>
      <c r="M605" s="37" t="str">
        <f t="shared" si="110"/>
        <v/>
      </c>
      <c r="N605" s="37" t="str">
        <f t="shared" si="111"/>
        <v/>
      </c>
      <c r="O605" s="123"/>
      <c r="P605" s="123"/>
      <c r="Q605" s="123"/>
      <c r="R605" s="123"/>
      <c r="S605" s="123"/>
      <c r="T605" s="123"/>
      <c r="U605" s="123"/>
      <c r="V605" s="123"/>
      <c r="W605" s="123"/>
      <c r="X605" s="123"/>
      <c r="Y605" s="107"/>
      <c r="Z605" s="37" t="str">
        <f t="shared" si="101"/>
        <v/>
      </c>
    </row>
    <row r="606" spans="1:26">
      <c r="A606" s="107" t="s">
        <v>1617</v>
      </c>
      <c r="B606" s="107"/>
      <c r="C606" s="123"/>
      <c r="D606" s="134"/>
      <c r="E606" s="134" t="str">
        <f t="shared" si="102"/>
        <v/>
      </c>
      <c r="F606" s="37" t="str">
        <f t="shared" si="103"/>
        <v/>
      </c>
      <c r="G606" s="37" t="str">
        <f t="shared" si="104"/>
        <v/>
      </c>
      <c r="H606" s="37" t="str">
        <f t="shared" si="105"/>
        <v/>
      </c>
      <c r="I606" s="37" t="str">
        <f t="shared" si="106"/>
        <v/>
      </c>
      <c r="J606" s="37" t="str">
        <f t="shared" si="107"/>
        <v/>
      </c>
      <c r="K606" s="37" t="str">
        <f t="shared" si="108"/>
        <v/>
      </c>
      <c r="L606" s="37" t="str">
        <f t="shared" si="109"/>
        <v/>
      </c>
      <c r="M606" s="37" t="str">
        <f t="shared" si="110"/>
        <v/>
      </c>
      <c r="N606" s="37" t="str">
        <f t="shared" si="111"/>
        <v/>
      </c>
      <c r="O606" s="123"/>
      <c r="P606" s="123"/>
      <c r="Q606" s="123"/>
      <c r="R606" s="123"/>
      <c r="S606" s="123"/>
      <c r="T606" s="123"/>
      <c r="U606" s="123"/>
      <c r="V606" s="123"/>
      <c r="W606" s="123"/>
      <c r="X606" s="123"/>
      <c r="Y606" s="107"/>
      <c r="Z606" s="37" t="str">
        <f t="shared" si="101"/>
        <v/>
      </c>
    </row>
    <row r="607" spans="1:26">
      <c r="A607" s="107" t="s">
        <v>1618</v>
      </c>
      <c r="B607" s="107"/>
      <c r="C607" s="123"/>
      <c r="D607" s="134"/>
      <c r="E607" s="134" t="str">
        <f t="shared" si="102"/>
        <v/>
      </c>
      <c r="F607" s="37" t="str">
        <f t="shared" si="103"/>
        <v/>
      </c>
      <c r="G607" s="37" t="str">
        <f t="shared" si="104"/>
        <v/>
      </c>
      <c r="H607" s="37" t="str">
        <f t="shared" si="105"/>
        <v/>
      </c>
      <c r="I607" s="37" t="str">
        <f t="shared" si="106"/>
        <v/>
      </c>
      <c r="J607" s="37" t="str">
        <f t="shared" si="107"/>
        <v/>
      </c>
      <c r="K607" s="37" t="str">
        <f t="shared" si="108"/>
        <v/>
      </c>
      <c r="L607" s="37" t="str">
        <f t="shared" si="109"/>
        <v/>
      </c>
      <c r="M607" s="37" t="str">
        <f t="shared" si="110"/>
        <v/>
      </c>
      <c r="N607" s="37" t="str">
        <f t="shared" si="111"/>
        <v/>
      </c>
      <c r="O607" s="123"/>
      <c r="P607" s="123"/>
      <c r="Q607" s="123"/>
      <c r="R607" s="123"/>
      <c r="S607" s="123"/>
      <c r="T607" s="123"/>
      <c r="U607" s="123"/>
      <c r="V607" s="123"/>
      <c r="W607" s="123"/>
      <c r="X607" s="123"/>
      <c r="Y607" s="107"/>
      <c r="Z607" s="37" t="str">
        <f t="shared" si="101"/>
        <v/>
      </c>
    </row>
    <row r="608" spans="1:26">
      <c r="A608" s="107" t="s">
        <v>1619</v>
      </c>
      <c r="B608" s="107"/>
      <c r="C608" s="123"/>
      <c r="D608" s="134"/>
      <c r="E608" s="134" t="str">
        <f t="shared" si="102"/>
        <v/>
      </c>
      <c r="F608" s="37" t="str">
        <f t="shared" si="103"/>
        <v/>
      </c>
      <c r="G608" s="37" t="str">
        <f t="shared" si="104"/>
        <v/>
      </c>
      <c r="H608" s="37" t="str">
        <f t="shared" si="105"/>
        <v/>
      </c>
      <c r="I608" s="37" t="str">
        <f t="shared" si="106"/>
        <v/>
      </c>
      <c r="J608" s="37" t="str">
        <f t="shared" si="107"/>
        <v/>
      </c>
      <c r="K608" s="37" t="str">
        <f t="shared" si="108"/>
        <v/>
      </c>
      <c r="L608" s="37" t="str">
        <f t="shared" si="109"/>
        <v/>
      </c>
      <c r="M608" s="37" t="str">
        <f t="shared" si="110"/>
        <v/>
      </c>
      <c r="N608" s="37" t="str">
        <f t="shared" si="111"/>
        <v/>
      </c>
      <c r="O608" s="123"/>
      <c r="P608" s="123"/>
      <c r="Q608" s="123"/>
      <c r="R608" s="123"/>
      <c r="S608" s="123"/>
      <c r="T608" s="123"/>
      <c r="U608" s="123"/>
      <c r="V608" s="123"/>
      <c r="W608" s="123"/>
      <c r="X608" s="123"/>
      <c r="Y608" s="107"/>
      <c r="Z608" s="37" t="str">
        <f t="shared" si="101"/>
        <v/>
      </c>
    </row>
    <row r="609" spans="1:26">
      <c r="A609" s="107" t="s">
        <v>1620</v>
      </c>
      <c r="B609" s="107"/>
      <c r="C609" s="123"/>
      <c r="D609" s="134"/>
      <c r="E609" s="134" t="str">
        <f t="shared" si="102"/>
        <v/>
      </c>
      <c r="F609" s="37" t="str">
        <f t="shared" si="103"/>
        <v/>
      </c>
      <c r="G609" s="37" t="str">
        <f t="shared" si="104"/>
        <v/>
      </c>
      <c r="H609" s="37" t="str">
        <f t="shared" si="105"/>
        <v/>
      </c>
      <c r="I609" s="37" t="str">
        <f t="shared" si="106"/>
        <v/>
      </c>
      <c r="J609" s="37" t="str">
        <f t="shared" si="107"/>
        <v/>
      </c>
      <c r="K609" s="37" t="str">
        <f t="shared" si="108"/>
        <v/>
      </c>
      <c r="L609" s="37" t="str">
        <f t="shared" si="109"/>
        <v/>
      </c>
      <c r="M609" s="37" t="str">
        <f t="shared" si="110"/>
        <v/>
      </c>
      <c r="N609" s="37" t="str">
        <f t="shared" si="111"/>
        <v/>
      </c>
      <c r="O609" s="123"/>
      <c r="P609" s="123"/>
      <c r="Q609" s="123"/>
      <c r="R609" s="123"/>
      <c r="S609" s="123"/>
      <c r="T609" s="123"/>
      <c r="U609" s="123"/>
      <c r="V609" s="123"/>
      <c r="W609" s="123"/>
      <c r="X609" s="123"/>
      <c r="Y609" s="107"/>
      <c r="Z609" s="37" t="str">
        <f t="shared" si="101"/>
        <v/>
      </c>
    </row>
    <row r="610" spans="1:26">
      <c r="A610" s="107" t="s">
        <v>1621</v>
      </c>
      <c r="B610" s="107"/>
      <c r="C610" s="123"/>
      <c r="D610" s="134"/>
      <c r="E610" s="134" t="str">
        <f t="shared" si="102"/>
        <v/>
      </c>
      <c r="F610" s="37" t="str">
        <f t="shared" si="103"/>
        <v/>
      </c>
      <c r="G610" s="37" t="str">
        <f t="shared" si="104"/>
        <v/>
      </c>
      <c r="H610" s="37" t="str">
        <f t="shared" si="105"/>
        <v/>
      </c>
      <c r="I610" s="37" t="str">
        <f t="shared" si="106"/>
        <v/>
      </c>
      <c r="J610" s="37" t="str">
        <f t="shared" si="107"/>
        <v/>
      </c>
      <c r="K610" s="37" t="str">
        <f t="shared" si="108"/>
        <v/>
      </c>
      <c r="L610" s="37" t="str">
        <f t="shared" si="109"/>
        <v/>
      </c>
      <c r="M610" s="37" t="str">
        <f t="shared" si="110"/>
        <v/>
      </c>
      <c r="N610" s="37" t="str">
        <f t="shared" si="111"/>
        <v/>
      </c>
      <c r="O610" s="123"/>
      <c r="P610" s="123"/>
      <c r="Q610" s="123"/>
      <c r="R610" s="123"/>
      <c r="S610" s="123"/>
      <c r="T610" s="123"/>
      <c r="U610" s="123"/>
      <c r="V610" s="123"/>
      <c r="W610" s="123"/>
      <c r="X610" s="123"/>
      <c r="Y610" s="107"/>
      <c r="Z610" s="37" t="str">
        <f t="shared" si="101"/>
        <v/>
      </c>
    </row>
    <row r="611" spans="1:26">
      <c r="A611" s="107" t="s">
        <v>1622</v>
      </c>
      <c r="B611" s="107"/>
      <c r="C611" s="123"/>
      <c r="D611" s="134"/>
      <c r="E611" s="134" t="str">
        <f t="shared" si="102"/>
        <v/>
      </c>
      <c r="F611" s="37" t="str">
        <f t="shared" si="103"/>
        <v/>
      </c>
      <c r="G611" s="37" t="str">
        <f t="shared" si="104"/>
        <v/>
      </c>
      <c r="H611" s="37" t="str">
        <f t="shared" si="105"/>
        <v/>
      </c>
      <c r="I611" s="37" t="str">
        <f t="shared" si="106"/>
        <v/>
      </c>
      <c r="J611" s="37" t="str">
        <f t="shared" si="107"/>
        <v/>
      </c>
      <c r="K611" s="37" t="str">
        <f t="shared" si="108"/>
        <v/>
      </c>
      <c r="L611" s="37" t="str">
        <f t="shared" si="109"/>
        <v/>
      </c>
      <c r="M611" s="37" t="str">
        <f t="shared" si="110"/>
        <v/>
      </c>
      <c r="N611" s="37" t="str">
        <f t="shared" si="111"/>
        <v/>
      </c>
      <c r="O611" s="123"/>
      <c r="P611" s="123"/>
      <c r="Q611" s="123"/>
      <c r="R611" s="123"/>
      <c r="S611" s="123"/>
      <c r="T611" s="123"/>
      <c r="U611" s="123"/>
      <c r="V611" s="123"/>
      <c r="W611" s="123"/>
      <c r="X611" s="123"/>
      <c r="Y611" s="107"/>
      <c r="Z611" s="37" t="str">
        <f t="shared" si="101"/>
        <v/>
      </c>
    </row>
    <row r="612" spans="1:26">
      <c r="A612" s="107" t="s">
        <v>1623</v>
      </c>
      <c r="B612" s="107"/>
      <c r="C612" s="123"/>
      <c r="D612" s="134"/>
      <c r="E612" s="134" t="str">
        <f t="shared" si="102"/>
        <v/>
      </c>
      <c r="F612" s="37" t="str">
        <f t="shared" si="103"/>
        <v/>
      </c>
      <c r="G612" s="37" t="str">
        <f t="shared" si="104"/>
        <v/>
      </c>
      <c r="H612" s="37" t="str">
        <f t="shared" si="105"/>
        <v/>
      </c>
      <c r="I612" s="37" t="str">
        <f t="shared" si="106"/>
        <v/>
      </c>
      <c r="J612" s="37" t="str">
        <f t="shared" si="107"/>
        <v/>
      </c>
      <c r="K612" s="37" t="str">
        <f t="shared" si="108"/>
        <v/>
      </c>
      <c r="L612" s="37" t="str">
        <f t="shared" si="109"/>
        <v/>
      </c>
      <c r="M612" s="37" t="str">
        <f t="shared" si="110"/>
        <v/>
      </c>
      <c r="N612" s="37" t="str">
        <f t="shared" si="111"/>
        <v/>
      </c>
      <c r="O612" s="123"/>
      <c r="P612" s="123"/>
      <c r="Q612" s="123"/>
      <c r="R612" s="123"/>
      <c r="S612" s="123"/>
      <c r="T612" s="123"/>
      <c r="U612" s="123"/>
      <c r="V612" s="123"/>
      <c r="W612" s="123"/>
      <c r="X612" s="123"/>
      <c r="Y612" s="107"/>
      <c r="Z612" s="37" t="str">
        <f t="shared" si="101"/>
        <v/>
      </c>
    </row>
    <row r="613" spans="1:26">
      <c r="A613" s="107" t="s">
        <v>1624</v>
      </c>
      <c r="B613" s="107"/>
      <c r="C613" s="123"/>
      <c r="D613" s="134"/>
      <c r="E613" s="134" t="str">
        <f t="shared" si="102"/>
        <v/>
      </c>
      <c r="F613" s="37" t="str">
        <f t="shared" si="103"/>
        <v/>
      </c>
      <c r="G613" s="37" t="str">
        <f t="shared" si="104"/>
        <v/>
      </c>
      <c r="H613" s="37" t="str">
        <f t="shared" si="105"/>
        <v/>
      </c>
      <c r="I613" s="37" t="str">
        <f t="shared" si="106"/>
        <v/>
      </c>
      <c r="J613" s="37" t="str">
        <f t="shared" si="107"/>
        <v/>
      </c>
      <c r="K613" s="37" t="str">
        <f t="shared" si="108"/>
        <v/>
      </c>
      <c r="L613" s="37" t="str">
        <f t="shared" si="109"/>
        <v/>
      </c>
      <c r="M613" s="37" t="str">
        <f t="shared" si="110"/>
        <v/>
      </c>
      <c r="N613" s="37" t="str">
        <f t="shared" si="111"/>
        <v/>
      </c>
      <c r="O613" s="123"/>
      <c r="P613" s="123"/>
      <c r="Q613" s="123"/>
      <c r="R613" s="123"/>
      <c r="S613" s="123"/>
      <c r="T613" s="123"/>
      <c r="U613" s="123"/>
      <c r="V613" s="123"/>
      <c r="W613" s="123"/>
      <c r="X613" s="123"/>
      <c r="Y613" s="107"/>
      <c r="Z613" s="37" t="str">
        <f t="shared" si="101"/>
        <v/>
      </c>
    </row>
    <row r="614" spans="1:26">
      <c r="A614" s="107" t="s">
        <v>1625</v>
      </c>
      <c r="B614" s="107"/>
      <c r="C614" s="123"/>
      <c r="D614" s="134"/>
      <c r="E614" s="134" t="str">
        <f t="shared" si="102"/>
        <v/>
      </c>
      <c r="F614" s="37" t="str">
        <f t="shared" si="103"/>
        <v/>
      </c>
      <c r="G614" s="37" t="str">
        <f t="shared" si="104"/>
        <v/>
      </c>
      <c r="H614" s="37" t="str">
        <f t="shared" si="105"/>
        <v/>
      </c>
      <c r="I614" s="37" t="str">
        <f t="shared" si="106"/>
        <v/>
      </c>
      <c r="J614" s="37" t="str">
        <f t="shared" si="107"/>
        <v/>
      </c>
      <c r="K614" s="37" t="str">
        <f t="shared" si="108"/>
        <v/>
      </c>
      <c r="L614" s="37" t="str">
        <f t="shared" si="109"/>
        <v/>
      </c>
      <c r="M614" s="37" t="str">
        <f t="shared" si="110"/>
        <v/>
      </c>
      <c r="N614" s="37" t="str">
        <f t="shared" si="111"/>
        <v/>
      </c>
      <c r="O614" s="123"/>
      <c r="P614" s="123"/>
      <c r="Q614" s="123"/>
      <c r="R614" s="123"/>
      <c r="S614" s="123"/>
      <c r="T614" s="123"/>
      <c r="U614" s="123"/>
      <c r="V614" s="123"/>
      <c r="W614" s="123"/>
      <c r="X614" s="123"/>
      <c r="Y614" s="107"/>
      <c r="Z614" s="37" t="str">
        <f t="shared" si="101"/>
        <v/>
      </c>
    </row>
    <row r="615" spans="1:26">
      <c r="A615" s="107" t="s">
        <v>1626</v>
      </c>
      <c r="B615" s="107"/>
      <c r="C615" s="123"/>
      <c r="D615" s="134"/>
      <c r="E615" s="134" t="str">
        <f t="shared" si="102"/>
        <v/>
      </c>
      <c r="F615" s="37" t="str">
        <f t="shared" si="103"/>
        <v/>
      </c>
      <c r="G615" s="37" t="str">
        <f t="shared" si="104"/>
        <v/>
      </c>
      <c r="H615" s="37" t="str">
        <f t="shared" si="105"/>
        <v/>
      </c>
      <c r="I615" s="37" t="str">
        <f t="shared" si="106"/>
        <v/>
      </c>
      <c r="J615" s="37" t="str">
        <f t="shared" si="107"/>
        <v/>
      </c>
      <c r="K615" s="37" t="str">
        <f t="shared" si="108"/>
        <v/>
      </c>
      <c r="L615" s="37" t="str">
        <f t="shared" si="109"/>
        <v/>
      </c>
      <c r="M615" s="37" t="str">
        <f t="shared" si="110"/>
        <v/>
      </c>
      <c r="N615" s="37" t="str">
        <f t="shared" si="111"/>
        <v/>
      </c>
      <c r="O615" s="123"/>
      <c r="P615" s="123"/>
      <c r="Q615" s="123"/>
      <c r="R615" s="123"/>
      <c r="S615" s="123"/>
      <c r="T615" s="123"/>
      <c r="U615" s="123"/>
      <c r="V615" s="123"/>
      <c r="W615" s="123"/>
      <c r="X615" s="123"/>
      <c r="Y615" s="107"/>
      <c r="Z615" s="37" t="str">
        <f t="shared" si="101"/>
        <v/>
      </c>
    </row>
    <row r="616" spans="1:26">
      <c r="A616" s="107" t="s">
        <v>1627</v>
      </c>
      <c r="B616" s="107"/>
      <c r="C616" s="123"/>
      <c r="D616" s="134"/>
      <c r="E616" s="134" t="str">
        <f t="shared" si="102"/>
        <v/>
      </c>
      <c r="F616" s="37" t="str">
        <f t="shared" si="103"/>
        <v/>
      </c>
      <c r="G616" s="37" t="str">
        <f t="shared" si="104"/>
        <v/>
      </c>
      <c r="H616" s="37" t="str">
        <f t="shared" si="105"/>
        <v/>
      </c>
      <c r="I616" s="37" t="str">
        <f t="shared" si="106"/>
        <v/>
      </c>
      <c r="J616" s="37" t="str">
        <f t="shared" si="107"/>
        <v/>
      </c>
      <c r="K616" s="37" t="str">
        <f t="shared" si="108"/>
        <v/>
      </c>
      <c r="L616" s="37" t="str">
        <f t="shared" si="109"/>
        <v/>
      </c>
      <c r="M616" s="37" t="str">
        <f t="shared" si="110"/>
        <v/>
      </c>
      <c r="N616" s="37" t="str">
        <f t="shared" si="111"/>
        <v/>
      </c>
      <c r="O616" s="123"/>
      <c r="P616" s="123"/>
      <c r="Q616" s="123"/>
      <c r="R616" s="123"/>
      <c r="S616" s="123"/>
      <c r="T616" s="123"/>
      <c r="U616" s="123"/>
      <c r="V616" s="123"/>
      <c r="W616" s="123"/>
      <c r="X616" s="123"/>
      <c r="Y616" s="107"/>
      <c r="Z616" s="37" t="str">
        <f t="shared" si="101"/>
        <v/>
      </c>
    </row>
    <row r="617" spans="1:26">
      <c r="A617" s="107" t="s">
        <v>1628</v>
      </c>
      <c r="B617" s="107"/>
      <c r="C617" s="123"/>
      <c r="D617" s="134"/>
      <c r="E617" s="134" t="str">
        <f t="shared" si="102"/>
        <v/>
      </c>
      <c r="F617" s="37" t="str">
        <f t="shared" si="103"/>
        <v/>
      </c>
      <c r="G617" s="37" t="str">
        <f t="shared" si="104"/>
        <v/>
      </c>
      <c r="H617" s="37" t="str">
        <f t="shared" si="105"/>
        <v/>
      </c>
      <c r="I617" s="37" t="str">
        <f t="shared" si="106"/>
        <v/>
      </c>
      <c r="J617" s="37" t="str">
        <f t="shared" si="107"/>
        <v/>
      </c>
      <c r="K617" s="37" t="str">
        <f t="shared" si="108"/>
        <v/>
      </c>
      <c r="L617" s="37" t="str">
        <f t="shared" si="109"/>
        <v/>
      </c>
      <c r="M617" s="37" t="str">
        <f t="shared" si="110"/>
        <v/>
      </c>
      <c r="N617" s="37" t="str">
        <f t="shared" si="111"/>
        <v/>
      </c>
      <c r="O617" s="123"/>
      <c r="P617" s="123"/>
      <c r="Q617" s="123"/>
      <c r="R617" s="123"/>
      <c r="S617" s="123"/>
      <c r="T617" s="123"/>
      <c r="U617" s="123"/>
      <c r="V617" s="123"/>
      <c r="W617" s="123"/>
      <c r="X617" s="123"/>
      <c r="Y617" s="107"/>
      <c r="Z617" s="37" t="str">
        <f t="shared" si="101"/>
        <v/>
      </c>
    </row>
    <row r="618" spans="1:26">
      <c r="A618" s="107" t="s">
        <v>1629</v>
      </c>
      <c r="B618" s="107"/>
      <c r="C618" s="123"/>
      <c r="D618" s="134"/>
      <c r="E618" s="134" t="str">
        <f t="shared" si="102"/>
        <v/>
      </c>
      <c r="F618" s="37" t="str">
        <f t="shared" si="103"/>
        <v/>
      </c>
      <c r="G618" s="37" t="str">
        <f t="shared" si="104"/>
        <v/>
      </c>
      <c r="H618" s="37" t="str">
        <f t="shared" si="105"/>
        <v/>
      </c>
      <c r="I618" s="37" t="str">
        <f t="shared" si="106"/>
        <v/>
      </c>
      <c r="J618" s="37" t="str">
        <f t="shared" si="107"/>
        <v/>
      </c>
      <c r="K618" s="37" t="str">
        <f t="shared" si="108"/>
        <v/>
      </c>
      <c r="L618" s="37" t="str">
        <f t="shared" si="109"/>
        <v/>
      </c>
      <c r="M618" s="37" t="str">
        <f t="shared" si="110"/>
        <v/>
      </c>
      <c r="N618" s="37" t="str">
        <f t="shared" si="111"/>
        <v/>
      </c>
      <c r="O618" s="123"/>
      <c r="P618" s="123"/>
      <c r="Q618" s="123"/>
      <c r="R618" s="123"/>
      <c r="S618" s="123"/>
      <c r="T618" s="123"/>
      <c r="U618" s="123"/>
      <c r="V618" s="123"/>
      <c r="W618" s="123"/>
      <c r="X618" s="123"/>
      <c r="Y618" s="107"/>
      <c r="Z618" s="37" t="str">
        <f t="shared" si="101"/>
        <v/>
      </c>
    </row>
    <row r="619" spans="1:26">
      <c r="A619" s="107" t="s">
        <v>1630</v>
      </c>
      <c r="B619" s="107"/>
      <c r="C619" s="123"/>
      <c r="D619" s="134"/>
      <c r="E619" s="134" t="str">
        <f t="shared" si="102"/>
        <v/>
      </c>
      <c r="F619" s="37" t="str">
        <f t="shared" si="103"/>
        <v/>
      </c>
      <c r="G619" s="37" t="str">
        <f t="shared" si="104"/>
        <v/>
      </c>
      <c r="H619" s="37" t="str">
        <f t="shared" si="105"/>
        <v/>
      </c>
      <c r="I619" s="37" t="str">
        <f t="shared" si="106"/>
        <v/>
      </c>
      <c r="J619" s="37" t="str">
        <f t="shared" si="107"/>
        <v/>
      </c>
      <c r="K619" s="37" t="str">
        <f t="shared" si="108"/>
        <v/>
      </c>
      <c r="L619" s="37" t="str">
        <f t="shared" si="109"/>
        <v/>
      </c>
      <c r="M619" s="37" t="str">
        <f t="shared" si="110"/>
        <v/>
      </c>
      <c r="N619" s="37" t="str">
        <f t="shared" si="111"/>
        <v/>
      </c>
      <c r="O619" s="123"/>
      <c r="P619" s="123"/>
      <c r="Q619" s="123"/>
      <c r="R619" s="123"/>
      <c r="S619" s="123"/>
      <c r="T619" s="123"/>
      <c r="U619" s="123"/>
      <c r="V619" s="123"/>
      <c r="W619" s="123"/>
      <c r="X619" s="123"/>
      <c r="Y619" s="107"/>
      <c r="Z619" s="37" t="str">
        <f t="shared" si="101"/>
        <v/>
      </c>
    </row>
    <row r="620" spans="1:26">
      <c r="A620" s="107" t="s">
        <v>1631</v>
      </c>
      <c r="B620" s="107"/>
      <c r="C620" s="123"/>
      <c r="D620" s="134"/>
      <c r="E620" s="134" t="str">
        <f t="shared" si="102"/>
        <v/>
      </c>
      <c r="F620" s="37" t="str">
        <f t="shared" si="103"/>
        <v/>
      </c>
      <c r="G620" s="37" t="str">
        <f t="shared" si="104"/>
        <v/>
      </c>
      <c r="H620" s="37" t="str">
        <f t="shared" si="105"/>
        <v/>
      </c>
      <c r="I620" s="37" t="str">
        <f t="shared" si="106"/>
        <v/>
      </c>
      <c r="J620" s="37" t="str">
        <f t="shared" si="107"/>
        <v/>
      </c>
      <c r="K620" s="37" t="str">
        <f t="shared" si="108"/>
        <v/>
      </c>
      <c r="L620" s="37" t="str">
        <f t="shared" si="109"/>
        <v/>
      </c>
      <c r="M620" s="37" t="str">
        <f t="shared" si="110"/>
        <v/>
      </c>
      <c r="N620" s="37" t="str">
        <f t="shared" si="111"/>
        <v/>
      </c>
      <c r="O620" s="123"/>
      <c r="P620" s="123"/>
      <c r="Q620" s="123"/>
      <c r="R620" s="123"/>
      <c r="S620" s="123"/>
      <c r="T620" s="123"/>
      <c r="U620" s="123"/>
      <c r="V620" s="123"/>
      <c r="W620" s="123"/>
      <c r="X620" s="123"/>
      <c r="Y620" s="107"/>
      <c r="Z620" s="37" t="str">
        <f t="shared" si="101"/>
        <v/>
      </c>
    </row>
    <row r="621" spans="1:26">
      <c r="A621" s="107" t="s">
        <v>1632</v>
      </c>
      <c r="B621" s="107"/>
      <c r="C621" s="123"/>
      <c r="D621" s="134"/>
      <c r="E621" s="134" t="str">
        <f t="shared" si="102"/>
        <v/>
      </c>
      <c r="F621" s="37" t="str">
        <f t="shared" si="103"/>
        <v/>
      </c>
      <c r="G621" s="37" t="str">
        <f t="shared" si="104"/>
        <v/>
      </c>
      <c r="H621" s="37" t="str">
        <f t="shared" si="105"/>
        <v/>
      </c>
      <c r="I621" s="37" t="str">
        <f t="shared" si="106"/>
        <v/>
      </c>
      <c r="J621" s="37" t="str">
        <f t="shared" si="107"/>
        <v/>
      </c>
      <c r="K621" s="37" t="str">
        <f t="shared" si="108"/>
        <v/>
      </c>
      <c r="L621" s="37" t="str">
        <f t="shared" si="109"/>
        <v/>
      </c>
      <c r="M621" s="37" t="str">
        <f t="shared" si="110"/>
        <v/>
      </c>
      <c r="N621" s="37" t="str">
        <f t="shared" si="111"/>
        <v/>
      </c>
      <c r="O621" s="123"/>
      <c r="P621" s="123"/>
      <c r="Q621" s="123"/>
      <c r="R621" s="123"/>
      <c r="S621" s="123"/>
      <c r="T621" s="123"/>
      <c r="U621" s="123"/>
      <c r="V621" s="123"/>
      <c r="W621" s="123"/>
      <c r="X621" s="123"/>
      <c r="Y621" s="107"/>
      <c r="Z621" s="37" t="str">
        <f t="shared" si="101"/>
        <v/>
      </c>
    </row>
    <row r="622" spans="1:26">
      <c r="A622" s="107" t="s">
        <v>1633</v>
      </c>
      <c r="B622" s="107"/>
      <c r="C622" s="123"/>
      <c r="D622" s="134"/>
      <c r="E622" s="134" t="str">
        <f t="shared" si="102"/>
        <v/>
      </c>
      <c r="F622" s="37" t="str">
        <f t="shared" si="103"/>
        <v/>
      </c>
      <c r="G622" s="37" t="str">
        <f t="shared" si="104"/>
        <v/>
      </c>
      <c r="H622" s="37" t="str">
        <f t="shared" si="105"/>
        <v/>
      </c>
      <c r="I622" s="37" t="str">
        <f t="shared" si="106"/>
        <v/>
      </c>
      <c r="J622" s="37" t="str">
        <f t="shared" si="107"/>
        <v/>
      </c>
      <c r="K622" s="37" t="str">
        <f t="shared" si="108"/>
        <v/>
      </c>
      <c r="L622" s="37" t="str">
        <f t="shared" si="109"/>
        <v/>
      </c>
      <c r="M622" s="37" t="str">
        <f t="shared" si="110"/>
        <v/>
      </c>
      <c r="N622" s="37" t="str">
        <f t="shared" si="111"/>
        <v/>
      </c>
      <c r="O622" s="123"/>
      <c r="P622" s="123"/>
      <c r="Q622" s="123"/>
      <c r="R622" s="123"/>
      <c r="S622" s="123"/>
      <c r="T622" s="123"/>
      <c r="U622" s="123"/>
      <c r="V622" s="123"/>
      <c r="W622" s="123"/>
      <c r="X622" s="123"/>
      <c r="Y622" s="107"/>
      <c r="Z622" s="37" t="str">
        <f t="shared" si="101"/>
        <v/>
      </c>
    </row>
    <row r="623" spans="1:26">
      <c r="A623" s="107" t="s">
        <v>1634</v>
      </c>
      <c r="B623" s="107"/>
      <c r="C623" s="123"/>
      <c r="D623" s="134"/>
      <c r="E623" s="134" t="str">
        <f t="shared" si="102"/>
        <v/>
      </c>
      <c r="F623" s="37" t="str">
        <f t="shared" si="103"/>
        <v/>
      </c>
      <c r="G623" s="37" t="str">
        <f t="shared" si="104"/>
        <v/>
      </c>
      <c r="H623" s="37" t="str">
        <f t="shared" si="105"/>
        <v/>
      </c>
      <c r="I623" s="37" t="str">
        <f t="shared" si="106"/>
        <v/>
      </c>
      <c r="J623" s="37" t="str">
        <f t="shared" si="107"/>
        <v/>
      </c>
      <c r="K623" s="37" t="str">
        <f t="shared" si="108"/>
        <v/>
      </c>
      <c r="L623" s="37" t="str">
        <f t="shared" si="109"/>
        <v/>
      </c>
      <c r="M623" s="37" t="str">
        <f t="shared" si="110"/>
        <v/>
      </c>
      <c r="N623" s="37" t="str">
        <f t="shared" si="111"/>
        <v/>
      </c>
      <c r="O623" s="123"/>
      <c r="P623" s="123"/>
      <c r="Q623" s="123"/>
      <c r="R623" s="123"/>
      <c r="S623" s="123"/>
      <c r="T623" s="123"/>
      <c r="U623" s="123"/>
      <c r="V623" s="123"/>
      <c r="W623" s="123"/>
      <c r="X623" s="123"/>
      <c r="Y623" s="107"/>
      <c r="Z623" s="37" t="str">
        <f t="shared" si="101"/>
        <v/>
      </c>
    </row>
    <row r="624" spans="1:26">
      <c r="A624" s="107" t="s">
        <v>1635</v>
      </c>
      <c r="B624" s="107"/>
      <c r="C624" s="123"/>
      <c r="D624" s="134"/>
      <c r="E624" s="134" t="str">
        <f t="shared" si="102"/>
        <v/>
      </c>
      <c r="F624" s="37" t="str">
        <f t="shared" si="103"/>
        <v/>
      </c>
      <c r="G624" s="37" t="str">
        <f t="shared" si="104"/>
        <v/>
      </c>
      <c r="H624" s="37" t="str">
        <f t="shared" si="105"/>
        <v/>
      </c>
      <c r="I624" s="37" t="str">
        <f t="shared" si="106"/>
        <v/>
      </c>
      <c r="J624" s="37" t="str">
        <f t="shared" si="107"/>
        <v/>
      </c>
      <c r="K624" s="37" t="str">
        <f t="shared" si="108"/>
        <v/>
      </c>
      <c r="L624" s="37" t="str">
        <f t="shared" si="109"/>
        <v/>
      </c>
      <c r="M624" s="37" t="str">
        <f t="shared" si="110"/>
        <v/>
      </c>
      <c r="N624" s="37" t="str">
        <f t="shared" si="111"/>
        <v/>
      </c>
      <c r="O624" s="123"/>
      <c r="P624" s="123"/>
      <c r="Q624" s="123"/>
      <c r="R624" s="123"/>
      <c r="S624" s="123"/>
      <c r="T624" s="123"/>
      <c r="U624" s="123"/>
      <c r="V624" s="123"/>
      <c r="W624" s="123"/>
      <c r="X624" s="123"/>
      <c r="Y624" s="107"/>
      <c r="Z624" s="37" t="str">
        <f t="shared" si="101"/>
        <v/>
      </c>
    </row>
    <row r="625" spans="1:26">
      <c r="A625" s="107" t="s">
        <v>1636</v>
      </c>
      <c r="B625" s="107"/>
      <c r="C625" s="123"/>
      <c r="D625" s="134"/>
      <c r="E625" s="134" t="str">
        <f t="shared" si="102"/>
        <v/>
      </c>
      <c r="F625" s="37" t="str">
        <f t="shared" si="103"/>
        <v/>
      </c>
      <c r="G625" s="37" t="str">
        <f t="shared" si="104"/>
        <v/>
      </c>
      <c r="H625" s="37" t="str">
        <f t="shared" si="105"/>
        <v/>
      </c>
      <c r="I625" s="37" t="str">
        <f t="shared" si="106"/>
        <v/>
      </c>
      <c r="J625" s="37" t="str">
        <f t="shared" si="107"/>
        <v/>
      </c>
      <c r="K625" s="37" t="str">
        <f t="shared" si="108"/>
        <v/>
      </c>
      <c r="L625" s="37" t="str">
        <f t="shared" si="109"/>
        <v/>
      </c>
      <c r="M625" s="37" t="str">
        <f t="shared" si="110"/>
        <v/>
      </c>
      <c r="N625" s="37" t="str">
        <f t="shared" si="111"/>
        <v/>
      </c>
      <c r="O625" s="123"/>
      <c r="P625" s="123"/>
      <c r="Q625" s="123"/>
      <c r="R625" s="123"/>
      <c r="S625" s="123"/>
      <c r="T625" s="123"/>
      <c r="U625" s="123"/>
      <c r="V625" s="123"/>
      <c r="W625" s="123"/>
      <c r="X625" s="123"/>
      <c r="Y625" s="107"/>
      <c r="Z625" s="37" t="str">
        <f t="shared" si="101"/>
        <v/>
      </c>
    </row>
    <row r="626" spans="1:26">
      <c r="A626" s="107" t="s">
        <v>1637</v>
      </c>
      <c r="B626" s="107"/>
      <c r="C626" s="123"/>
      <c r="D626" s="134"/>
      <c r="E626" s="134" t="str">
        <f t="shared" si="102"/>
        <v/>
      </c>
      <c r="F626" s="37" t="str">
        <f t="shared" si="103"/>
        <v/>
      </c>
      <c r="G626" s="37" t="str">
        <f t="shared" si="104"/>
        <v/>
      </c>
      <c r="H626" s="37" t="str">
        <f t="shared" si="105"/>
        <v/>
      </c>
      <c r="I626" s="37" t="str">
        <f t="shared" si="106"/>
        <v/>
      </c>
      <c r="J626" s="37" t="str">
        <f t="shared" si="107"/>
        <v/>
      </c>
      <c r="K626" s="37" t="str">
        <f t="shared" si="108"/>
        <v/>
      </c>
      <c r="L626" s="37" t="str">
        <f t="shared" si="109"/>
        <v/>
      </c>
      <c r="M626" s="37" t="str">
        <f t="shared" si="110"/>
        <v/>
      </c>
      <c r="N626" s="37" t="str">
        <f t="shared" si="111"/>
        <v/>
      </c>
      <c r="O626" s="123"/>
      <c r="P626" s="123"/>
      <c r="Q626" s="123"/>
      <c r="R626" s="123"/>
      <c r="S626" s="123"/>
      <c r="T626" s="123"/>
      <c r="U626" s="123"/>
      <c r="V626" s="123"/>
      <c r="W626" s="123"/>
      <c r="X626" s="123"/>
      <c r="Y626" s="107"/>
      <c r="Z626" s="37" t="str">
        <f t="shared" si="101"/>
        <v/>
      </c>
    </row>
    <row r="627" spans="1:26">
      <c r="A627" s="107" t="s">
        <v>1638</v>
      </c>
      <c r="B627" s="107"/>
      <c r="C627" s="123"/>
      <c r="D627" s="134"/>
      <c r="E627" s="134" t="str">
        <f t="shared" si="102"/>
        <v/>
      </c>
      <c r="F627" s="37" t="str">
        <f t="shared" si="103"/>
        <v/>
      </c>
      <c r="G627" s="37" t="str">
        <f t="shared" si="104"/>
        <v/>
      </c>
      <c r="H627" s="37" t="str">
        <f t="shared" si="105"/>
        <v/>
      </c>
      <c r="I627" s="37" t="str">
        <f t="shared" si="106"/>
        <v/>
      </c>
      <c r="J627" s="37" t="str">
        <f t="shared" si="107"/>
        <v/>
      </c>
      <c r="K627" s="37" t="str">
        <f t="shared" si="108"/>
        <v/>
      </c>
      <c r="L627" s="37" t="str">
        <f t="shared" si="109"/>
        <v/>
      </c>
      <c r="M627" s="37" t="str">
        <f t="shared" si="110"/>
        <v/>
      </c>
      <c r="N627" s="37" t="str">
        <f t="shared" si="111"/>
        <v/>
      </c>
      <c r="O627" s="123"/>
      <c r="P627" s="123"/>
      <c r="Q627" s="123"/>
      <c r="R627" s="123"/>
      <c r="S627" s="123"/>
      <c r="T627" s="123"/>
      <c r="U627" s="123"/>
      <c r="V627" s="123"/>
      <c r="W627" s="123"/>
      <c r="X627" s="123"/>
      <c r="Y627" s="107"/>
      <c r="Z627" s="37" t="str">
        <f t="shared" si="101"/>
        <v/>
      </c>
    </row>
    <row r="628" spans="1:26">
      <c r="A628" s="107" t="s">
        <v>1639</v>
      </c>
      <c r="B628" s="107"/>
      <c r="C628" s="123"/>
      <c r="D628" s="134"/>
      <c r="E628" s="134" t="str">
        <f t="shared" si="102"/>
        <v/>
      </c>
      <c r="F628" s="37" t="str">
        <f t="shared" si="103"/>
        <v/>
      </c>
      <c r="G628" s="37" t="str">
        <f t="shared" si="104"/>
        <v/>
      </c>
      <c r="H628" s="37" t="str">
        <f t="shared" si="105"/>
        <v/>
      </c>
      <c r="I628" s="37" t="str">
        <f t="shared" si="106"/>
        <v/>
      </c>
      <c r="J628" s="37" t="str">
        <f t="shared" si="107"/>
        <v/>
      </c>
      <c r="K628" s="37" t="str">
        <f t="shared" si="108"/>
        <v/>
      </c>
      <c r="L628" s="37" t="str">
        <f t="shared" si="109"/>
        <v/>
      </c>
      <c r="M628" s="37" t="str">
        <f t="shared" si="110"/>
        <v/>
      </c>
      <c r="N628" s="37" t="str">
        <f t="shared" si="111"/>
        <v/>
      </c>
      <c r="O628" s="123"/>
      <c r="P628" s="123"/>
      <c r="Q628" s="123"/>
      <c r="R628" s="123"/>
      <c r="S628" s="123"/>
      <c r="T628" s="123"/>
      <c r="U628" s="123"/>
      <c r="V628" s="123"/>
      <c r="W628" s="123"/>
      <c r="X628" s="123"/>
      <c r="Y628" s="107"/>
      <c r="Z628" s="37" t="str">
        <f t="shared" si="101"/>
        <v/>
      </c>
    </row>
    <row r="629" spans="1:26">
      <c r="A629" s="107" t="s">
        <v>1640</v>
      </c>
      <c r="B629" s="107"/>
      <c r="C629" s="123"/>
      <c r="D629" s="134"/>
      <c r="E629" s="134" t="str">
        <f t="shared" si="102"/>
        <v/>
      </c>
      <c r="F629" s="37" t="str">
        <f t="shared" si="103"/>
        <v/>
      </c>
      <c r="G629" s="37" t="str">
        <f t="shared" si="104"/>
        <v/>
      </c>
      <c r="H629" s="37" t="str">
        <f t="shared" si="105"/>
        <v/>
      </c>
      <c r="I629" s="37" t="str">
        <f t="shared" si="106"/>
        <v/>
      </c>
      <c r="J629" s="37" t="str">
        <f t="shared" si="107"/>
        <v/>
      </c>
      <c r="K629" s="37" t="str">
        <f t="shared" si="108"/>
        <v/>
      </c>
      <c r="L629" s="37" t="str">
        <f t="shared" si="109"/>
        <v/>
      </c>
      <c r="M629" s="37" t="str">
        <f t="shared" si="110"/>
        <v/>
      </c>
      <c r="N629" s="37" t="str">
        <f t="shared" si="111"/>
        <v/>
      </c>
      <c r="O629" s="123"/>
      <c r="P629" s="123"/>
      <c r="Q629" s="123"/>
      <c r="R629" s="123"/>
      <c r="S629" s="123"/>
      <c r="T629" s="123"/>
      <c r="U629" s="123"/>
      <c r="V629" s="123"/>
      <c r="W629" s="123"/>
      <c r="X629" s="123"/>
      <c r="Y629" s="107"/>
      <c r="Z629" s="37" t="str">
        <f t="shared" si="101"/>
        <v/>
      </c>
    </row>
    <row r="630" spans="1:26">
      <c r="A630" s="107" t="s">
        <v>1641</v>
      </c>
      <c r="B630" s="107"/>
      <c r="C630" s="123"/>
      <c r="D630" s="134"/>
      <c r="E630" s="134" t="str">
        <f t="shared" si="102"/>
        <v/>
      </c>
      <c r="F630" s="37" t="str">
        <f t="shared" si="103"/>
        <v/>
      </c>
      <c r="G630" s="37" t="str">
        <f t="shared" si="104"/>
        <v/>
      </c>
      <c r="H630" s="37" t="str">
        <f t="shared" si="105"/>
        <v/>
      </c>
      <c r="I630" s="37" t="str">
        <f t="shared" si="106"/>
        <v/>
      </c>
      <c r="J630" s="37" t="str">
        <f t="shared" si="107"/>
        <v/>
      </c>
      <c r="K630" s="37" t="str">
        <f t="shared" si="108"/>
        <v/>
      </c>
      <c r="L630" s="37" t="str">
        <f t="shared" si="109"/>
        <v/>
      </c>
      <c r="M630" s="37" t="str">
        <f t="shared" si="110"/>
        <v/>
      </c>
      <c r="N630" s="37" t="str">
        <f t="shared" si="111"/>
        <v/>
      </c>
      <c r="O630" s="123"/>
      <c r="P630" s="123"/>
      <c r="Q630" s="123"/>
      <c r="R630" s="123"/>
      <c r="S630" s="123"/>
      <c r="T630" s="123"/>
      <c r="U630" s="123"/>
      <c r="V630" s="123"/>
      <c r="W630" s="123"/>
      <c r="X630" s="123"/>
      <c r="Y630" s="107"/>
      <c r="Z630" s="37" t="str">
        <f t="shared" si="101"/>
        <v/>
      </c>
    </row>
    <row r="631" spans="1:26">
      <c r="A631" s="107" t="s">
        <v>1642</v>
      </c>
      <c r="B631" s="107"/>
      <c r="C631" s="123"/>
      <c r="D631" s="134"/>
      <c r="E631" s="134" t="str">
        <f t="shared" si="102"/>
        <v/>
      </c>
      <c r="F631" s="37" t="str">
        <f t="shared" si="103"/>
        <v/>
      </c>
      <c r="G631" s="37" t="str">
        <f t="shared" si="104"/>
        <v/>
      </c>
      <c r="H631" s="37" t="str">
        <f t="shared" si="105"/>
        <v/>
      </c>
      <c r="I631" s="37" t="str">
        <f t="shared" si="106"/>
        <v/>
      </c>
      <c r="J631" s="37" t="str">
        <f t="shared" si="107"/>
        <v/>
      </c>
      <c r="K631" s="37" t="str">
        <f t="shared" si="108"/>
        <v/>
      </c>
      <c r="L631" s="37" t="str">
        <f t="shared" si="109"/>
        <v/>
      </c>
      <c r="M631" s="37" t="str">
        <f t="shared" si="110"/>
        <v/>
      </c>
      <c r="N631" s="37" t="str">
        <f t="shared" si="111"/>
        <v/>
      </c>
      <c r="O631" s="123"/>
      <c r="P631" s="123"/>
      <c r="Q631" s="123"/>
      <c r="R631" s="123"/>
      <c r="S631" s="123"/>
      <c r="T631" s="123"/>
      <c r="U631" s="123"/>
      <c r="V631" s="123"/>
      <c r="W631" s="123"/>
      <c r="X631" s="123"/>
      <c r="Y631" s="107"/>
      <c r="Z631" s="37" t="str">
        <f t="shared" si="101"/>
        <v/>
      </c>
    </row>
    <row r="632" spans="1:26">
      <c r="A632" s="107" t="s">
        <v>1643</v>
      </c>
      <c r="B632" s="107"/>
      <c r="C632" s="123"/>
      <c r="D632" s="134"/>
      <c r="E632" s="134" t="str">
        <f t="shared" si="102"/>
        <v/>
      </c>
      <c r="F632" s="37" t="str">
        <f t="shared" si="103"/>
        <v/>
      </c>
      <c r="G632" s="37" t="str">
        <f t="shared" si="104"/>
        <v/>
      </c>
      <c r="H632" s="37" t="str">
        <f t="shared" si="105"/>
        <v/>
      </c>
      <c r="I632" s="37" t="str">
        <f t="shared" si="106"/>
        <v/>
      </c>
      <c r="J632" s="37" t="str">
        <f t="shared" si="107"/>
        <v/>
      </c>
      <c r="K632" s="37" t="str">
        <f t="shared" si="108"/>
        <v/>
      </c>
      <c r="L632" s="37" t="str">
        <f t="shared" si="109"/>
        <v/>
      </c>
      <c r="M632" s="37" t="str">
        <f t="shared" si="110"/>
        <v/>
      </c>
      <c r="N632" s="37" t="str">
        <f t="shared" si="111"/>
        <v/>
      </c>
      <c r="O632" s="123"/>
      <c r="P632" s="123"/>
      <c r="Q632" s="123"/>
      <c r="R632" s="123"/>
      <c r="S632" s="123"/>
      <c r="T632" s="123"/>
      <c r="U632" s="123"/>
      <c r="V632" s="123"/>
      <c r="W632" s="123"/>
      <c r="X632" s="123"/>
      <c r="Y632" s="107"/>
      <c r="Z632" s="37" t="str">
        <f t="shared" si="101"/>
        <v/>
      </c>
    </row>
    <row r="633" spans="1:26">
      <c r="A633" s="107" t="s">
        <v>1644</v>
      </c>
      <c r="B633" s="107"/>
      <c r="C633" s="123"/>
      <c r="D633" s="134"/>
      <c r="E633" s="134" t="str">
        <f t="shared" si="102"/>
        <v/>
      </c>
      <c r="F633" s="37" t="str">
        <f t="shared" si="103"/>
        <v/>
      </c>
      <c r="G633" s="37" t="str">
        <f t="shared" si="104"/>
        <v/>
      </c>
      <c r="H633" s="37" t="str">
        <f t="shared" si="105"/>
        <v/>
      </c>
      <c r="I633" s="37" t="str">
        <f t="shared" si="106"/>
        <v/>
      </c>
      <c r="J633" s="37" t="str">
        <f t="shared" si="107"/>
        <v/>
      </c>
      <c r="K633" s="37" t="str">
        <f t="shared" si="108"/>
        <v/>
      </c>
      <c r="L633" s="37" t="str">
        <f t="shared" si="109"/>
        <v/>
      </c>
      <c r="M633" s="37" t="str">
        <f t="shared" si="110"/>
        <v/>
      </c>
      <c r="N633" s="37" t="str">
        <f t="shared" si="111"/>
        <v/>
      </c>
      <c r="O633" s="123"/>
      <c r="P633" s="123"/>
      <c r="Q633" s="123"/>
      <c r="R633" s="123"/>
      <c r="S633" s="123"/>
      <c r="T633" s="123"/>
      <c r="U633" s="123"/>
      <c r="V633" s="123"/>
      <c r="W633" s="123"/>
      <c r="X633" s="123"/>
      <c r="Y633" s="107"/>
      <c r="Z633" s="37" t="str">
        <f t="shared" si="101"/>
        <v/>
      </c>
    </row>
    <row r="634" spans="1:26">
      <c r="A634" s="107" t="s">
        <v>1645</v>
      </c>
      <c r="B634" s="107"/>
      <c r="C634" s="123"/>
      <c r="D634" s="134"/>
      <c r="E634" s="134" t="str">
        <f t="shared" si="102"/>
        <v/>
      </c>
      <c r="F634" s="37" t="str">
        <f t="shared" si="103"/>
        <v/>
      </c>
      <c r="G634" s="37" t="str">
        <f t="shared" si="104"/>
        <v/>
      </c>
      <c r="H634" s="37" t="str">
        <f t="shared" si="105"/>
        <v/>
      </c>
      <c r="I634" s="37" t="str">
        <f t="shared" si="106"/>
        <v/>
      </c>
      <c r="J634" s="37" t="str">
        <f t="shared" si="107"/>
        <v/>
      </c>
      <c r="K634" s="37" t="str">
        <f t="shared" si="108"/>
        <v/>
      </c>
      <c r="L634" s="37" t="str">
        <f t="shared" si="109"/>
        <v/>
      </c>
      <c r="M634" s="37" t="str">
        <f t="shared" si="110"/>
        <v/>
      </c>
      <c r="N634" s="37" t="str">
        <f t="shared" si="111"/>
        <v/>
      </c>
      <c r="O634" s="123"/>
      <c r="P634" s="123"/>
      <c r="Q634" s="123"/>
      <c r="R634" s="123"/>
      <c r="S634" s="123"/>
      <c r="T634" s="123"/>
      <c r="U634" s="123"/>
      <c r="V634" s="123"/>
      <c r="W634" s="123"/>
      <c r="X634" s="123"/>
      <c r="Y634" s="107"/>
      <c r="Z634" s="37" t="str">
        <f t="shared" si="101"/>
        <v/>
      </c>
    </row>
    <row r="635" spans="1:26">
      <c r="A635" s="107" t="s">
        <v>1646</v>
      </c>
      <c r="B635" s="107"/>
      <c r="C635" s="123"/>
      <c r="D635" s="134"/>
      <c r="E635" s="134" t="str">
        <f t="shared" si="102"/>
        <v/>
      </c>
      <c r="F635" s="37" t="str">
        <f t="shared" si="103"/>
        <v/>
      </c>
      <c r="G635" s="37" t="str">
        <f t="shared" si="104"/>
        <v/>
      </c>
      <c r="H635" s="37" t="str">
        <f t="shared" si="105"/>
        <v/>
      </c>
      <c r="I635" s="37" t="str">
        <f t="shared" si="106"/>
        <v/>
      </c>
      <c r="J635" s="37" t="str">
        <f t="shared" si="107"/>
        <v/>
      </c>
      <c r="K635" s="37" t="str">
        <f t="shared" si="108"/>
        <v/>
      </c>
      <c r="L635" s="37" t="str">
        <f t="shared" si="109"/>
        <v/>
      </c>
      <c r="M635" s="37" t="str">
        <f t="shared" si="110"/>
        <v/>
      </c>
      <c r="N635" s="37" t="str">
        <f t="shared" si="111"/>
        <v/>
      </c>
      <c r="O635" s="123"/>
      <c r="P635" s="123"/>
      <c r="Q635" s="123"/>
      <c r="R635" s="123"/>
      <c r="S635" s="123"/>
      <c r="T635" s="123"/>
      <c r="U635" s="123"/>
      <c r="V635" s="123"/>
      <c r="W635" s="123"/>
      <c r="X635" s="123"/>
      <c r="Y635" s="107"/>
      <c r="Z635" s="37" t="str">
        <f t="shared" si="101"/>
        <v/>
      </c>
    </row>
    <row r="636" spans="1:26">
      <c r="A636" s="107" t="s">
        <v>1647</v>
      </c>
      <c r="B636" s="107"/>
      <c r="C636" s="123"/>
      <c r="D636" s="134"/>
      <c r="E636" s="134" t="str">
        <f t="shared" si="102"/>
        <v/>
      </c>
      <c r="F636" s="37" t="str">
        <f t="shared" si="103"/>
        <v/>
      </c>
      <c r="G636" s="37" t="str">
        <f t="shared" si="104"/>
        <v/>
      </c>
      <c r="H636" s="37" t="str">
        <f t="shared" si="105"/>
        <v/>
      </c>
      <c r="I636" s="37" t="str">
        <f t="shared" si="106"/>
        <v/>
      </c>
      <c r="J636" s="37" t="str">
        <f t="shared" si="107"/>
        <v/>
      </c>
      <c r="K636" s="37" t="str">
        <f t="shared" si="108"/>
        <v/>
      </c>
      <c r="L636" s="37" t="str">
        <f t="shared" si="109"/>
        <v/>
      </c>
      <c r="M636" s="37" t="str">
        <f t="shared" si="110"/>
        <v/>
      </c>
      <c r="N636" s="37" t="str">
        <f t="shared" si="111"/>
        <v/>
      </c>
      <c r="O636" s="123"/>
      <c r="P636" s="123"/>
      <c r="Q636" s="123"/>
      <c r="R636" s="123"/>
      <c r="S636" s="123"/>
      <c r="T636" s="123"/>
      <c r="U636" s="123"/>
      <c r="V636" s="123"/>
      <c r="W636" s="123"/>
      <c r="X636" s="123"/>
      <c r="Y636" s="107"/>
      <c r="Z636" s="37" t="str">
        <f t="shared" si="101"/>
        <v/>
      </c>
    </row>
    <row r="637" spans="1:26">
      <c r="A637" s="107" t="s">
        <v>1648</v>
      </c>
      <c r="B637" s="107"/>
      <c r="C637" s="123"/>
      <c r="D637" s="134"/>
      <c r="E637" s="134" t="str">
        <f t="shared" si="102"/>
        <v/>
      </c>
      <c r="F637" s="37" t="str">
        <f t="shared" si="103"/>
        <v/>
      </c>
      <c r="G637" s="37" t="str">
        <f t="shared" si="104"/>
        <v/>
      </c>
      <c r="H637" s="37" t="str">
        <f t="shared" si="105"/>
        <v/>
      </c>
      <c r="I637" s="37" t="str">
        <f t="shared" si="106"/>
        <v/>
      </c>
      <c r="J637" s="37" t="str">
        <f t="shared" si="107"/>
        <v/>
      </c>
      <c r="K637" s="37" t="str">
        <f t="shared" si="108"/>
        <v/>
      </c>
      <c r="L637" s="37" t="str">
        <f t="shared" si="109"/>
        <v/>
      </c>
      <c r="M637" s="37" t="str">
        <f t="shared" si="110"/>
        <v/>
      </c>
      <c r="N637" s="37" t="str">
        <f t="shared" si="111"/>
        <v/>
      </c>
      <c r="O637" s="123"/>
      <c r="P637" s="123"/>
      <c r="Q637" s="123"/>
      <c r="R637" s="123"/>
      <c r="S637" s="123"/>
      <c r="T637" s="123"/>
      <c r="U637" s="123"/>
      <c r="V637" s="123"/>
      <c r="W637" s="123"/>
      <c r="X637" s="123"/>
      <c r="Y637" s="107"/>
      <c r="Z637" s="37" t="str">
        <f t="shared" si="101"/>
        <v/>
      </c>
    </row>
    <row r="638" spans="1:26">
      <c r="A638" s="107" t="s">
        <v>1649</v>
      </c>
      <c r="B638" s="107"/>
      <c r="C638" s="123"/>
      <c r="D638" s="134"/>
      <c r="E638" s="134" t="str">
        <f t="shared" si="102"/>
        <v/>
      </c>
      <c r="F638" s="37" t="str">
        <f t="shared" si="103"/>
        <v/>
      </c>
      <c r="G638" s="37" t="str">
        <f t="shared" si="104"/>
        <v/>
      </c>
      <c r="H638" s="37" t="str">
        <f t="shared" si="105"/>
        <v/>
      </c>
      <c r="I638" s="37" t="str">
        <f t="shared" si="106"/>
        <v/>
      </c>
      <c r="J638" s="37" t="str">
        <f t="shared" si="107"/>
        <v/>
      </c>
      <c r="K638" s="37" t="str">
        <f t="shared" si="108"/>
        <v/>
      </c>
      <c r="L638" s="37" t="str">
        <f t="shared" si="109"/>
        <v/>
      </c>
      <c r="M638" s="37" t="str">
        <f t="shared" si="110"/>
        <v/>
      </c>
      <c r="N638" s="37" t="str">
        <f t="shared" si="111"/>
        <v/>
      </c>
      <c r="O638" s="123"/>
      <c r="P638" s="123"/>
      <c r="Q638" s="123"/>
      <c r="R638" s="123"/>
      <c r="S638" s="123"/>
      <c r="T638" s="123"/>
      <c r="U638" s="123"/>
      <c r="V638" s="123"/>
      <c r="W638" s="123"/>
      <c r="X638" s="123"/>
      <c r="Y638" s="107"/>
      <c r="Z638" s="37" t="str">
        <f t="shared" si="101"/>
        <v/>
      </c>
    </row>
    <row r="639" spans="1:26">
      <c r="A639" s="107" t="s">
        <v>1650</v>
      </c>
      <c r="B639" s="107"/>
      <c r="C639" s="123"/>
      <c r="D639" s="134"/>
      <c r="E639" s="134" t="str">
        <f t="shared" si="102"/>
        <v/>
      </c>
      <c r="F639" s="37" t="str">
        <f t="shared" si="103"/>
        <v/>
      </c>
      <c r="G639" s="37" t="str">
        <f t="shared" si="104"/>
        <v/>
      </c>
      <c r="H639" s="37" t="str">
        <f t="shared" si="105"/>
        <v/>
      </c>
      <c r="I639" s="37" t="str">
        <f t="shared" si="106"/>
        <v/>
      </c>
      <c r="J639" s="37" t="str">
        <f t="shared" si="107"/>
        <v/>
      </c>
      <c r="K639" s="37" t="str">
        <f t="shared" si="108"/>
        <v/>
      </c>
      <c r="L639" s="37" t="str">
        <f t="shared" si="109"/>
        <v/>
      </c>
      <c r="M639" s="37" t="str">
        <f t="shared" si="110"/>
        <v/>
      </c>
      <c r="N639" s="37" t="str">
        <f t="shared" si="111"/>
        <v/>
      </c>
      <c r="O639" s="123"/>
      <c r="P639" s="123"/>
      <c r="Q639" s="123"/>
      <c r="R639" s="123"/>
      <c r="S639" s="123"/>
      <c r="T639" s="123"/>
      <c r="U639" s="123"/>
      <c r="V639" s="123"/>
      <c r="W639" s="123"/>
      <c r="X639" s="123"/>
      <c r="Y639" s="107"/>
      <c r="Z639" s="37" t="str">
        <f t="shared" si="101"/>
        <v/>
      </c>
    </row>
    <row r="640" spans="1:26">
      <c r="A640" s="107" t="s">
        <v>1651</v>
      </c>
      <c r="B640" s="107"/>
      <c r="C640" s="123"/>
      <c r="D640" s="134"/>
      <c r="E640" s="134" t="str">
        <f t="shared" si="102"/>
        <v/>
      </c>
      <c r="F640" s="37" t="str">
        <f t="shared" si="103"/>
        <v/>
      </c>
      <c r="G640" s="37" t="str">
        <f t="shared" si="104"/>
        <v/>
      </c>
      <c r="H640" s="37" t="str">
        <f t="shared" si="105"/>
        <v/>
      </c>
      <c r="I640" s="37" t="str">
        <f t="shared" si="106"/>
        <v/>
      </c>
      <c r="J640" s="37" t="str">
        <f t="shared" si="107"/>
        <v/>
      </c>
      <c r="K640" s="37" t="str">
        <f t="shared" si="108"/>
        <v/>
      </c>
      <c r="L640" s="37" t="str">
        <f t="shared" si="109"/>
        <v/>
      </c>
      <c r="M640" s="37" t="str">
        <f t="shared" si="110"/>
        <v/>
      </c>
      <c r="N640" s="37" t="str">
        <f t="shared" si="111"/>
        <v/>
      </c>
      <c r="O640" s="123"/>
      <c r="P640" s="123"/>
      <c r="Q640" s="123"/>
      <c r="R640" s="123"/>
      <c r="S640" s="123"/>
      <c r="T640" s="123"/>
      <c r="U640" s="123"/>
      <c r="V640" s="123"/>
      <c r="W640" s="123"/>
      <c r="X640" s="123"/>
      <c r="Y640" s="107"/>
      <c r="Z640" s="37" t="str">
        <f t="shared" si="101"/>
        <v/>
      </c>
    </row>
    <row r="641" spans="1:26">
      <c r="A641" s="107" t="s">
        <v>1652</v>
      </c>
      <c r="B641" s="107"/>
      <c r="C641" s="123"/>
      <c r="D641" s="134"/>
      <c r="E641" s="134" t="str">
        <f t="shared" si="102"/>
        <v/>
      </c>
      <c r="F641" s="37" t="str">
        <f t="shared" si="103"/>
        <v/>
      </c>
      <c r="G641" s="37" t="str">
        <f t="shared" si="104"/>
        <v/>
      </c>
      <c r="H641" s="37" t="str">
        <f t="shared" si="105"/>
        <v/>
      </c>
      <c r="I641" s="37" t="str">
        <f t="shared" si="106"/>
        <v/>
      </c>
      <c r="J641" s="37" t="str">
        <f t="shared" si="107"/>
        <v/>
      </c>
      <c r="K641" s="37" t="str">
        <f t="shared" si="108"/>
        <v/>
      </c>
      <c r="L641" s="37" t="str">
        <f t="shared" si="109"/>
        <v/>
      </c>
      <c r="M641" s="37" t="str">
        <f t="shared" si="110"/>
        <v/>
      </c>
      <c r="N641" s="37" t="str">
        <f t="shared" si="111"/>
        <v/>
      </c>
      <c r="O641" s="123"/>
      <c r="P641" s="123"/>
      <c r="Q641" s="123"/>
      <c r="R641" s="123"/>
      <c r="S641" s="123"/>
      <c r="T641" s="123"/>
      <c r="U641" s="123"/>
      <c r="V641" s="123"/>
      <c r="W641" s="123"/>
      <c r="X641" s="123"/>
      <c r="Y641" s="107"/>
      <c r="Z641" s="37" t="str">
        <f t="shared" si="101"/>
        <v/>
      </c>
    </row>
    <row r="642" spans="1:26">
      <c r="A642" s="107" t="s">
        <v>1653</v>
      </c>
      <c r="B642" s="107"/>
      <c r="C642" s="123"/>
      <c r="D642" s="134"/>
      <c r="E642" s="134" t="str">
        <f t="shared" si="102"/>
        <v/>
      </c>
      <c r="F642" s="37" t="str">
        <f t="shared" si="103"/>
        <v/>
      </c>
      <c r="G642" s="37" t="str">
        <f t="shared" si="104"/>
        <v/>
      </c>
      <c r="H642" s="37" t="str">
        <f t="shared" si="105"/>
        <v/>
      </c>
      <c r="I642" s="37" t="str">
        <f t="shared" si="106"/>
        <v/>
      </c>
      <c r="J642" s="37" t="str">
        <f t="shared" si="107"/>
        <v/>
      </c>
      <c r="K642" s="37" t="str">
        <f t="shared" si="108"/>
        <v/>
      </c>
      <c r="L642" s="37" t="str">
        <f t="shared" si="109"/>
        <v/>
      </c>
      <c r="M642" s="37" t="str">
        <f t="shared" si="110"/>
        <v/>
      </c>
      <c r="N642" s="37" t="str">
        <f t="shared" si="111"/>
        <v/>
      </c>
      <c r="O642" s="123"/>
      <c r="P642" s="123"/>
      <c r="Q642" s="123"/>
      <c r="R642" s="123"/>
      <c r="S642" s="123"/>
      <c r="T642" s="123"/>
      <c r="U642" s="123"/>
      <c r="V642" s="123"/>
      <c r="W642" s="123"/>
      <c r="X642" s="123"/>
      <c r="Y642" s="107"/>
      <c r="Z642" s="37" t="str">
        <f t="shared" si="101"/>
        <v/>
      </c>
    </row>
    <row r="643" spans="1:26">
      <c r="A643" s="107" t="s">
        <v>1654</v>
      </c>
      <c r="B643" s="107"/>
      <c r="C643" s="123"/>
      <c r="D643" s="134"/>
      <c r="E643" s="134" t="str">
        <f t="shared" si="102"/>
        <v/>
      </c>
      <c r="F643" s="37" t="str">
        <f t="shared" si="103"/>
        <v/>
      </c>
      <c r="G643" s="37" t="str">
        <f t="shared" si="104"/>
        <v/>
      </c>
      <c r="H643" s="37" t="str">
        <f t="shared" si="105"/>
        <v/>
      </c>
      <c r="I643" s="37" t="str">
        <f t="shared" si="106"/>
        <v/>
      </c>
      <c r="J643" s="37" t="str">
        <f t="shared" si="107"/>
        <v/>
      </c>
      <c r="K643" s="37" t="str">
        <f t="shared" si="108"/>
        <v/>
      </c>
      <c r="L643" s="37" t="str">
        <f t="shared" si="109"/>
        <v/>
      </c>
      <c r="M643" s="37" t="str">
        <f t="shared" si="110"/>
        <v/>
      </c>
      <c r="N643" s="37" t="str">
        <f t="shared" si="111"/>
        <v/>
      </c>
      <c r="O643" s="123"/>
      <c r="P643" s="123"/>
      <c r="Q643" s="123"/>
      <c r="R643" s="123"/>
      <c r="S643" s="123"/>
      <c r="T643" s="123"/>
      <c r="U643" s="123"/>
      <c r="V643" s="123"/>
      <c r="W643" s="123"/>
      <c r="X643" s="123"/>
      <c r="Y643" s="107"/>
      <c r="Z643" s="37" t="str">
        <f t="shared" si="101"/>
        <v/>
      </c>
    </row>
    <row r="644" spans="1:26">
      <c r="A644" s="107" t="s">
        <v>1655</v>
      </c>
      <c r="B644" s="107"/>
      <c r="C644" s="123"/>
      <c r="D644" s="134"/>
      <c r="E644" s="134" t="str">
        <f t="shared" si="102"/>
        <v/>
      </c>
      <c r="F644" s="37" t="str">
        <f t="shared" si="103"/>
        <v/>
      </c>
      <c r="G644" s="37" t="str">
        <f t="shared" si="104"/>
        <v/>
      </c>
      <c r="H644" s="37" t="str">
        <f t="shared" si="105"/>
        <v/>
      </c>
      <c r="I644" s="37" t="str">
        <f t="shared" si="106"/>
        <v/>
      </c>
      <c r="J644" s="37" t="str">
        <f t="shared" si="107"/>
        <v/>
      </c>
      <c r="K644" s="37" t="str">
        <f t="shared" si="108"/>
        <v/>
      </c>
      <c r="L644" s="37" t="str">
        <f t="shared" si="109"/>
        <v/>
      </c>
      <c r="M644" s="37" t="str">
        <f t="shared" si="110"/>
        <v/>
      </c>
      <c r="N644" s="37" t="str">
        <f t="shared" si="111"/>
        <v/>
      </c>
      <c r="O644" s="123"/>
      <c r="P644" s="123"/>
      <c r="Q644" s="123"/>
      <c r="R644" s="123"/>
      <c r="S644" s="123"/>
      <c r="T644" s="123"/>
      <c r="U644" s="123"/>
      <c r="V644" s="123"/>
      <c r="W644" s="123"/>
      <c r="X644" s="123"/>
      <c r="Y644" s="107"/>
      <c r="Z644" s="37" t="str">
        <f t="shared" si="101"/>
        <v/>
      </c>
    </row>
    <row r="645" spans="1:26">
      <c r="A645" s="107" t="s">
        <v>1656</v>
      </c>
      <c r="B645" s="107"/>
      <c r="C645" s="123"/>
      <c r="D645" s="134"/>
      <c r="E645" s="134" t="str">
        <f t="shared" si="102"/>
        <v/>
      </c>
      <c r="F645" s="37" t="str">
        <f t="shared" si="103"/>
        <v/>
      </c>
      <c r="G645" s="37" t="str">
        <f t="shared" si="104"/>
        <v/>
      </c>
      <c r="H645" s="37" t="str">
        <f t="shared" si="105"/>
        <v/>
      </c>
      <c r="I645" s="37" t="str">
        <f t="shared" si="106"/>
        <v/>
      </c>
      <c r="J645" s="37" t="str">
        <f t="shared" si="107"/>
        <v/>
      </c>
      <c r="K645" s="37" t="str">
        <f t="shared" si="108"/>
        <v/>
      </c>
      <c r="L645" s="37" t="str">
        <f t="shared" si="109"/>
        <v/>
      </c>
      <c r="M645" s="37" t="str">
        <f t="shared" si="110"/>
        <v/>
      </c>
      <c r="N645" s="37" t="str">
        <f t="shared" si="111"/>
        <v/>
      </c>
      <c r="O645" s="123"/>
      <c r="P645" s="123"/>
      <c r="Q645" s="123"/>
      <c r="R645" s="123"/>
      <c r="S645" s="123"/>
      <c r="T645" s="123"/>
      <c r="U645" s="123"/>
      <c r="V645" s="123"/>
      <c r="W645" s="123"/>
      <c r="X645" s="123"/>
      <c r="Y645" s="107"/>
      <c r="Z645" s="37" t="str">
        <f t="shared" si="101"/>
        <v/>
      </c>
    </row>
    <row r="646" spans="1:26">
      <c r="A646" s="107" t="s">
        <v>1657</v>
      </c>
      <c r="B646" s="107"/>
      <c r="C646" s="123"/>
      <c r="D646" s="134"/>
      <c r="E646" s="134" t="str">
        <f t="shared" si="102"/>
        <v/>
      </c>
      <c r="F646" s="37" t="str">
        <f t="shared" si="103"/>
        <v/>
      </c>
      <c r="G646" s="37" t="str">
        <f t="shared" si="104"/>
        <v/>
      </c>
      <c r="H646" s="37" t="str">
        <f t="shared" si="105"/>
        <v/>
      </c>
      <c r="I646" s="37" t="str">
        <f t="shared" si="106"/>
        <v/>
      </c>
      <c r="J646" s="37" t="str">
        <f t="shared" si="107"/>
        <v/>
      </c>
      <c r="K646" s="37" t="str">
        <f t="shared" si="108"/>
        <v/>
      </c>
      <c r="L646" s="37" t="str">
        <f t="shared" si="109"/>
        <v/>
      </c>
      <c r="M646" s="37" t="str">
        <f t="shared" si="110"/>
        <v/>
      </c>
      <c r="N646" s="37" t="str">
        <f t="shared" si="111"/>
        <v/>
      </c>
      <c r="O646" s="123"/>
      <c r="P646" s="123"/>
      <c r="Q646" s="123"/>
      <c r="R646" s="123"/>
      <c r="S646" s="123"/>
      <c r="T646" s="123"/>
      <c r="U646" s="123"/>
      <c r="V646" s="123"/>
      <c r="W646" s="123"/>
      <c r="X646" s="123"/>
      <c r="Y646" s="107"/>
      <c r="Z646" s="37" t="str">
        <f t="shared" ref="Z646:Z709" si="112">IF(P646="","",(IF(R646="",1,IF(T646="",2,IF(V646="",3,IF(X646="",4,5))))))</f>
        <v/>
      </c>
    </row>
    <row r="647" spans="1:26">
      <c r="A647" s="107" t="s">
        <v>1658</v>
      </c>
      <c r="B647" s="107"/>
      <c r="C647" s="123"/>
      <c r="D647" s="134"/>
      <c r="E647" s="134" t="str">
        <f t="shared" ref="E647:E710" si="113">IF($O647="", "",$O647)</f>
        <v/>
      </c>
      <c r="F647" s="37" t="str">
        <f t="shared" ref="F647:F710" si="114">IF($P647="", "",$P647)</f>
        <v/>
      </c>
      <c r="G647" s="37" t="str">
        <f t="shared" ref="G647:G710" si="115">IF($Q647="", "",$O647&amp; "-" &amp; $Q647)</f>
        <v/>
      </c>
      <c r="H647" s="37" t="str">
        <f t="shared" ref="H647:H710" si="116">IF($R647="", "",$P647&amp; "-" &amp; $R647)</f>
        <v/>
      </c>
      <c r="I647" s="37" t="str">
        <f t="shared" ref="I647:I710" si="117" xml:space="preserve"> IF($S647="", "", $O647&amp; "-" &amp; $Q647&amp;"-" &amp; $S647)</f>
        <v/>
      </c>
      <c r="J647" s="37" t="str">
        <f t="shared" ref="J647:J710" si="118" xml:space="preserve"> IF($T647="", "", $P647&amp; "-" &amp; $R647&amp;"-" &amp; $T647)</f>
        <v/>
      </c>
      <c r="K647" s="37" t="str">
        <f t="shared" ref="K647:K710" si="119" xml:space="preserve"> IF($U647="", "",$O647&amp; "-" &amp; $Q647&amp;"-" &amp; $S647&amp; "-" &amp; $U647)</f>
        <v/>
      </c>
      <c r="L647" s="37" t="str">
        <f t="shared" ref="L647:L710" si="120" xml:space="preserve"> IF($V647="", "",$P647&amp; "-" &amp; $R647&amp;"-" &amp; $T647&amp; "-" &amp; $V647)</f>
        <v/>
      </c>
      <c r="M647" s="37" t="str">
        <f t="shared" ref="M647:M710" si="121">IF($W647="", "",$O647 &amp;"-" &amp; $Q647 &amp; "-" &amp; $S647 &amp; "-" &amp; $U647 &amp;"-" &amp; $W647)</f>
        <v/>
      </c>
      <c r="N647" s="37" t="str">
        <f t="shared" ref="N647:N710" si="122">IF($X647="", "",$P647 &amp;"-" &amp; $R647 &amp; "-" &amp; $T647 &amp; "-" &amp; $V647 &amp;"-" &amp; $X647)</f>
        <v/>
      </c>
      <c r="O647" s="123"/>
      <c r="P647" s="123"/>
      <c r="Q647" s="123"/>
      <c r="R647" s="123"/>
      <c r="S647" s="123"/>
      <c r="T647" s="123"/>
      <c r="U647" s="123"/>
      <c r="V647" s="123"/>
      <c r="W647" s="123"/>
      <c r="X647" s="123"/>
      <c r="Y647" s="107"/>
      <c r="Z647" s="37" t="str">
        <f t="shared" si="112"/>
        <v/>
      </c>
    </row>
    <row r="648" spans="1:26">
      <c r="A648" s="107" t="s">
        <v>1659</v>
      </c>
      <c r="B648" s="107"/>
      <c r="C648" s="123"/>
      <c r="D648" s="134"/>
      <c r="E648" s="134" t="str">
        <f t="shared" si="113"/>
        <v/>
      </c>
      <c r="F648" s="37" t="str">
        <f t="shared" si="114"/>
        <v/>
      </c>
      <c r="G648" s="37" t="str">
        <f t="shared" si="115"/>
        <v/>
      </c>
      <c r="H648" s="37" t="str">
        <f t="shared" si="116"/>
        <v/>
      </c>
      <c r="I648" s="37" t="str">
        <f t="shared" si="117"/>
        <v/>
      </c>
      <c r="J648" s="37" t="str">
        <f t="shared" si="118"/>
        <v/>
      </c>
      <c r="K648" s="37" t="str">
        <f t="shared" si="119"/>
        <v/>
      </c>
      <c r="L648" s="37" t="str">
        <f t="shared" si="120"/>
        <v/>
      </c>
      <c r="M648" s="37" t="str">
        <f t="shared" si="121"/>
        <v/>
      </c>
      <c r="N648" s="37" t="str">
        <f t="shared" si="122"/>
        <v/>
      </c>
      <c r="O648" s="123"/>
      <c r="P648" s="123"/>
      <c r="Q648" s="123"/>
      <c r="R648" s="123"/>
      <c r="S648" s="123"/>
      <c r="T648" s="123"/>
      <c r="U648" s="123"/>
      <c r="V648" s="123"/>
      <c r="W648" s="123"/>
      <c r="X648" s="123"/>
      <c r="Y648" s="107"/>
      <c r="Z648" s="37" t="str">
        <f t="shared" si="112"/>
        <v/>
      </c>
    </row>
    <row r="649" spans="1:26">
      <c r="A649" s="107" t="s">
        <v>1660</v>
      </c>
      <c r="B649" s="107"/>
      <c r="C649" s="123"/>
      <c r="D649" s="134"/>
      <c r="E649" s="134" t="str">
        <f t="shared" si="113"/>
        <v/>
      </c>
      <c r="F649" s="37" t="str">
        <f t="shared" si="114"/>
        <v/>
      </c>
      <c r="G649" s="37" t="str">
        <f t="shared" si="115"/>
        <v/>
      </c>
      <c r="H649" s="37" t="str">
        <f t="shared" si="116"/>
        <v/>
      </c>
      <c r="I649" s="37" t="str">
        <f t="shared" si="117"/>
        <v/>
      </c>
      <c r="J649" s="37" t="str">
        <f t="shared" si="118"/>
        <v/>
      </c>
      <c r="K649" s="37" t="str">
        <f t="shared" si="119"/>
        <v/>
      </c>
      <c r="L649" s="37" t="str">
        <f t="shared" si="120"/>
        <v/>
      </c>
      <c r="M649" s="37" t="str">
        <f t="shared" si="121"/>
        <v/>
      </c>
      <c r="N649" s="37" t="str">
        <f t="shared" si="122"/>
        <v/>
      </c>
      <c r="O649" s="123"/>
      <c r="P649" s="123"/>
      <c r="Q649" s="123"/>
      <c r="R649" s="123"/>
      <c r="S649" s="123"/>
      <c r="T649" s="123"/>
      <c r="U649" s="123"/>
      <c r="V649" s="123"/>
      <c r="W649" s="123"/>
      <c r="X649" s="123"/>
      <c r="Y649" s="107"/>
      <c r="Z649" s="37" t="str">
        <f t="shared" si="112"/>
        <v/>
      </c>
    </row>
    <row r="650" spans="1:26">
      <c r="A650" s="107" t="s">
        <v>1661</v>
      </c>
      <c r="B650" s="107"/>
      <c r="C650" s="123"/>
      <c r="D650" s="134"/>
      <c r="E650" s="134" t="str">
        <f t="shared" si="113"/>
        <v/>
      </c>
      <c r="F650" s="37" t="str">
        <f t="shared" si="114"/>
        <v/>
      </c>
      <c r="G650" s="37" t="str">
        <f t="shared" si="115"/>
        <v/>
      </c>
      <c r="H650" s="37" t="str">
        <f t="shared" si="116"/>
        <v/>
      </c>
      <c r="I650" s="37" t="str">
        <f t="shared" si="117"/>
        <v/>
      </c>
      <c r="J650" s="37" t="str">
        <f t="shared" si="118"/>
        <v/>
      </c>
      <c r="K650" s="37" t="str">
        <f t="shared" si="119"/>
        <v/>
      </c>
      <c r="L650" s="37" t="str">
        <f t="shared" si="120"/>
        <v/>
      </c>
      <c r="M650" s="37" t="str">
        <f t="shared" si="121"/>
        <v/>
      </c>
      <c r="N650" s="37" t="str">
        <f t="shared" si="122"/>
        <v/>
      </c>
      <c r="O650" s="123"/>
      <c r="P650" s="123"/>
      <c r="Q650" s="123"/>
      <c r="R650" s="123"/>
      <c r="S650" s="123"/>
      <c r="T650" s="123"/>
      <c r="U650" s="123"/>
      <c r="V650" s="123"/>
      <c r="W650" s="123"/>
      <c r="X650" s="123"/>
      <c r="Y650" s="107"/>
      <c r="Z650" s="37" t="str">
        <f t="shared" si="112"/>
        <v/>
      </c>
    </row>
    <row r="651" spans="1:26">
      <c r="A651" s="107" t="s">
        <v>1662</v>
      </c>
      <c r="B651" s="107"/>
      <c r="C651" s="123"/>
      <c r="D651" s="134"/>
      <c r="E651" s="134" t="str">
        <f t="shared" si="113"/>
        <v/>
      </c>
      <c r="F651" s="37" t="str">
        <f t="shared" si="114"/>
        <v/>
      </c>
      <c r="G651" s="37" t="str">
        <f t="shared" si="115"/>
        <v/>
      </c>
      <c r="H651" s="37" t="str">
        <f t="shared" si="116"/>
        <v/>
      </c>
      <c r="I651" s="37" t="str">
        <f t="shared" si="117"/>
        <v/>
      </c>
      <c r="J651" s="37" t="str">
        <f t="shared" si="118"/>
        <v/>
      </c>
      <c r="K651" s="37" t="str">
        <f t="shared" si="119"/>
        <v/>
      </c>
      <c r="L651" s="37" t="str">
        <f t="shared" si="120"/>
        <v/>
      </c>
      <c r="M651" s="37" t="str">
        <f t="shared" si="121"/>
        <v/>
      </c>
      <c r="N651" s="37" t="str">
        <f t="shared" si="122"/>
        <v/>
      </c>
      <c r="O651" s="123"/>
      <c r="P651" s="123"/>
      <c r="Q651" s="123"/>
      <c r="R651" s="123"/>
      <c r="S651" s="123"/>
      <c r="T651" s="123"/>
      <c r="U651" s="123"/>
      <c r="V651" s="123"/>
      <c r="W651" s="123"/>
      <c r="X651" s="123"/>
      <c r="Y651" s="107"/>
      <c r="Z651" s="37" t="str">
        <f t="shared" si="112"/>
        <v/>
      </c>
    </row>
    <row r="652" spans="1:26">
      <c r="A652" s="107" t="s">
        <v>1663</v>
      </c>
      <c r="B652" s="107"/>
      <c r="C652" s="123"/>
      <c r="D652" s="134"/>
      <c r="E652" s="134" t="str">
        <f t="shared" si="113"/>
        <v/>
      </c>
      <c r="F652" s="37" t="str">
        <f t="shared" si="114"/>
        <v/>
      </c>
      <c r="G652" s="37" t="str">
        <f t="shared" si="115"/>
        <v/>
      </c>
      <c r="H652" s="37" t="str">
        <f t="shared" si="116"/>
        <v/>
      </c>
      <c r="I652" s="37" t="str">
        <f t="shared" si="117"/>
        <v/>
      </c>
      <c r="J652" s="37" t="str">
        <f t="shared" si="118"/>
        <v/>
      </c>
      <c r="K652" s="37" t="str">
        <f t="shared" si="119"/>
        <v/>
      </c>
      <c r="L652" s="37" t="str">
        <f t="shared" si="120"/>
        <v/>
      </c>
      <c r="M652" s="37" t="str">
        <f t="shared" si="121"/>
        <v/>
      </c>
      <c r="N652" s="37" t="str">
        <f t="shared" si="122"/>
        <v/>
      </c>
      <c r="O652" s="123"/>
      <c r="P652" s="123"/>
      <c r="Q652" s="123"/>
      <c r="R652" s="123"/>
      <c r="S652" s="123"/>
      <c r="T652" s="123"/>
      <c r="U652" s="123"/>
      <c r="V652" s="123"/>
      <c r="W652" s="123"/>
      <c r="X652" s="123"/>
      <c r="Y652" s="107"/>
      <c r="Z652" s="37" t="str">
        <f t="shared" si="112"/>
        <v/>
      </c>
    </row>
    <row r="653" spans="1:26">
      <c r="A653" s="107" t="s">
        <v>1664</v>
      </c>
      <c r="B653" s="107"/>
      <c r="C653" s="123"/>
      <c r="D653" s="134"/>
      <c r="E653" s="134" t="str">
        <f t="shared" si="113"/>
        <v/>
      </c>
      <c r="F653" s="37" t="str">
        <f t="shared" si="114"/>
        <v/>
      </c>
      <c r="G653" s="37" t="str">
        <f t="shared" si="115"/>
        <v/>
      </c>
      <c r="H653" s="37" t="str">
        <f t="shared" si="116"/>
        <v/>
      </c>
      <c r="I653" s="37" t="str">
        <f t="shared" si="117"/>
        <v/>
      </c>
      <c r="J653" s="37" t="str">
        <f t="shared" si="118"/>
        <v/>
      </c>
      <c r="K653" s="37" t="str">
        <f t="shared" si="119"/>
        <v/>
      </c>
      <c r="L653" s="37" t="str">
        <f t="shared" si="120"/>
        <v/>
      </c>
      <c r="M653" s="37" t="str">
        <f t="shared" si="121"/>
        <v/>
      </c>
      <c r="N653" s="37" t="str">
        <f t="shared" si="122"/>
        <v/>
      </c>
      <c r="O653" s="123"/>
      <c r="P653" s="123"/>
      <c r="Q653" s="123"/>
      <c r="R653" s="123"/>
      <c r="S653" s="123"/>
      <c r="T653" s="123"/>
      <c r="U653" s="123"/>
      <c r="V653" s="123"/>
      <c r="W653" s="123"/>
      <c r="X653" s="123"/>
      <c r="Y653" s="107"/>
      <c r="Z653" s="37" t="str">
        <f t="shared" si="112"/>
        <v/>
      </c>
    </row>
    <row r="654" spans="1:26">
      <c r="A654" s="107" t="s">
        <v>1665</v>
      </c>
      <c r="B654" s="107"/>
      <c r="C654" s="123"/>
      <c r="D654" s="134"/>
      <c r="E654" s="134" t="str">
        <f t="shared" si="113"/>
        <v/>
      </c>
      <c r="F654" s="37" t="str">
        <f t="shared" si="114"/>
        <v/>
      </c>
      <c r="G654" s="37" t="str">
        <f t="shared" si="115"/>
        <v/>
      </c>
      <c r="H654" s="37" t="str">
        <f t="shared" si="116"/>
        <v/>
      </c>
      <c r="I654" s="37" t="str">
        <f t="shared" si="117"/>
        <v/>
      </c>
      <c r="J654" s="37" t="str">
        <f t="shared" si="118"/>
        <v/>
      </c>
      <c r="K654" s="37" t="str">
        <f t="shared" si="119"/>
        <v/>
      </c>
      <c r="L654" s="37" t="str">
        <f t="shared" si="120"/>
        <v/>
      </c>
      <c r="M654" s="37" t="str">
        <f t="shared" si="121"/>
        <v/>
      </c>
      <c r="N654" s="37" t="str">
        <f t="shared" si="122"/>
        <v/>
      </c>
      <c r="O654" s="123"/>
      <c r="P654" s="123"/>
      <c r="Q654" s="123"/>
      <c r="R654" s="123"/>
      <c r="S654" s="123"/>
      <c r="T654" s="123"/>
      <c r="U654" s="123"/>
      <c r="V654" s="123"/>
      <c r="W654" s="123"/>
      <c r="X654" s="123"/>
      <c r="Y654" s="107"/>
      <c r="Z654" s="37" t="str">
        <f t="shared" si="112"/>
        <v/>
      </c>
    </row>
    <row r="655" spans="1:26">
      <c r="A655" s="107" t="s">
        <v>1666</v>
      </c>
      <c r="B655" s="107"/>
      <c r="C655" s="123"/>
      <c r="D655" s="134"/>
      <c r="E655" s="134" t="str">
        <f t="shared" si="113"/>
        <v/>
      </c>
      <c r="F655" s="37" t="str">
        <f t="shared" si="114"/>
        <v/>
      </c>
      <c r="G655" s="37" t="str">
        <f t="shared" si="115"/>
        <v/>
      </c>
      <c r="H655" s="37" t="str">
        <f t="shared" si="116"/>
        <v/>
      </c>
      <c r="I655" s="37" t="str">
        <f t="shared" si="117"/>
        <v/>
      </c>
      <c r="J655" s="37" t="str">
        <f t="shared" si="118"/>
        <v/>
      </c>
      <c r="K655" s="37" t="str">
        <f t="shared" si="119"/>
        <v/>
      </c>
      <c r="L655" s="37" t="str">
        <f t="shared" si="120"/>
        <v/>
      </c>
      <c r="M655" s="37" t="str">
        <f t="shared" si="121"/>
        <v/>
      </c>
      <c r="N655" s="37" t="str">
        <f t="shared" si="122"/>
        <v/>
      </c>
      <c r="O655" s="123"/>
      <c r="P655" s="123"/>
      <c r="Q655" s="123"/>
      <c r="R655" s="123"/>
      <c r="S655" s="123"/>
      <c r="T655" s="123"/>
      <c r="U655" s="123"/>
      <c r="V655" s="123"/>
      <c r="W655" s="123"/>
      <c r="X655" s="123"/>
      <c r="Y655" s="107"/>
      <c r="Z655" s="37" t="str">
        <f t="shared" si="112"/>
        <v/>
      </c>
    </row>
    <row r="656" spans="1:26">
      <c r="A656" s="107" t="s">
        <v>1667</v>
      </c>
      <c r="B656" s="107"/>
      <c r="C656" s="123"/>
      <c r="D656" s="134"/>
      <c r="E656" s="134" t="str">
        <f t="shared" si="113"/>
        <v/>
      </c>
      <c r="F656" s="37" t="str">
        <f t="shared" si="114"/>
        <v/>
      </c>
      <c r="G656" s="37" t="str">
        <f t="shared" si="115"/>
        <v/>
      </c>
      <c r="H656" s="37" t="str">
        <f t="shared" si="116"/>
        <v/>
      </c>
      <c r="I656" s="37" t="str">
        <f t="shared" si="117"/>
        <v/>
      </c>
      <c r="J656" s="37" t="str">
        <f t="shared" si="118"/>
        <v/>
      </c>
      <c r="K656" s="37" t="str">
        <f t="shared" si="119"/>
        <v/>
      </c>
      <c r="L656" s="37" t="str">
        <f t="shared" si="120"/>
        <v/>
      </c>
      <c r="M656" s="37" t="str">
        <f t="shared" si="121"/>
        <v/>
      </c>
      <c r="N656" s="37" t="str">
        <f t="shared" si="122"/>
        <v/>
      </c>
      <c r="O656" s="123"/>
      <c r="P656" s="123"/>
      <c r="Q656" s="123"/>
      <c r="R656" s="123"/>
      <c r="S656" s="123"/>
      <c r="T656" s="123"/>
      <c r="U656" s="123"/>
      <c r="V656" s="123"/>
      <c r="W656" s="123"/>
      <c r="X656" s="123"/>
      <c r="Y656" s="107"/>
      <c r="Z656" s="37" t="str">
        <f t="shared" si="112"/>
        <v/>
      </c>
    </row>
    <row r="657" spans="1:26">
      <c r="A657" s="107" t="s">
        <v>1668</v>
      </c>
      <c r="B657" s="107"/>
      <c r="C657" s="123"/>
      <c r="D657" s="134"/>
      <c r="E657" s="134" t="str">
        <f t="shared" si="113"/>
        <v/>
      </c>
      <c r="F657" s="37" t="str">
        <f t="shared" si="114"/>
        <v/>
      </c>
      <c r="G657" s="37" t="str">
        <f t="shared" si="115"/>
        <v/>
      </c>
      <c r="H657" s="37" t="str">
        <f t="shared" si="116"/>
        <v/>
      </c>
      <c r="I657" s="37" t="str">
        <f t="shared" si="117"/>
        <v/>
      </c>
      <c r="J657" s="37" t="str">
        <f t="shared" si="118"/>
        <v/>
      </c>
      <c r="K657" s="37" t="str">
        <f t="shared" si="119"/>
        <v/>
      </c>
      <c r="L657" s="37" t="str">
        <f t="shared" si="120"/>
        <v/>
      </c>
      <c r="M657" s="37" t="str">
        <f t="shared" si="121"/>
        <v/>
      </c>
      <c r="N657" s="37" t="str">
        <f t="shared" si="122"/>
        <v/>
      </c>
      <c r="O657" s="123"/>
      <c r="P657" s="123"/>
      <c r="Q657" s="123"/>
      <c r="R657" s="123"/>
      <c r="S657" s="123"/>
      <c r="T657" s="123"/>
      <c r="U657" s="123"/>
      <c r="V657" s="123"/>
      <c r="W657" s="123"/>
      <c r="X657" s="123"/>
      <c r="Y657" s="107"/>
      <c r="Z657" s="37" t="str">
        <f t="shared" si="112"/>
        <v/>
      </c>
    </row>
    <row r="658" spans="1:26">
      <c r="A658" s="107" t="s">
        <v>1669</v>
      </c>
      <c r="B658" s="107"/>
      <c r="C658" s="123"/>
      <c r="D658" s="134"/>
      <c r="E658" s="134" t="str">
        <f t="shared" si="113"/>
        <v/>
      </c>
      <c r="F658" s="37" t="str">
        <f t="shared" si="114"/>
        <v/>
      </c>
      <c r="G658" s="37" t="str">
        <f t="shared" si="115"/>
        <v/>
      </c>
      <c r="H658" s="37" t="str">
        <f t="shared" si="116"/>
        <v/>
      </c>
      <c r="I658" s="37" t="str">
        <f t="shared" si="117"/>
        <v/>
      </c>
      <c r="J658" s="37" t="str">
        <f t="shared" si="118"/>
        <v/>
      </c>
      <c r="K658" s="37" t="str">
        <f t="shared" si="119"/>
        <v/>
      </c>
      <c r="L658" s="37" t="str">
        <f t="shared" si="120"/>
        <v/>
      </c>
      <c r="M658" s="37" t="str">
        <f t="shared" si="121"/>
        <v/>
      </c>
      <c r="N658" s="37" t="str">
        <f t="shared" si="122"/>
        <v/>
      </c>
      <c r="O658" s="123"/>
      <c r="P658" s="123"/>
      <c r="Q658" s="123"/>
      <c r="R658" s="123"/>
      <c r="S658" s="123"/>
      <c r="T658" s="123"/>
      <c r="U658" s="123"/>
      <c r="V658" s="123"/>
      <c r="W658" s="123"/>
      <c r="X658" s="123"/>
      <c r="Y658" s="107"/>
      <c r="Z658" s="37" t="str">
        <f t="shared" si="112"/>
        <v/>
      </c>
    </row>
    <row r="659" spans="1:26">
      <c r="A659" s="107" t="s">
        <v>1670</v>
      </c>
      <c r="B659" s="107"/>
      <c r="C659" s="123"/>
      <c r="D659" s="134"/>
      <c r="E659" s="134" t="str">
        <f t="shared" si="113"/>
        <v/>
      </c>
      <c r="F659" s="37" t="str">
        <f t="shared" si="114"/>
        <v/>
      </c>
      <c r="G659" s="37" t="str">
        <f t="shared" si="115"/>
        <v/>
      </c>
      <c r="H659" s="37" t="str">
        <f t="shared" si="116"/>
        <v/>
      </c>
      <c r="I659" s="37" t="str">
        <f t="shared" si="117"/>
        <v/>
      </c>
      <c r="J659" s="37" t="str">
        <f t="shared" si="118"/>
        <v/>
      </c>
      <c r="K659" s="37" t="str">
        <f t="shared" si="119"/>
        <v/>
      </c>
      <c r="L659" s="37" t="str">
        <f t="shared" si="120"/>
        <v/>
      </c>
      <c r="M659" s="37" t="str">
        <f t="shared" si="121"/>
        <v/>
      </c>
      <c r="N659" s="37" t="str">
        <f t="shared" si="122"/>
        <v/>
      </c>
      <c r="O659" s="123"/>
      <c r="P659" s="123"/>
      <c r="Q659" s="123"/>
      <c r="R659" s="123"/>
      <c r="S659" s="123"/>
      <c r="T659" s="123"/>
      <c r="U659" s="123"/>
      <c r="V659" s="123"/>
      <c r="W659" s="123"/>
      <c r="X659" s="123"/>
      <c r="Y659" s="107"/>
      <c r="Z659" s="37" t="str">
        <f t="shared" si="112"/>
        <v/>
      </c>
    </row>
    <row r="660" spans="1:26">
      <c r="A660" s="107" t="s">
        <v>1671</v>
      </c>
      <c r="B660" s="107"/>
      <c r="C660" s="123"/>
      <c r="D660" s="134"/>
      <c r="E660" s="134" t="str">
        <f t="shared" si="113"/>
        <v/>
      </c>
      <c r="F660" s="37" t="str">
        <f t="shared" si="114"/>
        <v/>
      </c>
      <c r="G660" s="37" t="str">
        <f t="shared" si="115"/>
        <v/>
      </c>
      <c r="H660" s="37" t="str">
        <f t="shared" si="116"/>
        <v/>
      </c>
      <c r="I660" s="37" t="str">
        <f t="shared" si="117"/>
        <v/>
      </c>
      <c r="J660" s="37" t="str">
        <f t="shared" si="118"/>
        <v/>
      </c>
      <c r="K660" s="37" t="str">
        <f t="shared" si="119"/>
        <v/>
      </c>
      <c r="L660" s="37" t="str">
        <f t="shared" si="120"/>
        <v/>
      </c>
      <c r="M660" s="37" t="str">
        <f t="shared" si="121"/>
        <v/>
      </c>
      <c r="N660" s="37" t="str">
        <f t="shared" si="122"/>
        <v/>
      </c>
      <c r="O660" s="123"/>
      <c r="P660" s="123"/>
      <c r="Q660" s="123"/>
      <c r="R660" s="123"/>
      <c r="S660" s="123"/>
      <c r="T660" s="123"/>
      <c r="U660" s="123"/>
      <c r="V660" s="123"/>
      <c r="W660" s="123"/>
      <c r="X660" s="123"/>
      <c r="Y660" s="107"/>
      <c r="Z660" s="37" t="str">
        <f t="shared" si="112"/>
        <v/>
      </c>
    </row>
    <row r="661" spans="1:26">
      <c r="A661" s="107" t="s">
        <v>1672</v>
      </c>
      <c r="B661" s="107"/>
      <c r="C661" s="123"/>
      <c r="D661" s="134"/>
      <c r="E661" s="134" t="str">
        <f t="shared" si="113"/>
        <v/>
      </c>
      <c r="F661" s="37" t="str">
        <f t="shared" si="114"/>
        <v/>
      </c>
      <c r="G661" s="37" t="str">
        <f t="shared" si="115"/>
        <v/>
      </c>
      <c r="H661" s="37" t="str">
        <f t="shared" si="116"/>
        <v/>
      </c>
      <c r="I661" s="37" t="str">
        <f t="shared" si="117"/>
        <v/>
      </c>
      <c r="J661" s="37" t="str">
        <f t="shared" si="118"/>
        <v/>
      </c>
      <c r="K661" s="37" t="str">
        <f t="shared" si="119"/>
        <v/>
      </c>
      <c r="L661" s="37" t="str">
        <f t="shared" si="120"/>
        <v/>
      </c>
      <c r="M661" s="37" t="str">
        <f t="shared" si="121"/>
        <v/>
      </c>
      <c r="N661" s="37" t="str">
        <f t="shared" si="122"/>
        <v/>
      </c>
      <c r="O661" s="123"/>
      <c r="P661" s="123"/>
      <c r="Q661" s="123"/>
      <c r="R661" s="123"/>
      <c r="S661" s="123"/>
      <c r="T661" s="123"/>
      <c r="U661" s="123"/>
      <c r="V661" s="123"/>
      <c r="W661" s="123"/>
      <c r="X661" s="123"/>
      <c r="Y661" s="107"/>
      <c r="Z661" s="37" t="str">
        <f t="shared" si="112"/>
        <v/>
      </c>
    </row>
    <row r="662" spans="1:26">
      <c r="A662" s="107" t="s">
        <v>1673</v>
      </c>
      <c r="B662" s="107"/>
      <c r="C662" s="123"/>
      <c r="D662" s="134"/>
      <c r="E662" s="134" t="str">
        <f t="shared" si="113"/>
        <v/>
      </c>
      <c r="F662" s="37" t="str">
        <f t="shared" si="114"/>
        <v/>
      </c>
      <c r="G662" s="37" t="str">
        <f t="shared" si="115"/>
        <v/>
      </c>
      <c r="H662" s="37" t="str">
        <f t="shared" si="116"/>
        <v/>
      </c>
      <c r="I662" s="37" t="str">
        <f t="shared" si="117"/>
        <v/>
      </c>
      <c r="J662" s="37" t="str">
        <f t="shared" si="118"/>
        <v/>
      </c>
      <c r="K662" s="37" t="str">
        <f t="shared" si="119"/>
        <v/>
      </c>
      <c r="L662" s="37" t="str">
        <f t="shared" si="120"/>
        <v/>
      </c>
      <c r="M662" s="37" t="str">
        <f t="shared" si="121"/>
        <v/>
      </c>
      <c r="N662" s="37" t="str">
        <f t="shared" si="122"/>
        <v/>
      </c>
      <c r="O662" s="123"/>
      <c r="P662" s="123"/>
      <c r="Q662" s="123"/>
      <c r="R662" s="123"/>
      <c r="S662" s="123"/>
      <c r="T662" s="123"/>
      <c r="U662" s="123"/>
      <c r="V662" s="123"/>
      <c r="W662" s="123"/>
      <c r="X662" s="123"/>
      <c r="Y662" s="107"/>
      <c r="Z662" s="37" t="str">
        <f t="shared" si="112"/>
        <v/>
      </c>
    </row>
    <row r="663" spans="1:26">
      <c r="A663" s="107" t="s">
        <v>1674</v>
      </c>
      <c r="B663" s="107"/>
      <c r="C663" s="123"/>
      <c r="D663" s="134"/>
      <c r="E663" s="134" t="str">
        <f t="shared" si="113"/>
        <v/>
      </c>
      <c r="F663" s="37" t="str">
        <f t="shared" si="114"/>
        <v/>
      </c>
      <c r="G663" s="37" t="str">
        <f t="shared" si="115"/>
        <v/>
      </c>
      <c r="H663" s="37" t="str">
        <f t="shared" si="116"/>
        <v/>
      </c>
      <c r="I663" s="37" t="str">
        <f t="shared" si="117"/>
        <v/>
      </c>
      <c r="J663" s="37" t="str">
        <f t="shared" si="118"/>
        <v/>
      </c>
      <c r="K663" s="37" t="str">
        <f t="shared" si="119"/>
        <v/>
      </c>
      <c r="L663" s="37" t="str">
        <f t="shared" si="120"/>
        <v/>
      </c>
      <c r="M663" s="37" t="str">
        <f t="shared" si="121"/>
        <v/>
      </c>
      <c r="N663" s="37" t="str">
        <f t="shared" si="122"/>
        <v/>
      </c>
      <c r="O663" s="123"/>
      <c r="P663" s="123"/>
      <c r="Q663" s="123"/>
      <c r="R663" s="123"/>
      <c r="S663" s="123"/>
      <c r="T663" s="123"/>
      <c r="U663" s="123"/>
      <c r="V663" s="123"/>
      <c r="W663" s="123"/>
      <c r="X663" s="123"/>
      <c r="Y663" s="107"/>
      <c r="Z663" s="37" t="str">
        <f t="shared" si="112"/>
        <v/>
      </c>
    </row>
    <row r="664" spans="1:26">
      <c r="A664" s="107" t="s">
        <v>1675</v>
      </c>
      <c r="B664" s="107"/>
      <c r="C664" s="123"/>
      <c r="D664" s="134"/>
      <c r="E664" s="134" t="str">
        <f t="shared" si="113"/>
        <v/>
      </c>
      <c r="F664" s="37" t="str">
        <f t="shared" si="114"/>
        <v/>
      </c>
      <c r="G664" s="37" t="str">
        <f t="shared" si="115"/>
        <v/>
      </c>
      <c r="H664" s="37" t="str">
        <f t="shared" si="116"/>
        <v/>
      </c>
      <c r="I664" s="37" t="str">
        <f t="shared" si="117"/>
        <v/>
      </c>
      <c r="J664" s="37" t="str">
        <f t="shared" si="118"/>
        <v/>
      </c>
      <c r="K664" s="37" t="str">
        <f t="shared" si="119"/>
        <v/>
      </c>
      <c r="L664" s="37" t="str">
        <f t="shared" si="120"/>
        <v/>
      </c>
      <c r="M664" s="37" t="str">
        <f t="shared" si="121"/>
        <v/>
      </c>
      <c r="N664" s="37" t="str">
        <f t="shared" si="122"/>
        <v/>
      </c>
      <c r="O664" s="123"/>
      <c r="P664" s="123"/>
      <c r="Q664" s="123"/>
      <c r="R664" s="123"/>
      <c r="S664" s="123"/>
      <c r="T664" s="123"/>
      <c r="U664" s="123"/>
      <c r="V664" s="123"/>
      <c r="W664" s="123"/>
      <c r="X664" s="123"/>
      <c r="Y664" s="107"/>
      <c r="Z664" s="37" t="str">
        <f t="shared" si="112"/>
        <v/>
      </c>
    </row>
    <row r="665" spans="1:26">
      <c r="A665" s="107" t="s">
        <v>1676</v>
      </c>
      <c r="B665" s="107"/>
      <c r="C665" s="123"/>
      <c r="D665" s="134"/>
      <c r="E665" s="134" t="str">
        <f t="shared" si="113"/>
        <v/>
      </c>
      <c r="F665" s="37" t="str">
        <f t="shared" si="114"/>
        <v/>
      </c>
      <c r="G665" s="37" t="str">
        <f t="shared" si="115"/>
        <v/>
      </c>
      <c r="H665" s="37" t="str">
        <f t="shared" si="116"/>
        <v/>
      </c>
      <c r="I665" s="37" t="str">
        <f t="shared" si="117"/>
        <v/>
      </c>
      <c r="J665" s="37" t="str">
        <f t="shared" si="118"/>
        <v/>
      </c>
      <c r="K665" s="37" t="str">
        <f t="shared" si="119"/>
        <v/>
      </c>
      <c r="L665" s="37" t="str">
        <f t="shared" si="120"/>
        <v/>
      </c>
      <c r="M665" s="37" t="str">
        <f t="shared" si="121"/>
        <v/>
      </c>
      <c r="N665" s="37" t="str">
        <f t="shared" si="122"/>
        <v/>
      </c>
      <c r="O665" s="123"/>
      <c r="P665" s="123"/>
      <c r="Q665" s="123"/>
      <c r="R665" s="123"/>
      <c r="S665" s="123"/>
      <c r="T665" s="123"/>
      <c r="U665" s="123"/>
      <c r="V665" s="123"/>
      <c r="W665" s="123"/>
      <c r="X665" s="123"/>
      <c r="Y665" s="107"/>
      <c r="Z665" s="37" t="str">
        <f t="shared" si="112"/>
        <v/>
      </c>
    </row>
    <row r="666" spans="1:26">
      <c r="A666" s="107" t="s">
        <v>1677</v>
      </c>
      <c r="B666" s="107"/>
      <c r="C666" s="123"/>
      <c r="D666" s="134"/>
      <c r="E666" s="134" t="str">
        <f t="shared" si="113"/>
        <v/>
      </c>
      <c r="F666" s="37" t="str">
        <f t="shared" si="114"/>
        <v/>
      </c>
      <c r="G666" s="37" t="str">
        <f t="shared" si="115"/>
        <v/>
      </c>
      <c r="H666" s="37" t="str">
        <f t="shared" si="116"/>
        <v/>
      </c>
      <c r="I666" s="37" t="str">
        <f t="shared" si="117"/>
        <v/>
      </c>
      <c r="J666" s="37" t="str">
        <f t="shared" si="118"/>
        <v/>
      </c>
      <c r="K666" s="37" t="str">
        <f t="shared" si="119"/>
        <v/>
      </c>
      <c r="L666" s="37" t="str">
        <f t="shared" si="120"/>
        <v/>
      </c>
      <c r="M666" s="37" t="str">
        <f t="shared" si="121"/>
        <v/>
      </c>
      <c r="N666" s="37" t="str">
        <f t="shared" si="122"/>
        <v/>
      </c>
      <c r="O666" s="123"/>
      <c r="P666" s="123"/>
      <c r="Q666" s="123"/>
      <c r="R666" s="123"/>
      <c r="S666" s="123"/>
      <c r="T666" s="123"/>
      <c r="U666" s="123"/>
      <c r="V666" s="123"/>
      <c r="W666" s="123"/>
      <c r="X666" s="123"/>
      <c r="Y666" s="107"/>
      <c r="Z666" s="37" t="str">
        <f t="shared" si="112"/>
        <v/>
      </c>
    </row>
    <row r="667" spans="1:26">
      <c r="A667" s="107" t="s">
        <v>1678</v>
      </c>
      <c r="B667" s="107"/>
      <c r="C667" s="123"/>
      <c r="D667" s="134"/>
      <c r="E667" s="134" t="str">
        <f t="shared" si="113"/>
        <v/>
      </c>
      <c r="F667" s="37" t="str">
        <f t="shared" si="114"/>
        <v/>
      </c>
      <c r="G667" s="37" t="str">
        <f t="shared" si="115"/>
        <v/>
      </c>
      <c r="H667" s="37" t="str">
        <f t="shared" si="116"/>
        <v/>
      </c>
      <c r="I667" s="37" t="str">
        <f t="shared" si="117"/>
        <v/>
      </c>
      <c r="J667" s="37" t="str">
        <f t="shared" si="118"/>
        <v/>
      </c>
      <c r="K667" s="37" t="str">
        <f t="shared" si="119"/>
        <v/>
      </c>
      <c r="L667" s="37" t="str">
        <f t="shared" si="120"/>
        <v/>
      </c>
      <c r="M667" s="37" t="str">
        <f t="shared" si="121"/>
        <v/>
      </c>
      <c r="N667" s="37" t="str">
        <f t="shared" si="122"/>
        <v/>
      </c>
      <c r="O667" s="123"/>
      <c r="P667" s="123"/>
      <c r="Q667" s="123"/>
      <c r="R667" s="123"/>
      <c r="S667" s="123"/>
      <c r="T667" s="123"/>
      <c r="U667" s="123"/>
      <c r="V667" s="123"/>
      <c r="W667" s="123"/>
      <c r="X667" s="123"/>
      <c r="Y667" s="107"/>
      <c r="Z667" s="37" t="str">
        <f t="shared" si="112"/>
        <v/>
      </c>
    </row>
    <row r="668" spans="1:26">
      <c r="A668" s="107" t="s">
        <v>1679</v>
      </c>
      <c r="B668" s="107"/>
      <c r="C668" s="123"/>
      <c r="D668" s="134"/>
      <c r="E668" s="134" t="str">
        <f t="shared" si="113"/>
        <v/>
      </c>
      <c r="F668" s="37" t="str">
        <f t="shared" si="114"/>
        <v/>
      </c>
      <c r="G668" s="37" t="str">
        <f t="shared" si="115"/>
        <v/>
      </c>
      <c r="H668" s="37" t="str">
        <f t="shared" si="116"/>
        <v/>
      </c>
      <c r="I668" s="37" t="str">
        <f t="shared" si="117"/>
        <v/>
      </c>
      <c r="J668" s="37" t="str">
        <f t="shared" si="118"/>
        <v/>
      </c>
      <c r="K668" s="37" t="str">
        <f t="shared" si="119"/>
        <v/>
      </c>
      <c r="L668" s="37" t="str">
        <f t="shared" si="120"/>
        <v/>
      </c>
      <c r="M668" s="37" t="str">
        <f t="shared" si="121"/>
        <v/>
      </c>
      <c r="N668" s="37" t="str">
        <f t="shared" si="122"/>
        <v/>
      </c>
      <c r="O668" s="123"/>
      <c r="P668" s="123"/>
      <c r="Q668" s="123"/>
      <c r="R668" s="123"/>
      <c r="S668" s="123"/>
      <c r="T668" s="123"/>
      <c r="U668" s="123"/>
      <c r="V668" s="123"/>
      <c r="W668" s="123"/>
      <c r="X668" s="123"/>
      <c r="Y668" s="107"/>
      <c r="Z668" s="37" t="str">
        <f t="shared" si="112"/>
        <v/>
      </c>
    </row>
    <row r="669" spans="1:26">
      <c r="A669" s="107" t="s">
        <v>1680</v>
      </c>
      <c r="B669" s="107"/>
      <c r="C669" s="123"/>
      <c r="D669" s="134"/>
      <c r="E669" s="134" t="str">
        <f t="shared" si="113"/>
        <v/>
      </c>
      <c r="F669" s="37" t="str">
        <f t="shared" si="114"/>
        <v/>
      </c>
      <c r="G669" s="37" t="str">
        <f t="shared" si="115"/>
        <v/>
      </c>
      <c r="H669" s="37" t="str">
        <f t="shared" si="116"/>
        <v/>
      </c>
      <c r="I669" s="37" t="str">
        <f t="shared" si="117"/>
        <v/>
      </c>
      <c r="J669" s="37" t="str">
        <f t="shared" si="118"/>
        <v/>
      </c>
      <c r="K669" s="37" t="str">
        <f t="shared" si="119"/>
        <v/>
      </c>
      <c r="L669" s="37" t="str">
        <f t="shared" si="120"/>
        <v/>
      </c>
      <c r="M669" s="37" t="str">
        <f t="shared" si="121"/>
        <v/>
      </c>
      <c r="N669" s="37" t="str">
        <f t="shared" si="122"/>
        <v/>
      </c>
      <c r="O669" s="123"/>
      <c r="P669" s="123"/>
      <c r="Q669" s="123"/>
      <c r="R669" s="123"/>
      <c r="S669" s="123"/>
      <c r="T669" s="123"/>
      <c r="U669" s="123"/>
      <c r="V669" s="123"/>
      <c r="W669" s="123"/>
      <c r="X669" s="123"/>
      <c r="Y669" s="107"/>
      <c r="Z669" s="37" t="str">
        <f t="shared" si="112"/>
        <v/>
      </c>
    </row>
    <row r="670" spans="1:26">
      <c r="A670" s="107" t="s">
        <v>1681</v>
      </c>
      <c r="B670" s="107"/>
      <c r="C670" s="123"/>
      <c r="D670" s="134"/>
      <c r="E670" s="134" t="str">
        <f t="shared" si="113"/>
        <v/>
      </c>
      <c r="F670" s="37" t="str">
        <f t="shared" si="114"/>
        <v/>
      </c>
      <c r="G670" s="37" t="str">
        <f t="shared" si="115"/>
        <v/>
      </c>
      <c r="H670" s="37" t="str">
        <f t="shared" si="116"/>
        <v/>
      </c>
      <c r="I670" s="37" t="str">
        <f t="shared" si="117"/>
        <v/>
      </c>
      <c r="J670" s="37" t="str">
        <f t="shared" si="118"/>
        <v/>
      </c>
      <c r="K670" s="37" t="str">
        <f t="shared" si="119"/>
        <v/>
      </c>
      <c r="L670" s="37" t="str">
        <f t="shared" si="120"/>
        <v/>
      </c>
      <c r="M670" s="37" t="str">
        <f t="shared" si="121"/>
        <v/>
      </c>
      <c r="N670" s="37" t="str">
        <f t="shared" si="122"/>
        <v/>
      </c>
      <c r="O670" s="123"/>
      <c r="P670" s="123"/>
      <c r="Q670" s="123"/>
      <c r="R670" s="123"/>
      <c r="S670" s="123"/>
      <c r="T670" s="123"/>
      <c r="U670" s="123"/>
      <c r="V670" s="123"/>
      <c r="W670" s="123"/>
      <c r="X670" s="123"/>
      <c r="Y670" s="107"/>
      <c r="Z670" s="37" t="str">
        <f t="shared" si="112"/>
        <v/>
      </c>
    </row>
    <row r="671" spans="1:26">
      <c r="A671" s="107" t="s">
        <v>1682</v>
      </c>
      <c r="B671" s="107"/>
      <c r="C671" s="123"/>
      <c r="D671" s="134"/>
      <c r="E671" s="134" t="str">
        <f t="shared" si="113"/>
        <v/>
      </c>
      <c r="F671" s="37" t="str">
        <f t="shared" si="114"/>
        <v/>
      </c>
      <c r="G671" s="37" t="str">
        <f t="shared" si="115"/>
        <v/>
      </c>
      <c r="H671" s="37" t="str">
        <f t="shared" si="116"/>
        <v/>
      </c>
      <c r="I671" s="37" t="str">
        <f t="shared" si="117"/>
        <v/>
      </c>
      <c r="J671" s="37" t="str">
        <f t="shared" si="118"/>
        <v/>
      </c>
      <c r="K671" s="37" t="str">
        <f t="shared" si="119"/>
        <v/>
      </c>
      <c r="L671" s="37" t="str">
        <f t="shared" si="120"/>
        <v/>
      </c>
      <c r="M671" s="37" t="str">
        <f t="shared" si="121"/>
        <v/>
      </c>
      <c r="N671" s="37" t="str">
        <f t="shared" si="122"/>
        <v/>
      </c>
      <c r="O671" s="123"/>
      <c r="P671" s="123"/>
      <c r="Q671" s="123"/>
      <c r="R671" s="123"/>
      <c r="S671" s="123"/>
      <c r="T671" s="123"/>
      <c r="U671" s="123"/>
      <c r="V671" s="123"/>
      <c r="W671" s="123"/>
      <c r="X671" s="123"/>
      <c r="Y671" s="107"/>
      <c r="Z671" s="37" t="str">
        <f t="shared" si="112"/>
        <v/>
      </c>
    </row>
    <row r="672" spans="1:26">
      <c r="A672" s="107" t="s">
        <v>1683</v>
      </c>
      <c r="B672" s="107"/>
      <c r="C672" s="123"/>
      <c r="D672" s="134"/>
      <c r="E672" s="134" t="str">
        <f t="shared" si="113"/>
        <v/>
      </c>
      <c r="F672" s="37" t="str">
        <f t="shared" si="114"/>
        <v/>
      </c>
      <c r="G672" s="37" t="str">
        <f t="shared" si="115"/>
        <v/>
      </c>
      <c r="H672" s="37" t="str">
        <f t="shared" si="116"/>
        <v/>
      </c>
      <c r="I672" s="37" t="str">
        <f t="shared" si="117"/>
        <v/>
      </c>
      <c r="J672" s="37" t="str">
        <f t="shared" si="118"/>
        <v/>
      </c>
      <c r="K672" s="37" t="str">
        <f t="shared" si="119"/>
        <v/>
      </c>
      <c r="L672" s="37" t="str">
        <f t="shared" si="120"/>
        <v/>
      </c>
      <c r="M672" s="37" t="str">
        <f t="shared" si="121"/>
        <v/>
      </c>
      <c r="N672" s="37" t="str">
        <f t="shared" si="122"/>
        <v/>
      </c>
      <c r="O672" s="123"/>
      <c r="P672" s="123"/>
      <c r="Q672" s="123"/>
      <c r="R672" s="123"/>
      <c r="S672" s="123"/>
      <c r="T672" s="123"/>
      <c r="U672" s="123"/>
      <c r="V672" s="123"/>
      <c r="W672" s="123"/>
      <c r="X672" s="123"/>
      <c r="Y672" s="107"/>
      <c r="Z672" s="37" t="str">
        <f t="shared" si="112"/>
        <v/>
      </c>
    </row>
    <row r="673" spans="1:26">
      <c r="A673" s="107" t="s">
        <v>1684</v>
      </c>
      <c r="B673" s="107"/>
      <c r="C673" s="123"/>
      <c r="D673" s="134"/>
      <c r="E673" s="134" t="str">
        <f t="shared" si="113"/>
        <v/>
      </c>
      <c r="F673" s="37" t="str">
        <f t="shared" si="114"/>
        <v/>
      </c>
      <c r="G673" s="37" t="str">
        <f t="shared" si="115"/>
        <v/>
      </c>
      <c r="H673" s="37" t="str">
        <f t="shared" si="116"/>
        <v/>
      </c>
      <c r="I673" s="37" t="str">
        <f t="shared" si="117"/>
        <v/>
      </c>
      <c r="J673" s="37" t="str">
        <f t="shared" si="118"/>
        <v/>
      </c>
      <c r="K673" s="37" t="str">
        <f t="shared" si="119"/>
        <v/>
      </c>
      <c r="L673" s="37" t="str">
        <f t="shared" si="120"/>
        <v/>
      </c>
      <c r="M673" s="37" t="str">
        <f t="shared" si="121"/>
        <v/>
      </c>
      <c r="N673" s="37" t="str">
        <f t="shared" si="122"/>
        <v/>
      </c>
      <c r="O673" s="123"/>
      <c r="P673" s="123"/>
      <c r="Q673" s="123"/>
      <c r="R673" s="123"/>
      <c r="S673" s="123"/>
      <c r="T673" s="123"/>
      <c r="U673" s="123"/>
      <c r="V673" s="123"/>
      <c r="W673" s="123"/>
      <c r="X673" s="123"/>
      <c r="Y673" s="107"/>
      <c r="Z673" s="37" t="str">
        <f t="shared" si="112"/>
        <v/>
      </c>
    </row>
    <row r="674" spans="1:26">
      <c r="A674" s="107" t="s">
        <v>1685</v>
      </c>
      <c r="B674" s="107"/>
      <c r="C674" s="123"/>
      <c r="D674" s="134"/>
      <c r="E674" s="134" t="str">
        <f t="shared" si="113"/>
        <v/>
      </c>
      <c r="F674" s="37" t="str">
        <f t="shared" si="114"/>
        <v/>
      </c>
      <c r="G674" s="37" t="str">
        <f t="shared" si="115"/>
        <v/>
      </c>
      <c r="H674" s="37" t="str">
        <f t="shared" si="116"/>
        <v/>
      </c>
      <c r="I674" s="37" t="str">
        <f t="shared" si="117"/>
        <v/>
      </c>
      <c r="J674" s="37" t="str">
        <f t="shared" si="118"/>
        <v/>
      </c>
      <c r="K674" s="37" t="str">
        <f t="shared" si="119"/>
        <v/>
      </c>
      <c r="L674" s="37" t="str">
        <f t="shared" si="120"/>
        <v/>
      </c>
      <c r="M674" s="37" t="str">
        <f t="shared" si="121"/>
        <v/>
      </c>
      <c r="N674" s="37" t="str">
        <f t="shared" si="122"/>
        <v/>
      </c>
      <c r="O674" s="123"/>
      <c r="P674" s="123"/>
      <c r="Q674" s="123"/>
      <c r="R674" s="123"/>
      <c r="S674" s="123"/>
      <c r="T674" s="123"/>
      <c r="U674" s="123"/>
      <c r="V674" s="123"/>
      <c r="W674" s="123"/>
      <c r="X674" s="123"/>
      <c r="Y674" s="107"/>
      <c r="Z674" s="37" t="str">
        <f t="shared" si="112"/>
        <v/>
      </c>
    </row>
    <row r="675" spans="1:26">
      <c r="A675" s="107" t="s">
        <v>1686</v>
      </c>
      <c r="B675" s="107"/>
      <c r="C675" s="123"/>
      <c r="D675" s="134"/>
      <c r="E675" s="134" t="str">
        <f t="shared" si="113"/>
        <v/>
      </c>
      <c r="F675" s="37" t="str">
        <f t="shared" si="114"/>
        <v/>
      </c>
      <c r="G675" s="37" t="str">
        <f t="shared" si="115"/>
        <v/>
      </c>
      <c r="H675" s="37" t="str">
        <f t="shared" si="116"/>
        <v/>
      </c>
      <c r="I675" s="37" t="str">
        <f t="shared" si="117"/>
        <v/>
      </c>
      <c r="J675" s="37" t="str">
        <f t="shared" si="118"/>
        <v/>
      </c>
      <c r="K675" s="37" t="str">
        <f t="shared" si="119"/>
        <v/>
      </c>
      <c r="L675" s="37" t="str">
        <f t="shared" si="120"/>
        <v/>
      </c>
      <c r="M675" s="37" t="str">
        <f t="shared" si="121"/>
        <v/>
      </c>
      <c r="N675" s="37" t="str">
        <f t="shared" si="122"/>
        <v/>
      </c>
      <c r="O675" s="123"/>
      <c r="P675" s="123"/>
      <c r="Q675" s="123"/>
      <c r="R675" s="123"/>
      <c r="S675" s="123"/>
      <c r="T675" s="123"/>
      <c r="U675" s="123"/>
      <c r="V675" s="123"/>
      <c r="W675" s="123"/>
      <c r="X675" s="123"/>
      <c r="Y675" s="107"/>
      <c r="Z675" s="37" t="str">
        <f t="shared" si="112"/>
        <v/>
      </c>
    </row>
    <row r="676" spans="1:26">
      <c r="A676" s="107" t="s">
        <v>1687</v>
      </c>
      <c r="B676" s="107"/>
      <c r="C676" s="123"/>
      <c r="D676" s="134"/>
      <c r="E676" s="134" t="str">
        <f t="shared" si="113"/>
        <v/>
      </c>
      <c r="F676" s="37" t="str">
        <f t="shared" si="114"/>
        <v/>
      </c>
      <c r="G676" s="37" t="str">
        <f t="shared" si="115"/>
        <v/>
      </c>
      <c r="H676" s="37" t="str">
        <f t="shared" si="116"/>
        <v/>
      </c>
      <c r="I676" s="37" t="str">
        <f t="shared" si="117"/>
        <v/>
      </c>
      <c r="J676" s="37" t="str">
        <f t="shared" si="118"/>
        <v/>
      </c>
      <c r="K676" s="37" t="str">
        <f t="shared" si="119"/>
        <v/>
      </c>
      <c r="L676" s="37" t="str">
        <f t="shared" si="120"/>
        <v/>
      </c>
      <c r="M676" s="37" t="str">
        <f t="shared" si="121"/>
        <v/>
      </c>
      <c r="N676" s="37" t="str">
        <f t="shared" si="122"/>
        <v/>
      </c>
      <c r="O676" s="123"/>
      <c r="P676" s="123"/>
      <c r="Q676" s="123"/>
      <c r="R676" s="123"/>
      <c r="S676" s="123"/>
      <c r="T676" s="123"/>
      <c r="U676" s="123"/>
      <c r="V676" s="123"/>
      <c r="W676" s="123"/>
      <c r="X676" s="123"/>
      <c r="Y676" s="107"/>
      <c r="Z676" s="37" t="str">
        <f t="shared" si="112"/>
        <v/>
      </c>
    </row>
    <row r="677" spans="1:26">
      <c r="A677" s="107" t="s">
        <v>1688</v>
      </c>
      <c r="B677" s="107"/>
      <c r="C677" s="123"/>
      <c r="D677" s="134"/>
      <c r="E677" s="134" t="str">
        <f t="shared" si="113"/>
        <v/>
      </c>
      <c r="F677" s="37" t="str">
        <f t="shared" si="114"/>
        <v/>
      </c>
      <c r="G677" s="37" t="str">
        <f t="shared" si="115"/>
        <v/>
      </c>
      <c r="H677" s="37" t="str">
        <f t="shared" si="116"/>
        <v/>
      </c>
      <c r="I677" s="37" t="str">
        <f t="shared" si="117"/>
        <v/>
      </c>
      <c r="J677" s="37" t="str">
        <f t="shared" si="118"/>
        <v/>
      </c>
      <c r="K677" s="37" t="str">
        <f t="shared" si="119"/>
        <v/>
      </c>
      <c r="L677" s="37" t="str">
        <f t="shared" si="120"/>
        <v/>
      </c>
      <c r="M677" s="37" t="str">
        <f t="shared" si="121"/>
        <v/>
      </c>
      <c r="N677" s="37" t="str">
        <f t="shared" si="122"/>
        <v/>
      </c>
      <c r="O677" s="123"/>
      <c r="P677" s="123"/>
      <c r="Q677" s="123"/>
      <c r="R677" s="123"/>
      <c r="S677" s="123"/>
      <c r="T677" s="123"/>
      <c r="U677" s="123"/>
      <c r="V677" s="123"/>
      <c r="W677" s="123"/>
      <c r="X677" s="123"/>
      <c r="Y677" s="107"/>
      <c r="Z677" s="37" t="str">
        <f t="shared" si="112"/>
        <v/>
      </c>
    </row>
    <row r="678" spans="1:26">
      <c r="A678" s="107" t="s">
        <v>1689</v>
      </c>
      <c r="B678" s="107"/>
      <c r="C678" s="123"/>
      <c r="D678" s="134"/>
      <c r="E678" s="134" t="str">
        <f t="shared" si="113"/>
        <v/>
      </c>
      <c r="F678" s="37" t="str">
        <f t="shared" si="114"/>
        <v/>
      </c>
      <c r="G678" s="37" t="str">
        <f t="shared" si="115"/>
        <v/>
      </c>
      <c r="H678" s="37" t="str">
        <f t="shared" si="116"/>
        <v/>
      </c>
      <c r="I678" s="37" t="str">
        <f t="shared" si="117"/>
        <v/>
      </c>
      <c r="J678" s="37" t="str">
        <f t="shared" si="118"/>
        <v/>
      </c>
      <c r="K678" s="37" t="str">
        <f t="shared" si="119"/>
        <v/>
      </c>
      <c r="L678" s="37" t="str">
        <f t="shared" si="120"/>
        <v/>
      </c>
      <c r="M678" s="37" t="str">
        <f t="shared" si="121"/>
        <v/>
      </c>
      <c r="N678" s="37" t="str">
        <f t="shared" si="122"/>
        <v/>
      </c>
      <c r="O678" s="123"/>
      <c r="P678" s="123"/>
      <c r="Q678" s="123"/>
      <c r="R678" s="123"/>
      <c r="S678" s="123"/>
      <c r="T678" s="123"/>
      <c r="U678" s="123"/>
      <c r="V678" s="123"/>
      <c r="W678" s="123"/>
      <c r="X678" s="123"/>
      <c r="Y678" s="107"/>
      <c r="Z678" s="37" t="str">
        <f t="shared" si="112"/>
        <v/>
      </c>
    </row>
    <row r="679" spans="1:26">
      <c r="A679" s="107" t="s">
        <v>1690</v>
      </c>
      <c r="B679" s="107"/>
      <c r="C679" s="123"/>
      <c r="D679" s="134"/>
      <c r="E679" s="134" t="str">
        <f t="shared" si="113"/>
        <v/>
      </c>
      <c r="F679" s="37" t="str">
        <f t="shared" si="114"/>
        <v/>
      </c>
      <c r="G679" s="37" t="str">
        <f t="shared" si="115"/>
        <v/>
      </c>
      <c r="H679" s="37" t="str">
        <f t="shared" si="116"/>
        <v/>
      </c>
      <c r="I679" s="37" t="str">
        <f t="shared" si="117"/>
        <v/>
      </c>
      <c r="J679" s="37" t="str">
        <f t="shared" si="118"/>
        <v/>
      </c>
      <c r="K679" s="37" t="str">
        <f t="shared" si="119"/>
        <v/>
      </c>
      <c r="L679" s="37" t="str">
        <f t="shared" si="120"/>
        <v/>
      </c>
      <c r="M679" s="37" t="str">
        <f t="shared" si="121"/>
        <v/>
      </c>
      <c r="N679" s="37" t="str">
        <f t="shared" si="122"/>
        <v/>
      </c>
      <c r="O679" s="123"/>
      <c r="P679" s="123"/>
      <c r="Q679" s="123"/>
      <c r="R679" s="123"/>
      <c r="S679" s="123"/>
      <c r="T679" s="123"/>
      <c r="U679" s="123"/>
      <c r="V679" s="123"/>
      <c r="W679" s="123"/>
      <c r="X679" s="123"/>
      <c r="Y679" s="107"/>
      <c r="Z679" s="37" t="str">
        <f t="shared" si="112"/>
        <v/>
      </c>
    </row>
    <row r="680" spans="1:26">
      <c r="A680" s="107" t="s">
        <v>1691</v>
      </c>
      <c r="B680" s="107"/>
      <c r="C680" s="123"/>
      <c r="D680" s="134"/>
      <c r="E680" s="134" t="str">
        <f t="shared" si="113"/>
        <v/>
      </c>
      <c r="F680" s="37" t="str">
        <f t="shared" si="114"/>
        <v/>
      </c>
      <c r="G680" s="37" t="str">
        <f t="shared" si="115"/>
        <v/>
      </c>
      <c r="H680" s="37" t="str">
        <f t="shared" si="116"/>
        <v/>
      </c>
      <c r="I680" s="37" t="str">
        <f t="shared" si="117"/>
        <v/>
      </c>
      <c r="J680" s="37" t="str">
        <f t="shared" si="118"/>
        <v/>
      </c>
      <c r="K680" s="37" t="str">
        <f t="shared" si="119"/>
        <v/>
      </c>
      <c r="L680" s="37" t="str">
        <f t="shared" si="120"/>
        <v/>
      </c>
      <c r="M680" s="37" t="str">
        <f t="shared" si="121"/>
        <v/>
      </c>
      <c r="N680" s="37" t="str">
        <f t="shared" si="122"/>
        <v/>
      </c>
      <c r="O680" s="123"/>
      <c r="P680" s="123"/>
      <c r="Q680" s="123"/>
      <c r="R680" s="123"/>
      <c r="S680" s="123"/>
      <c r="T680" s="123"/>
      <c r="U680" s="123"/>
      <c r="V680" s="123"/>
      <c r="W680" s="123"/>
      <c r="X680" s="123"/>
      <c r="Y680" s="107"/>
      <c r="Z680" s="37" t="str">
        <f t="shared" si="112"/>
        <v/>
      </c>
    </row>
    <row r="681" spans="1:26">
      <c r="A681" s="107" t="s">
        <v>1692</v>
      </c>
      <c r="B681" s="107"/>
      <c r="C681" s="123"/>
      <c r="D681" s="134"/>
      <c r="E681" s="134" t="str">
        <f t="shared" si="113"/>
        <v/>
      </c>
      <c r="F681" s="37" t="str">
        <f t="shared" si="114"/>
        <v/>
      </c>
      <c r="G681" s="37" t="str">
        <f t="shared" si="115"/>
        <v/>
      </c>
      <c r="H681" s="37" t="str">
        <f t="shared" si="116"/>
        <v/>
      </c>
      <c r="I681" s="37" t="str">
        <f t="shared" si="117"/>
        <v/>
      </c>
      <c r="J681" s="37" t="str">
        <f t="shared" si="118"/>
        <v/>
      </c>
      <c r="K681" s="37" t="str">
        <f t="shared" si="119"/>
        <v/>
      </c>
      <c r="L681" s="37" t="str">
        <f t="shared" si="120"/>
        <v/>
      </c>
      <c r="M681" s="37" t="str">
        <f t="shared" si="121"/>
        <v/>
      </c>
      <c r="N681" s="37" t="str">
        <f t="shared" si="122"/>
        <v/>
      </c>
      <c r="O681" s="123"/>
      <c r="P681" s="123"/>
      <c r="Q681" s="123"/>
      <c r="R681" s="123"/>
      <c r="S681" s="123"/>
      <c r="T681" s="123"/>
      <c r="U681" s="123"/>
      <c r="V681" s="123"/>
      <c r="W681" s="123"/>
      <c r="X681" s="123"/>
      <c r="Y681" s="107"/>
      <c r="Z681" s="37" t="str">
        <f t="shared" si="112"/>
        <v/>
      </c>
    </row>
    <row r="682" spans="1:26">
      <c r="A682" s="107" t="s">
        <v>1693</v>
      </c>
      <c r="B682" s="107"/>
      <c r="C682" s="123"/>
      <c r="D682" s="134"/>
      <c r="E682" s="134" t="str">
        <f t="shared" si="113"/>
        <v/>
      </c>
      <c r="F682" s="37" t="str">
        <f t="shared" si="114"/>
        <v/>
      </c>
      <c r="G682" s="37" t="str">
        <f t="shared" si="115"/>
        <v/>
      </c>
      <c r="H682" s="37" t="str">
        <f t="shared" si="116"/>
        <v/>
      </c>
      <c r="I682" s="37" t="str">
        <f t="shared" si="117"/>
        <v/>
      </c>
      <c r="J682" s="37" t="str">
        <f t="shared" si="118"/>
        <v/>
      </c>
      <c r="K682" s="37" t="str">
        <f t="shared" si="119"/>
        <v/>
      </c>
      <c r="L682" s="37" t="str">
        <f t="shared" si="120"/>
        <v/>
      </c>
      <c r="M682" s="37" t="str">
        <f t="shared" si="121"/>
        <v/>
      </c>
      <c r="N682" s="37" t="str">
        <f t="shared" si="122"/>
        <v/>
      </c>
      <c r="O682" s="123"/>
      <c r="P682" s="123"/>
      <c r="Q682" s="123"/>
      <c r="R682" s="123"/>
      <c r="S682" s="123"/>
      <c r="T682" s="123"/>
      <c r="U682" s="123"/>
      <c r="V682" s="123"/>
      <c r="W682" s="123"/>
      <c r="X682" s="123"/>
      <c r="Y682" s="107"/>
      <c r="Z682" s="37" t="str">
        <f t="shared" si="112"/>
        <v/>
      </c>
    </row>
    <row r="683" spans="1:26">
      <c r="A683" s="107" t="s">
        <v>1694</v>
      </c>
      <c r="B683" s="107"/>
      <c r="C683" s="123"/>
      <c r="D683" s="134"/>
      <c r="E683" s="134" t="str">
        <f t="shared" si="113"/>
        <v/>
      </c>
      <c r="F683" s="37" t="str">
        <f t="shared" si="114"/>
        <v/>
      </c>
      <c r="G683" s="37" t="str">
        <f t="shared" si="115"/>
        <v/>
      </c>
      <c r="H683" s="37" t="str">
        <f t="shared" si="116"/>
        <v/>
      </c>
      <c r="I683" s="37" t="str">
        <f t="shared" si="117"/>
        <v/>
      </c>
      <c r="J683" s="37" t="str">
        <f t="shared" si="118"/>
        <v/>
      </c>
      <c r="K683" s="37" t="str">
        <f t="shared" si="119"/>
        <v/>
      </c>
      <c r="L683" s="37" t="str">
        <f t="shared" si="120"/>
        <v/>
      </c>
      <c r="M683" s="37" t="str">
        <f t="shared" si="121"/>
        <v/>
      </c>
      <c r="N683" s="37" t="str">
        <f t="shared" si="122"/>
        <v/>
      </c>
      <c r="O683" s="123"/>
      <c r="P683" s="123"/>
      <c r="Q683" s="123"/>
      <c r="R683" s="123"/>
      <c r="S683" s="123"/>
      <c r="T683" s="123"/>
      <c r="U683" s="123"/>
      <c r="V683" s="123"/>
      <c r="W683" s="123"/>
      <c r="X683" s="123"/>
      <c r="Y683" s="107"/>
      <c r="Z683" s="37" t="str">
        <f t="shared" si="112"/>
        <v/>
      </c>
    </row>
    <row r="684" spans="1:26">
      <c r="A684" s="107" t="s">
        <v>1695</v>
      </c>
      <c r="B684" s="107"/>
      <c r="C684" s="123"/>
      <c r="D684" s="134"/>
      <c r="E684" s="134" t="str">
        <f t="shared" si="113"/>
        <v/>
      </c>
      <c r="F684" s="37" t="str">
        <f t="shared" si="114"/>
        <v/>
      </c>
      <c r="G684" s="37" t="str">
        <f t="shared" si="115"/>
        <v/>
      </c>
      <c r="H684" s="37" t="str">
        <f t="shared" si="116"/>
        <v/>
      </c>
      <c r="I684" s="37" t="str">
        <f t="shared" si="117"/>
        <v/>
      </c>
      <c r="J684" s="37" t="str">
        <f t="shared" si="118"/>
        <v/>
      </c>
      <c r="K684" s="37" t="str">
        <f t="shared" si="119"/>
        <v/>
      </c>
      <c r="L684" s="37" t="str">
        <f t="shared" si="120"/>
        <v/>
      </c>
      <c r="M684" s="37" t="str">
        <f t="shared" si="121"/>
        <v/>
      </c>
      <c r="N684" s="37" t="str">
        <f t="shared" si="122"/>
        <v/>
      </c>
      <c r="O684" s="123"/>
      <c r="P684" s="123"/>
      <c r="Q684" s="123"/>
      <c r="R684" s="123"/>
      <c r="S684" s="123"/>
      <c r="T684" s="123"/>
      <c r="U684" s="123"/>
      <c r="V684" s="123"/>
      <c r="W684" s="123"/>
      <c r="X684" s="123"/>
      <c r="Y684" s="107"/>
      <c r="Z684" s="37" t="str">
        <f t="shared" si="112"/>
        <v/>
      </c>
    </row>
    <row r="685" spans="1:26">
      <c r="A685" s="107" t="s">
        <v>1696</v>
      </c>
      <c r="B685" s="107"/>
      <c r="C685" s="123"/>
      <c r="D685" s="134"/>
      <c r="E685" s="134" t="str">
        <f t="shared" si="113"/>
        <v/>
      </c>
      <c r="F685" s="37" t="str">
        <f t="shared" si="114"/>
        <v/>
      </c>
      <c r="G685" s="37" t="str">
        <f t="shared" si="115"/>
        <v/>
      </c>
      <c r="H685" s="37" t="str">
        <f t="shared" si="116"/>
        <v/>
      </c>
      <c r="I685" s="37" t="str">
        <f t="shared" si="117"/>
        <v/>
      </c>
      <c r="J685" s="37" t="str">
        <f t="shared" si="118"/>
        <v/>
      </c>
      <c r="K685" s="37" t="str">
        <f t="shared" si="119"/>
        <v/>
      </c>
      <c r="L685" s="37" t="str">
        <f t="shared" si="120"/>
        <v/>
      </c>
      <c r="M685" s="37" t="str">
        <f t="shared" si="121"/>
        <v/>
      </c>
      <c r="N685" s="37" t="str">
        <f t="shared" si="122"/>
        <v/>
      </c>
      <c r="O685" s="123"/>
      <c r="P685" s="123"/>
      <c r="Q685" s="123"/>
      <c r="R685" s="123"/>
      <c r="S685" s="123"/>
      <c r="T685" s="123"/>
      <c r="U685" s="123"/>
      <c r="V685" s="123"/>
      <c r="W685" s="123"/>
      <c r="X685" s="123"/>
      <c r="Y685" s="107"/>
      <c r="Z685" s="37" t="str">
        <f t="shared" si="112"/>
        <v/>
      </c>
    </row>
    <row r="686" spans="1:26">
      <c r="A686" s="107" t="s">
        <v>1697</v>
      </c>
      <c r="B686" s="107"/>
      <c r="C686" s="123"/>
      <c r="D686" s="134"/>
      <c r="E686" s="134" t="str">
        <f t="shared" si="113"/>
        <v/>
      </c>
      <c r="F686" s="37" t="str">
        <f t="shared" si="114"/>
        <v/>
      </c>
      <c r="G686" s="37" t="str">
        <f t="shared" si="115"/>
        <v/>
      </c>
      <c r="H686" s="37" t="str">
        <f t="shared" si="116"/>
        <v/>
      </c>
      <c r="I686" s="37" t="str">
        <f t="shared" si="117"/>
        <v/>
      </c>
      <c r="J686" s="37" t="str">
        <f t="shared" si="118"/>
        <v/>
      </c>
      <c r="K686" s="37" t="str">
        <f t="shared" si="119"/>
        <v/>
      </c>
      <c r="L686" s="37" t="str">
        <f t="shared" si="120"/>
        <v/>
      </c>
      <c r="M686" s="37" t="str">
        <f t="shared" si="121"/>
        <v/>
      </c>
      <c r="N686" s="37" t="str">
        <f t="shared" si="122"/>
        <v/>
      </c>
      <c r="O686" s="123"/>
      <c r="P686" s="123"/>
      <c r="Q686" s="123"/>
      <c r="R686" s="123"/>
      <c r="S686" s="123"/>
      <c r="T686" s="123"/>
      <c r="U686" s="123"/>
      <c r="V686" s="123"/>
      <c r="W686" s="123"/>
      <c r="X686" s="123"/>
      <c r="Y686" s="107"/>
      <c r="Z686" s="37" t="str">
        <f t="shared" si="112"/>
        <v/>
      </c>
    </row>
    <row r="687" spans="1:26">
      <c r="A687" s="107" t="s">
        <v>1698</v>
      </c>
      <c r="B687" s="107"/>
      <c r="C687" s="123"/>
      <c r="D687" s="134"/>
      <c r="E687" s="134" t="str">
        <f t="shared" si="113"/>
        <v/>
      </c>
      <c r="F687" s="37" t="str">
        <f t="shared" si="114"/>
        <v/>
      </c>
      <c r="G687" s="37" t="str">
        <f t="shared" si="115"/>
        <v/>
      </c>
      <c r="H687" s="37" t="str">
        <f t="shared" si="116"/>
        <v/>
      </c>
      <c r="I687" s="37" t="str">
        <f t="shared" si="117"/>
        <v/>
      </c>
      <c r="J687" s="37" t="str">
        <f t="shared" si="118"/>
        <v/>
      </c>
      <c r="K687" s="37" t="str">
        <f t="shared" si="119"/>
        <v/>
      </c>
      <c r="L687" s="37" t="str">
        <f t="shared" si="120"/>
        <v/>
      </c>
      <c r="M687" s="37" t="str">
        <f t="shared" si="121"/>
        <v/>
      </c>
      <c r="N687" s="37" t="str">
        <f t="shared" si="122"/>
        <v/>
      </c>
      <c r="O687" s="123"/>
      <c r="P687" s="123"/>
      <c r="Q687" s="123"/>
      <c r="R687" s="123"/>
      <c r="S687" s="123"/>
      <c r="T687" s="123"/>
      <c r="U687" s="123"/>
      <c r="V687" s="123"/>
      <c r="W687" s="123"/>
      <c r="X687" s="123"/>
      <c r="Y687" s="107"/>
      <c r="Z687" s="37" t="str">
        <f t="shared" si="112"/>
        <v/>
      </c>
    </row>
    <row r="688" spans="1:26">
      <c r="A688" s="107" t="s">
        <v>1699</v>
      </c>
      <c r="B688" s="107"/>
      <c r="C688" s="123"/>
      <c r="D688" s="134"/>
      <c r="E688" s="134" t="str">
        <f t="shared" si="113"/>
        <v/>
      </c>
      <c r="F688" s="37" t="str">
        <f t="shared" si="114"/>
        <v/>
      </c>
      <c r="G688" s="37" t="str">
        <f t="shared" si="115"/>
        <v/>
      </c>
      <c r="H688" s="37" t="str">
        <f t="shared" si="116"/>
        <v/>
      </c>
      <c r="I688" s="37" t="str">
        <f t="shared" si="117"/>
        <v/>
      </c>
      <c r="J688" s="37" t="str">
        <f t="shared" si="118"/>
        <v/>
      </c>
      <c r="K688" s="37" t="str">
        <f t="shared" si="119"/>
        <v/>
      </c>
      <c r="L688" s="37" t="str">
        <f t="shared" si="120"/>
        <v/>
      </c>
      <c r="M688" s="37" t="str">
        <f t="shared" si="121"/>
        <v/>
      </c>
      <c r="N688" s="37" t="str">
        <f t="shared" si="122"/>
        <v/>
      </c>
      <c r="O688" s="123"/>
      <c r="P688" s="123"/>
      <c r="Q688" s="123"/>
      <c r="R688" s="123"/>
      <c r="S688" s="123"/>
      <c r="T688" s="123"/>
      <c r="U688" s="123"/>
      <c r="V688" s="123"/>
      <c r="W688" s="123"/>
      <c r="X688" s="123"/>
      <c r="Y688" s="107"/>
      <c r="Z688" s="37" t="str">
        <f t="shared" si="112"/>
        <v/>
      </c>
    </row>
    <row r="689" spans="1:26">
      <c r="A689" s="107" t="s">
        <v>1700</v>
      </c>
      <c r="B689" s="107"/>
      <c r="C689" s="123"/>
      <c r="D689" s="134"/>
      <c r="E689" s="134" t="str">
        <f t="shared" si="113"/>
        <v/>
      </c>
      <c r="F689" s="37" t="str">
        <f t="shared" si="114"/>
        <v/>
      </c>
      <c r="G689" s="37" t="str">
        <f t="shared" si="115"/>
        <v/>
      </c>
      <c r="H689" s="37" t="str">
        <f t="shared" si="116"/>
        <v/>
      </c>
      <c r="I689" s="37" t="str">
        <f t="shared" si="117"/>
        <v/>
      </c>
      <c r="J689" s="37" t="str">
        <f t="shared" si="118"/>
        <v/>
      </c>
      <c r="K689" s="37" t="str">
        <f t="shared" si="119"/>
        <v/>
      </c>
      <c r="L689" s="37" t="str">
        <f t="shared" si="120"/>
        <v/>
      </c>
      <c r="M689" s="37" t="str">
        <f t="shared" si="121"/>
        <v/>
      </c>
      <c r="N689" s="37" t="str">
        <f t="shared" si="122"/>
        <v/>
      </c>
      <c r="O689" s="123"/>
      <c r="P689" s="123"/>
      <c r="Q689" s="123"/>
      <c r="R689" s="123"/>
      <c r="S689" s="123"/>
      <c r="T689" s="123"/>
      <c r="U689" s="123"/>
      <c r="V689" s="123"/>
      <c r="W689" s="123"/>
      <c r="X689" s="123"/>
      <c r="Y689" s="107"/>
      <c r="Z689" s="37" t="str">
        <f t="shared" si="112"/>
        <v/>
      </c>
    </row>
    <row r="690" spans="1:26">
      <c r="A690" s="107" t="s">
        <v>1701</v>
      </c>
      <c r="B690" s="107"/>
      <c r="C690" s="123"/>
      <c r="D690" s="134"/>
      <c r="E690" s="134" t="str">
        <f t="shared" si="113"/>
        <v/>
      </c>
      <c r="F690" s="37" t="str">
        <f t="shared" si="114"/>
        <v/>
      </c>
      <c r="G690" s="37" t="str">
        <f t="shared" si="115"/>
        <v/>
      </c>
      <c r="H690" s="37" t="str">
        <f t="shared" si="116"/>
        <v/>
      </c>
      <c r="I690" s="37" t="str">
        <f t="shared" si="117"/>
        <v/>
      </c>
      <c r="J690" s="37" t="str">
        <f t="shared" si="118"/>
        <v/>
      </c>
      <c r="K690" s="37" t="str">
        <f t="shared" si="119"/>
        <v/>
      </c>
      <c r="L690" s="37" t="str">
        <f t="shared" si="120"/>
        <v/>
      </c>
      <c r="M690" s="37" t="str">
        <f t="shared" si="121"/>
        <v/>
      </c>
      <c r="N690" s="37" t="str">
        <f t="shared" si="122"/>
        <v/>
      </c>
      <c r="O690" s="123"/>
      <c r="P690" s="123"/>
      <c r="Q690" s="123"/>
      <c r="R690" s="123"/>
      <c r="S690" s="123"/>
      <c r="T690" s="123"/>
      <c r="U690" s="123"/>
      <c r="V690" s="123"/>
      <c r="W690" s="123"/>
      <c r="X690" s="123"/>
      <c r="Y690" s="107"/>
      <c r="Z690" s="37" t="str">
        <f t="shared" si="112"/>
        <v/>
      </c>
    </row>
    <row r="691" spans="1:26">
      <c r="A691" s="107" t="s">
        <v>1702</v>
      </c>
      <c r="B691" s="107"/>
      <c r="C691" s="123"/>
      <c r="D691" s="134"/>
      <c r="E691" s="134" t="str">
        <f t="shared" si="113"/>
        <v/>
      </c>
      <c r="F691" s="37" t="str">
        <f t="shared" si="114"/>
        <v/>
      </c>
      <c r="G691" s="37" t="str">
        <f t="shared" si="115"/>
        <v/>
      </c>
      <c r="H691" s="37" t="str">
        <f t="shared" si="116"/>
        <v/>
      </c>
      <c r="I691" s="37" t="str">
        <f t="shared" si="117"/>
        <v/>
      </c>
      <c r="J691" s="37" t="str">
        <f t="shared" si="118"/>
        <v/>
      </c>
      <c r="K691" s="37" t="str">
        <f t="shared" si="119"/>
        <v/>
      </c>
      <c r="L691" s="37" t="str">
        <f t="shared" si="120"/>
        <v/>
      </c>
      <c r="M691" s="37" t="str">
        <f t="shared" si="121"/>
        <v/>
      </c>
      <c r="N691" s="37" t="str">
        <f t="shared" si="122"/>
        <v/>
      </c>
      <c r="O691" s="123"/>
      <c r="P691" s="123"/>
      <c r="Q691" s="123"/>
      <c r="R691" s="123"/>
      <c r="S691" s="123"/>
      <c r="T691" s="123"/>
      <c r="U691" s="123"/>
      <c r="V691" s="123"/>
      <c r="W691" s="123"/>
      <c r="X691" s="123"/>
      <c r="Y691" s="107"/>
      <c r="Z691" s="37" t="str">
        <f t="shared" si="112"/>
        <v/>
      </c>
    </row>
    <row r="692" spans="1:26">
      <c r="A692" s="107" t="s">
        <v>1703</v>
      </c>
      <c r="B692" s="107"/>
      <c r="C692" s="123"/>
      <c r="D692" s="134"/>
      <c r="E692" s="134" t="str">
        <f t="shared" si="113"/>
        <v/>
      </c>
      <c r="F692" s="37" t="str">
        <f t="shared" si="114"/>
        <v/>
      </c>
      <c r="G692" s="37" t="str">
        <f t="shared" si="115"/>
        <v/>
      </c>
      <c r="H692" s="37" t="str">
        <f t="shared" si="116"/>
        <v/>
      </c>
      <c r="I692" s="37" t="str">
        <f t="shared" si="117"/>
        <v/>
      </c>
      <c r="J692" s="37" t="str">
        <f t="shared" si="118"/>
        <v/>
      </c>
      <c r="K692" s="37" t="str">
        <f t="shared" si="119"/>
        <v/>
      </c>
      <c r="L692" s="37" t="str">
        <f t="shared" si="120"/>
        <v/>
      </c>
      <c r="M692" s="37" t="str">
        <f t="shared" si="121"/>
        <v/>
      </c>
      <c r="N692" s="37" t="str">
        <f t="shared" si="122"/>
        <v/>
      </c>
      <c r="O692" s="123"/>
      <c r="P692" s="123"/>
      <c r="Q692" s="123"/>
      <c r="R692" s="123"/>
      <c r="S692" s="123"/>
      <c r="T692" s="123"/>
      <c r="U692" s="123"/>
      <c r="V692" s="123"/>
      <c r="W692" s="123"/>
      <c r="X692" s="123"/>
      <c r="Y692" s="107"/>
      <c r="Z692" s="37" t="str">
        <f t="shared" si="112"/>
        <v/>
      </c>
    </row>
    <row r="693" spans="1:26">
      <c r="A693" s="107" t="s">
        <v>1704</v>
      </c>
      <c r="B693" s="107"/>
      <c r="C693" s="123"/>
      <c r="D693" s="134"/>
      <c r="E693" s="134" t="str">
        <f t="shared" si="113"/>
        <v/>
      </c>
      <c r="F693" s="37" t="str">
        <f t="shared" si="114"/>
        <v/>
      </c>
      <c r="G693" s="37" t="str">
        <f t="shared" si="115"/>
        <v/>
      </c>
      <c r="H693" s="37" t="str">
        <f t="shared" si="116"/>
        <v/>
      </c>
      <c r="I693" s="37" t="str">
        <f t="shared" si="117"/>
        <v/>
      </c>
      <c r="J693" s="37" t="str">
        <f t="shared" si="118"/>
        <v/>
      </c>
      <c r="K693" s="37" t="str">
        <f t="shared" si="119"/>
        <v/>
      </c>
      <c r="L693" s="37" t="str">
        <f t="shared" si="120"/>
        <v/>
      </c>
      <c r="M693" s="37" t="str">
        <f t="shared" si="121"/>
        <v/>
      </c>
      <c r="N693" s="37" t="str">
        <f t="shared" si="122"/>
        <v/>
      </c>
      <c r="O693" s="123"/>
      <c r="P693" s="123"/>
      <c r="Q693" s="123"/>
      <c r="R693" s="123"/>
      <c r="S693" s="123"/>
      <c r="T693" s="123"/>
      <c r="U693" s="123"/>
      <c r="V693" s="123"/>
      <c r="W693" s="123"/>
      <c r="X693" s="123"/>
      <c r="Y693" s="107"/>
      <c r="Z693" s="37" t="str">
        <f t="shared" si="112"/>
        <v/>
      </c>
    </row>
    <row r="694" spans="1:26">
      <c r="A694" s="107" t="s">
        <v>1705</v>
      </c>
      <c r="B694" s="107"/>
      <c r="C694" s="123"/>
      <c r="D694" s="134"/>
      <c r="E694" s="134" t="str">
        <f t="shared" si="113"/>
        <v/>
      </c>
      <c r="F694" s="37" t="str">
        <f t="shared" si="114"/>
        <v/>
      </c>
      <c r="G694" s="37" t="str">
        <f t="shared" si="115"/>
        <v/>
      </c>
      <c r="H694" s="37" t="str">
        <f t="shared" si="116"/>
        <v/>
      </c>
      <c r="I694" s="37" t="str">
        <f t="shared" si="117"/>
        <v/>
      </c>
      <c r="J694" s="37" t="str">
        <f t="shared" si="118"/>
        <v/>
      </c>
      <c r="K694" s="37" t="str">
        <f t="shared" si="119"/>
        <v/>
      </c>
      <c r="L694" s="37" t="str">
        <f t="shared" si="120"/>
        <v/>
      </c>
      <c r="M694" s="37" t="str">
        <f t="shared" si="121"/>
        <v/>
      </c>
      <c r="N694" s="37" t="str">
        <f t="shared" si="122"/>
        <v/>
      </c>
      <c r="O694" s="123"/>
      <c r="P694" s="123"/>
      <c r="Q694" s="123"/>
      <c r="R694" s="123"/>
      <c r="S694" s="123"/>
      <c r="T694" s="123"/>
      <c r="U694" s="123"/>
      <c r="V694" s="123"/>
      <c r="W694" s="123"/>
      <c r="X694" s="123"/>
      <c r="Y694" s="107"/>
      <c r="Z694" s="37" t="str">
        <f t="shared" si="112"/>
        <v/>
      </c>
    </row>
    <row r="695" spans="1:26">
      <c r="A695" s="107" t="s">
        <v>1706</v>
      </c>
      <c r="B695" s="107"/>
      <c r="C695" s="123"/>
      <c r="D695" s="134"/>
      <c r="E695" s="134" t="str">
        <f t="shared" si="113"/>
        <v/>
      </c>
      <c r="F695" s="37" t="str">
        <f t="shared" si="114"/>
        <v/>
      </c>
      <c r="G695" s="37" t="str">
        <f t="shared" si="115"/>
        <v/>
      </c>
      <c r="H695" s="37" t="str">
        <f t="shared" si="116"/>
        <v/>
      </c>
      <c r="I695" s="37" t="str">
        <f t="shared" si="117"/>
        <v/>
      </c>
      <c r="J695" s="37" t="str">
        <f t="shared" si="118"/>
        <v/>
      </c>
      <c r="K695" s="37" t="str">
        <f t="shared" si="119"/>
        <v/>
      </c>
      <c r="L695" s="37" t="str">
        <f t="shared" si="120"/>
        <v/>
      </c>
      <c r="M695" s="37" t="str">
        <f t="shared" si="121"/>
        <v/>
      </c>
      <c r="N695" s="37" t="str">
        <f t="shared" si="122"/>
        <v/>
      </c>
      <c r="O695" s="123"/>
      <c r="P695" s="123"/>
      <c r="Q695" s="123"/>
      <c r="R695" s="123"/>
      <c r="S695" s="123"/>
      <c r="T695" s="123"/>
      <c r="U695" s="123"/>
      <c r="V695" s="123"/>
      <c r="W695" s="123"/>
      <c r="X695" s="123"/>
      <c r="Y695" s="107"/>
      <c r="Z695" s="37" t="str">
        <f t="shared" si="112"/>
        <v/>
      </c>
    </row>
    <row r="696" spans="1:26">
      <c r="A696" s="107" t="s">
        <v>1707</v>
      </c>
      <c r="B696" s="107"/>
      <c r="C696" s="123"/>
      <c r="D696" s="134"/>
      <c r="E696" s="134" t="str">
        <f t="shared" si="113"/>
        <v/>
      </c>
      <c r="F696" s="37" t="str">
        <f t="shared" si="114"/>
        <v/>
      </c>
      <c r="G696" s="37" t="str">
        <f t="shared" si="115"/>
        <v/>
      </c>
      <c r="H696" s="37" t="str">
        <f t="shared" si="116"/>
        <v/>
      </c>
      <c r="I696" s="37" t="str">
        <f t="shared" si="117"/>
        <v/>
      </c>
      <c r="J696" s="37" t="str">
        <f t="shared" si="118"/>
        <v/>
      </c>
      <c r="K696" s="37" t="str">
        <f t="shared" si="119"/>
        <v/>
      </c>
      <c r="L696" s="37" t="str">
        <f t="shared" si="120"/>
        <v/>
      </c>
      <c r="M696" s="37" t="str">
        <f t="shared" si="121"/>
        <v/>
      </c>
      <c r="N696" s="37" t="str">
        <f t="shared" si="122"/>
        <v/>
      </c>
      <c r="O696" s="123"/>
      <c r="P696" s="123"/>
      <c r="Q696" s="123"/>
      <c r="R696" s="123"/>
      <c r="S696" s="123"/>
      <c r="T696" s="123"/>
      <c r="U696" s="123"/>
      <c r="V696" s="123"/>
      <c r="W696" s="123"/>
      <c r="X696" s="123"/>
      <c r="Y696" s="107"/>
      <c r="Z696" s="37" t="str">
        <f t="shared" si="112"/>
        <v/>
      </c>
    </row>
    <row r="697" spans="1:26">
      <c r="A697" s="107" t="s">
        <v>1708</v>
      </c>
      <c r="B697" s="107"/>
      <c r="C697" s="123"/>
      <c r="D697" s="134"/>
      <c r="E697" s="134" t="str">
        <f t="shared" si="113"/>
        <v/>
      </c>
      <c r="F697" s="37" t="str">
        <f t="shared" si="114"/>
        <v/>
      </c>
      <c r="G697" s="37" t="str">
        <f t="shared" si="115"/>
        <v/>
      </c>
      <c r="H697" s="37" t="str">
        <f t="shared" si="116"/>
        <v/>
      </c>
      <c r="I697" s="37" t="str">
        <f t="shared" si="117"/>
        <v/>
      </c>
      <c r="J697" s="37" t="str">
        <f t="shared" si="118"/>
        <v/>
      </c>
      <c r="K697" s="37" t="str">
        <f t="shared" si="119"/>
        <v/>
      </c>
      <c r="L697" s="37" t="str">
        <f t="shared" si="120"/>
        <v/>
      </c>
      <c r="M697" s="37" t="str">
        <f t="shared" si="121"/>
        <v/>
      </c>
      <c r="N697" s="37" t="str">
        <f t="shared" si="122"/>
        <v/>
      </c>
      <c r="O697" s="123"/>
      <c r="P697" s="123"/>
      <c r="Q697" s="123"/>
      <c r="R697" s="123"/>
      <c r="S697" s="123"/>
      <c r="T697" s="123"/>
      <c r="U697" s="123"/>
      <c r="V697" s="123"/>
      <c r="W697" s="123"/>
      <c r="X697" s="123"/>
      <c r="Y697" s="107"/>
      <c r="Z697" s="37" t="str">
        <f t="shared" si="112"/>
        <v/>
      </c>
    </row>
    <row r="698" spans="1:26">
      <c r="A698" s="107" t="s">
        <v>1709</v>
      </c>
      <c r="B698" s="107"/>
      <c r="C698" s="123"/>
      <c r="D698" s="134"/>
      <c r="E698" s="134" t="str">
        <f t="shared" si="113"/>
        <v/>
      </c>
      <c r="F698" s="37" t="str">
        <f t="shared" si="114"/>
        <v/>
      </c>
      <c r="G698" s="37" t="str">
        <f t="shared" si="115"/>
        <v/>
      </c>
      <c r="H698" s="37" t="str">
        <f t="shared" si="116"/>
        <v/>
      </c>
      <c r="I698" s="37" t="str">
        <f t="shared" si="117"/>
        <v/>
      </c>
      <c r="J698" s="37" t="str">
        <f t="shared" si="118"/>
        <v/>
      </c>
      <c r="K698" s="37" t="str">
        <f t="shared" si="119"/>
        <v/>
      </c>
      <c r="L698" s="37" t="str">
        <f t="shared" si="120"/>
        <v/>
      </c>
      <c r="M698" s="37" t="str">
        <f t="shared" si="121"/>
        <v/>
      </c>
      <c r="N698" s="37" t="str">
        <f t="shared" si="122"/>
        <v/>
      </c>
      <c r="O698" s="123"/>
      <c r="P698" s="123"/>
      <c r="Q698" s="123"/>
      <c r="R698" s="123"/>
      <c r="S698" s="123"/>
      <c r="T698" s="123"/>
      <c r="U698" s="123"/>
      <c r="V698" s="123"/>
      <c r="W698" s="123"/>
      <c r="X698" s="123"/>
      <c r="Y698" s="107"/>
      <c r="Z698" s="37" t="str">
        <f t="shared" si="112"/>
        <v/>
      </c>
    </row>
    <row r="699" spans="1:26">
      <c r="A699" s="107" t="s">
        <v>1710</v>
      </c>
      <c r="B699" s="107"/>
      <c r="C699" s="123"/>
      <c r="D699" s="134"/>
      <c r="E699" s="134" t="str">
        <f t="shared" si="113"/>
        <v/>
      </c>
      <c r="F699" s="37" t="str">
        <f t="shared" si="114"/>
        <v/>
      </c>
      <c r="G699" s="37" t="str">
        <f t="shared" si="115"/>
        <v/>
      </c>
      <c r="H699" s="37" t="str">
        <f t="shared" si="116"/>
        <v/>
      </c>
      <c r="I699" s="37" t="str">
        <f t="shared" si="117"/>
        <v/>
      </c>
      <c r="J699" s="37" t="str">
        <f t="shared" si="118"/>
        <v/>
      </c>
      <c r="K699" s="37" t="str">
        <f t="shared" si="119"/>
        <v/>
      </c>
      <c r="L699" s="37" t="str">
        <f t="shared" si="120"/>
        <v/>
      </c>
      <c r="M699" s="37" t="str">
        <f t="shared" si="121"/>
        <v/>
      </c>
      <c r="N699" s="37" t="str">
        <f t="shared" si="122"/>
        <v/>
      </c>
      <c r="O699" s="123"/>
      <c r="P699" s="123"/>
      <c r="Q699" s="123"/>
      <c r="R699" s="123"/>
      <c r="S699" s="123"/>
      <c r="T699" s="123"/>
      <c r="U699" s="123"/>
      <c r="V699" s="123"/>
      <c r="W699" s="123"/>
      <c r="X699" s="123"/>
      <c r="Y699" s="107"/>
      <c r="Z699" s="37" t="str">
        <f t="shared" si="112"/>
        <v/>
      </c>
    </row>
    <row r="700" spans="1:26">
      <c r="A700" s="107" t="s">
        <v>1711</v>
      </c>
      <c r="B700" s="107"/>
      <c r="C700" s="123"/>
      <c r="D700" s="134"/>
      <c r="E700" s="134" t="str">
        <f t="shared" si="113"/>
        <v/>
      </c>
      <c r="F700" s="37" t="str">
        <f t="shared" si="114"/>
        <v/>
      </c>
      <c r="G700" s="37" t="str">
        <f t="shared" si="115"/>
        <v/>
      </c>
      <c r="H700" s="37" t="str">
        <f t="shared" si="116"/>
        <v/>
      </c>
      <c r="I700" s="37" t="str">
        <f t="shared" si="117"/>
        <v/>
      </c>
      <c r="J700" s="37" t="str">
        <f t="shared" si="118"/>
        <v/>
      </c>
      <c r="K700" s="37" t="str">
        <f t="shared" si="119"/>
        <v/>
      </c>
      <c r="L700" s="37" t="str">
        <f t="shared" si="120"/>
        <v/>
      </c>
      <c r="M700" s="37" t="str">
        <f t="shared" si="121"/>
        <v/>
      </c>
      <c r="N700" s="37" t="str">
        <f t="shared" si="122"/>
        <v/>
      </c>
      <c r="O700" s="123"/>
      <c r="P700" s="123"/>
      <c r="Q700" s="123"/>
      <c r="R700" s="123"/>
      <c r="S700" s="123"/>
      <c r="T700" s="123"/>
      <c r="U700" s="123"/>
      <c r="V700" s="123"/>
      <c r="W700" s="123"/>
      <c r="X700" s="123"/>
      <c r="Y700" s="107"/>
      <c r="Z700" s="37" t="str">
        <f t="shared" si="112"/>
        <v/>
      </c>
    </row>
    <row r="701" spans="1:26">
      <c r="A701" s="107" t="s">
        <v>1712</v>
      </c>
      <c r="B701" s="107"/>
      <c r="C701" s="123"/>
      <c r="D701" s="134"/>
      <c r="E701" s="134" t="str">
        <f t="shared" si="113"/>
        <v/>
      </c>
      <c r="F701" s="37" t="str">
        <f t="shared" si="114"/>
        <v/>
      </c>
      <c r="G701" s="37" t="str">
        <f t="shared" si="115"/>
        <v/>
      </c>
      <c r="H701" s="37" t="str">
        <f t="shared" si="116"/>
        <v/>
      </c>
      <c r="I701" s="37" t="str">
        <f t="shared" si="117"/>
        <v/>
      </c>
      <c r="J701" s="37" t="str">
        <f t="shared" si="118"/>
        <v/>
      </c>
      <c r="K701" s="37" t="str">
        <f t="shared" si="119"/>
        <v/>
      </c>
      <c r="L701" s="37" t="str">
        <f t="shared" si="120"/>
        <v/>
      </c>
      <c r="M701" s="37" t="str">
        <f t="shared" si="121"/>
        <v/>
      </c>
      <c r="N701" s="37" t="str">
        <f t="shared" si="122"/>
        <v/>
      </c>
      <c r="O701" s="123"/>
      <c r="P701" s="123"/>
      <c r="Q701" s="123"/>
      <c r="R701" s="123"/>
      <c r="S701" s="123"/>
      <c r="T701" s="123"/>
      <c r="U701" s="123"/>
      <c r="V701" s="123"/>
      <c r="W701" s="123"/>
      <c r="X701" s="123"/>
      <c r="Y701" s="107"/>
      <c r="Z701" s="37" t="str">
        <f t="shared" si="112"/>
        <v/>
      </c>
    </row>
    <row r="702" spans="1:26">
      <c r="A702" s="107" t="s">
        <v>1713</v>
      </c>
      <c r="B702" s="107"/>
      <c r="C702" s="123"/>
      <c r="D702" s="134"/>
      <c r="E702" s="134" t="str">
        <f t="shared" si="113"/>
        <v/>
      </c>
      <c r="F702" s="37" t="str">
        <f t="shared" si="114"/>
        <v/>
      </c>
      <c r="G702" s="37" t="str">
        <f t="shared" si="115"/>
        <v/>
      </c>
      <c r="H702" s="37" t="str">
        <f t="shared" si="116"/>
        <v/>
      </c>
      <c r="I702" s="37" t="str">
        <f t="shared" si="117"/>
        <v/>
      </c>
      <c r="J702" s="37" t="str">
        <f t="shared" si="118"/>
        <v/>
      </c>
      <c r="K702" s="37" t="str">
        <f t="shared" si="119"/>
        <v/>
      </c>
      <c r="L702" s="37" t="str">
        <f t="shared" si="120"/>
        <v/>
      </c>
      <c r="M702" s="37" t="str">
        <f t="shared" si="121"/>
        <v/>
      </c>
      <c r="N702" s="37" t="str">
        <f t="shared" si="122"/>
        <v/>
      </c>
      <c r="O702" s="123"/>
      <c r="P702" s="123"/>
      <c r="Q702" s="123"/>
      <c r="R702" s="123"/>
      <c r="S702" s="123"/>
      <c r="T702" s="123"/>
      <c r="U702" s="123"/>
      <c r="V702" s="123"/>
      <c r="W702" s="123"/>
      <c r="X702" s="123"/>
      <c r="Y702" s="107"/>
      <c r="Z702" s="37" t="str">
        <f t="shared" si="112"/>
        <v/>
      </c>
    </row>
    <row r="703" spans="1:26">
      <c r="A703" s="107" t="s">
        <v>1714</v>
      </c>
      <c r="B703" s="107"/>
      <c r="C703" s="123"/>
      <c r="D703" s="134"/>
      <c r="E703" s="134" t="str">
        <f t="shared" si="113"/>
        <v/>
      </c>
      <c r="F703" s="37" t="str">
        <f t="shared" si="114"/>
        <v/>
      </c>
      <c r="G703" s="37" t="str">
        <f t="shared" si="115"/>
        <v/>
      </c>
      <c r="H703" s="37" t="str">
        <f t="shared" si="116"/>
        <v/>
      </c>
      <c r="I703" s="37" t="str">
        <f t="shared" si="117"/>
        <v/>
      </c>
      <c r="J703" s="37" t="str">
        <f t="shared" si="118"/>
        <v/>
      </c>
      <c r="K703" s="37" t="str">
        <f t="shared" si="119"/>
        <v/>
      </c>
      <c r="L703" s="37" t="str">
        <f t="shared" si="120"/>
        <v/>
      </c>
      <c r="M703" s="37" t="str">
        <f t="shared" si="121"/>
        <v/>
      </c>
      <c r="N703" s="37" t="str">
        <f t="shared" si="122"/>
        <v/>
      </c>
      <c r="O703" s="123"/>
      <c r="P703" s="123"/>
      <c r="Q703" s="123"/>
      <c r="R703" s="123"/>
      <c r="S703" s="123"/>
      <c r="T703" s="123"/>
      <c r="U703" s="123"/>
      <c r="V703" s="123"/>
      <c r="W703" s="123"/>
      <c r="X703" s="123"/>
      <c r="Y703" s="107"/>
      <c r="Z703" s="37" t="str">
        <f t="shared" si="112"/>
        <v/>
      </c>
    </row>
    <row r="704" spans="1:26">
      <c r="A704" s="107" t="s">
        <v>1715</v>
      </c>
      <c r="B704" s="107"/>
      <c r="C704" s="123"/>
      <c r="D704" s="134"/>
      <c r="E704" s="134" t="str">
        <f t="shared" si="113"/>
        <v/>
      </c>
      <c r="F704" s="37" t="str">
        <f t="shared" si="114"/>
        <v/>
      </c>
      <c r="G704" s="37" t="str">
        <f t="shared" si="115"/>
        <v/>
      </c>
      <c r="H704" s="37" t="str">
        <f t="shared" si="116"/>
        <v/>
      </c>
      <c r="I704" s="37" t="str">
        <f t="shared" si="117"/>
        <v/>
      </c>
      <c r="J704" s="37" t="str">
        <f t="shared" si="118"/>
        <v/>
      </c>
      <c r="K704" s="37" t="str">
        <f t="shared" si="119"/>
        <v/>
      </c>
      <c r="L704" s="37" t="str">
        <f t="shared" si="120"/>
        <v/>
      </c>
      <c r="M704" s="37" t="str">
        <f t="shared" si="121"/>
        <v/>
      </c>
      <c r="N704" s="37" t="str">
        <f t="shared" si="122"/>
        <v/>
      </c>
      <c r="O704" s="123"/>
      <c r="P704" s="123"/>
      <c r="Q704" s="123"/>
      <c r="R704" s="123"/>
      <c r="S704" s="123"/>
      <c r="T704" s="123"/>
      <c r="U704" s="123"/>
      <c r="V704" s="123"/>
      <c r="W704" s="123"/>
      <c r="X704" s="123"/>
      <c r="Y704" s="107"/>
      <c r="Z704" s="37" t="str">
        <f t="shared" si="112"/>
        <v/>
      </c>
    </row>
    <row r="705" spans="1:26">
      <c r="A705" s="107" t="s">
        <v>1716</v>
      </c>
      <c r="B705" s="107"/>
      <c r="C705" s="123"/>
      <c r="D705" s="134"/>
      <c r="E705" s="134" t="str">
        <f t="shared" si="113"/>
        <v/>
      </c>
      <c r="F705" s="37" t="str">
        <f t="shared" si="114"/>
        <v/>
      </c>
      <c r="G705" s="37" t="str">
        <f t="shared" si="115"/>
        <v/>
      </c>
      <c r="H705" s="37" t="str">
        <f t="shared" si="116"/>
        <v/>
      </c>
      <c r="I705" s="37" t="str">
        <f t="shared" si="117"/>
        <v/>
      </c>
      <c r="J705" s="37" t="str">
        <f t="shared" si="118"/>
        <v/>
      </c>
      <c r="K705" s="37" t="str">
        <f t="shared" si="119"/>
        <v/>
      </c>
      <c r="L705" s="37" t="str">
        <f t="shared" si="120"/>
        <v/>
      </c>
      <c r="M705" s="37" t="str">
        <f t="shared" si="121"/>
        <v/>
      </c>
      <c r="N705" s="37" t="str">
        <f t="shared" si="122"/>
        <v/>
      </c>
      <c r="O705" s="123"/>
      <c r="P705" s="123"/>
      <c r="Q705" s="123"/>
      <c r="R705" s="123"/>
      <c r="S705" s="123"/>
      <c r="T705" s="123"/>
      <c r="U705" s="123"/>
      <c r="V705" s="123"/>
      <c r="W705" s="123"/>
      <c r="X705" s="123"/>
      <c r="Y705" s="107"/>
      <c r="Z705" s="37" t="str">
        <f t="shared" si="112"/>
        <v/>
      </c>
    </row>
    <row r="706" spans="1:26">
      <c r="A706" s="107" t="s">
        <v>1717</v>
      </c>
      <c r="B706" s="107"/>
      <c r="C706" s="123"/>
      <c r="D706" s="134"/>
      <c r="E706" s="134" t="str">
        <f t="shared" si="113"/>
        <v/>
      </c>
      <c r="F706" s="37" t="str">
        <f t="shared" si="114"/>
        <v/>
      </c>
      <c r="G706" s="37" t="str">
        <f t="shared" si="115"/>
        <v/>
      </c>
      <c r="H706" s="37" t="str">
        <f t="shared" si="116"/>
        <v/>
      </c>
      <c r="I706" s="37" t="str">
        <f t="shared" si="117"/>
        <v/>
      </c>
      <c r="J706" s="37" t="str">
        <f t="shared" si="118"/>
        <v/>
      </c>
      <c r="K706" s="37" t="str">
        <f t="shared" si="119"/>
        <v/>
      </c>
      <c r="L706" s="37" t="str">
        <f t="shared" si="120"/>
        <v/>
      </c>
      <c r="M706" s="37" t="str">
        <f t="shared" si="121"/>
        <v/>
      </c>
      <c r="N706" s="37" t="str">
        <f t="shared" si="122"/>
        <v/>
      </c>
      <c r="O706" s="123"/>
      <c r="P706" s="123"/>
      <c r="Q706" s="123"/>
      <c r="R706" s="123"/>
      <c r="S706" s="123"/>
      <c r="T706" s="123"/>
      <c r="U706" s="123"/>
      <c r="V706" s="123"/>
      <c r="W706" s="123"/>
      <c r="X706" s="123"/>
      <c r="Y706" s="107"/>
      <c r="Z706" s="37" t="str">
        <f t="shared" si="112"/>
        <v/>
      </c>
    </row>
    <row r="707" spans="1:26">
      <c r="A707" s="107" t="s">
        <v>1718</v>
      </c>
      <c r="B707" s="107"/>
      <c r="C707" s="123"/>
      <c r="D707" s="134"/>
      <c r="E707" s="134" t="str">
        <f t="shared" si="113"/>
        <v/>
      </c>
      <c r="F707" s="37" t="str">
        <f t="shared" si="114"/>
        <v/>
      </c>
      <c r="G707" s="37" t="str">
        <f t="shared" si="115"/>
        <v/>
      </c>
      <c r="H707" s="37" t="str">
        <f t="shared" si="116"/>
        <v/>
      </c>
      <c r="I707" s="37" t="str">
        <f t="shared" si="117"/>
        <v/>
      </c>
      <c r="J707" s="37" t="str">
        <f t="shared" si="118"/>
        <v/>
      </c>
      <c r="K707" s="37" t="str">
        <f t="shared" si="119"/>
        <v/>
      </c>
      <c r="L707" s="37" t="str">
        <f t="shared" si="120"/>
        <v/>
      </c>
      <c r="M707" s="37" t="str">
        <f t="shared" si="121"/>
        <v/>
      </c>
      <c r="N707" s="37" t="str">
        <f t="shared" si="122"/>
        <v/>
      </c>
      <c r="O707" s="123"/>
      <c r="P707" s="123"/>
      <c r="Q707" s="123"/>
      <c r="R707" s="123"/>
      <c r="S707" s="123"/>
      <c r="T707" s="123"/>
      <c r="U707" s="123"/>
      <c r="V707" s="123"/>
      <c r="W707" s="123"/>
      <c r="X707" s="123"/>
      <c r="Y707" s="107"/>
      <c r="Z707" s="37" t="str">
        <f t="shared" si="112"/>
        <v/>
      </c>
    </row>
    <row r="708" spans="1:26">
      <c r="A708" s="107" t="s">
        <v>1719</v>
      </c>
      <c r="B708" s="107"/>
      <c r="C708" s="123"/>
      <c r="D708" s="134"/>
      <c r="E708" s="134" t="str">
        <f t="shared" si="113"/>
        <v/>
      </c>
      <c r="F708" s="37" t="str">
        <f t="shared" si="114"/>
        <v/>
      </c>
      <c r="G708" s="37" t="str">
        <f t="shared" si="115"/>
        <v/>
      </c>
      <c r="H708" s="37" t="str">
        <f t="shared" si="116"/>
        <v/>
      </c>
      <c r="I708" s="37" t="str">
        <f t="shared" si="117"/>
        <v/>
      </c>
      <c r="J708" s="37" t="str">
        <f t="shared" si="118"/>
        <v/>
      </c>
      <c r="K708" s="37" t="str">
        <f t="shared" si="119"/>
        <v/>
      </c>
      <c r="L708" s="37" t="str">
        <f t="shared" si="120"/>
        <v/>
      </c>
      <c r="M708" s="37" t="str">
        <f t="shared" si="121"/>
        <v/>
      </c>
      <c r="N708" s="37" t="str">
        <f t="shared" si="122"/>
        <v/>
      </c>
      <c r="O708" s="123"/>
      <c r="P708" s="123"/>
      <c r="Q708" s="123"/>
      <c r="R708" s="123"/>
      <c r="S708" s="123"/>
      <c r="T708" s="123"/>
      <c r="U708" s="123"/>
      <c r="V708" s="123"/>
      <c r="W708" s="123"/>
      <c r="X708" s="123"/>
      <c r="Y708" s="107"/>
      <c r="Z708" s="37" t="str">
        <f t="shared" si="112"/>
        <v/>
      </c>
    </row>
    <row r="709" spans="1:26">
      <c r="A709" s="107" t="s">
        <v>1720</v>
      </c>
      <c r="B709" s="107"/>
      <c r="C709" s="123"/>
      <c r="D709" s="134"/>
      <c r="E709" s="134" t="str">
        <f t="shared" si="113"/>
        <v/>
      </c>
      <c r="F709" s="37" t="str">
        <f t="shared" si="114"/>
        <v/>
      </c>
      <c r="G709" s="37" t="str">
        <f t="shared" si="115"/>
        <v/>
      </c>
      <c r="H709" s="37" t="str">
        <f t="shared" si="116"/>
        <v/>
      </c>
      <c r="I709" s="37" t="str">
        <f t="shared" si="117"/>
        <v/>
      </c>
      <c r="J709" s="37" t="str">
        <f t="shared" si="118"/>
        <v/>
      </c>
      <c r="K709" s="37" t="str">
        <f t="shared" si="119"/>
        <v/>
      </c>
      <c r="L709" s="37" t="str">
        <f t="shared" si="120"/>
        <v/>
      </c>
      <c r="M709" s="37" t="str">
        <f t="shared" si="121"/>
        <v/>
      </c>
      <c r="N709" s="37" t="str">
        <f t="shared" si="122"/>
        <v/>
      </c>
      <c r="O709" s="123"/>
      <c r="P709" s="123"/>
      <c r="Q709" s="123"/>
      <c r="R709" s="123"/>
      <c r="S709" s="123"/>
      <c r="T709" s="123"/>
      <c r="U709" s="123"/>
      <c r="V709" s="123"/>
      <c r="W709" s="123"/>
      <c r="X709" s="123"/>
      <c r="Y709" s="107"/>
      <c r="Z709" s="37" t="str">
        <f t="shared" si="112"/>
        <v/>
      </c>
    </row>
    <row r="710" spans="1:26">
      <c r="A710" s="107" t="s">
        <v>1721</v>
      </c>
      <c r="B710" s="107"/>
      <c r="C710" s="123"/>
      <c r="D710" s="134"/>
      <c r="E710" s="134" t="str">
        <f t="shared" si="113"/>
        <v/>
      </c>
      <c r="F710" s="37" t="str">
        <f t="shared" si="114"/>
        <v/>
      </c>
      <c r="G710" s="37" t="str">
        <f t="shared" si="115"/>
        <v/>
      </c>
      <c r="H710" s="37" t="str">
        <f t="shared" si="116"/>
        <v/>
      </c>
      <c r="I710" s="37" t="str">
        <f t="shared" si="117"/>
        <v/>
      </c>
      <c r="J710" s="37" t="str">
        <f t="shared" si="118"/>
        <v/>
      </c>
      <c r="K710" s="37" t="str">
        <f t="shared" si="119"/>
        <v/>
      </c>
      <c r="L710" s="37" t="str">
        <f t="shared" si="120"/>
        <v/>
      </c>
      <c r="M710" s="37" t="str">
        <f t="shared" si="121"/>
        <v/>
      </c>
      <c r="N710" s="37" t="str">
        <f t="shared" si="122"/>
        <v/>
      </c>
      <c r="O710" s="123"/>
      <c r="P710" s="123"/>
      <c r="Q710" s="123"/>
      <c r="R710" s="123"/>
      <c r="S710" s="123"/>
      <c r="T710" s="123"/>
      <c r="U710" s="123"/>
      <c r="V710" s="123"/>
      <c r="W710" s="123"/>
      <c r="X710" s="123"/>
      <c r="Y710" s="107"/>
      <c r="Z710" s="37" t="str">
        <f t="shared" ref="Z710:Z773" si="123">IF(P710="","",(IF(R710="",1,IF(T710="",2,IF(V710="",3,IF(X710="",4,5))))))</f>
        <v/>
      </c>
    </row>
    <row r="711" spans="1:26">
      <c r="A711" s="107" t="s">
        <v>1722</v>
      </c>
      <c r="B711" s="107"/>
      <c r="C711" s="123"/>
      <c r="D711" s="134"/>
      <c r="E711" s="134" t="str">
        <f t="shared" ref="E711:E774" si="124">IF($O711="", "",$O711)</f>
        <v/>
      </c>
      <c r="F711" s="37" t="str">
        <f t="shared" ref="F711:F774" si="125">IF($P711="", "",$P711)</f>
        <v/>
      </c>
      <c r="G711" s="37" t="str">
        <f t="shared" ref="G711:G774" si="126">IF($Q711="", "",$O711&amp; "-" &amp; $Q711)</f>
        <v/>
      </c>
      <c r="H711" s="37" t="str">
        <f t="shared" ref="H711:H774" si="127">IF($R711="", "",$P711&amp; "-" &amp; $R711)</f>
        <v/>
      </c>
      <c r="I711" s="37" t="str">
        <f t="shared" ref="I711:I774" si="128" xml:space="preserve"> IF($S711="", "", $O711&amp; "-" &amp; $Q711&amp;"-" &amp; $S711)</f>
        <v/>
      </c>
      <c r="J711" s="37" t="str">
        <f t="shared" ref="J711:J774" si="129" xml:space="preserve"> IF($T711="", "", $P711&amp; "-" &amp; $R711&amp;"-" &amp; $T711)</f>
        <v/>
      </c>
      <c r="K711" s="37" t="str">
        <f t="shared" ref="K711:K774" si="130" xml:space="preserve"> IF($U711="", "",$O711&amp; "-" &amp; $Q711&amp;"-" &amp; $S711&amp; "-" &amp; $U711)</f>
        <v/>
      </c>
      <c r="L711" s="37" t="str">
        <f t="shared" ref="L711:L774" si="131" xml:space="preserve"> IF($V711="", "",$P711&amp; "-" &amp; $R711&amp;"-" &amp; $T711&amp; "-" &amp; $V711)</f>
        <v/>
      </c>
      <c r="M711" s="37" t="str">
        <f t="shared" ref="M711:M774" si="132">IF($W711="", "",$O711 &amp;"-" &amp; $Q711 &amp; "-" &amp; $S711 &amp; "-" &amp; $U711 &amp;"-" &amp; $W711)</f>
        <v/>
      </c>
      <c r="N711" s="37" t="str">
        <f t="shared" ref="N711:N774" si="133">IF($X711="", "",$P711 &amp;"-" &amp; $R711 &amp; "-" &amp; $T711 &amp; "-" &amp; $V711 &amp;"-" &amp; $X711)</f>
        <v/>
      </c>
      <c r="O711" s="123"/>
      <c r="P711" s="123"/>
      <c r="Q711" s="123"/>
      <c r="R711" s="123"/>
      <c r="S711" s="123"/>
      <c r="T711" s="123"/>
      <c r="U711" s="123"/>
      <c r="V711" s="123"/>
      <c r="W711" s="123"/>
      <c r="X711" s="123"/>
      <c r="Y711" s="107"/>
      <c r="Z711" s="37" t="str">
        <f t="shared" si="123"/>
        <v/>
      </c>
    </row>
    <row r="712" spans="1:26">
      <c r="A712" s="107" t="s">
        <v>1723</v>
      </c>
      <c r="B712" s="107"/>
      <c r="C712" s="123"/>
      <c r="D712" s="134"/>
      <c r="E712" s="134" t="str">
        <f t="shared" si="124"/>
        <v/>
      </c>
      <c r="F712" s="37" t="str">
        <f t="shared" si="125"/>
        <v/>
      </c>
      <c r="G712" s="37" t="str">
        <f t="shared" si="126"/>
        <v/>
      </c>
      <c r="H712" s="37" t="str">
        <f t="shared" si="127"/>
        <v/>
      </c>
      <c r="I712" s="37" t="str">
        <f t="shared" si="128"/>
        <v/>
      </c>
      <c r="J712" s="37" t="str">
        <f t="shared" si="129"/>
        <v/>
      </c>
      <c r="K712" s="37" t="str">
        <f t="shared" si="130"/>
        <v/>
      </c>
      <c r="L712" s="37" t="str">
        <f t="shared" si="131"/>
        <v/>
      </c>
      <c r="M712" s="37" t="str">
        <f t="shared" si="132"/>
        <v/>
      </c>
      <c r="N712" s="37" t="str">
        <f t="shared" si="133"/>
        <v/>
      </c>
      <c r="O712" s="123"/>
      <c r="P712" s="123"/>
      <c r="Q712" s="123"/>
      <c r="R712" s="123"/>
      <c r="S712" s="123"/>
      <c r="T712" s="123"/>
      <c r="U712" s="123"/>
      <c r="V712" s="123"/>
      <c r="W712" s="123"/>
      <c r="X712" s="123"/>
      <c r="Y712" s="107"/>
      <c r="Z712" s="37" t="str">
        <f t="shared" si="123"/>
        <v/>
      </c>
    </row>
    <row r="713" spans="1:26">
      <c r="A713" s="107" t="s">
        <v>1724</v>
      </c>
      <c r="B713" s="107"/>
      <c r="C713" s="123"/>
      <c r="D713" s="134"/>
      <c r="E713" s="134" t="str">
        <f t="shared" si="124"/>
        <v/>
      </c>
      <c r="F713" s="37" t="str">
        <f t="shared" si="125"/>
        <v/>
      </c>
      <c r="G713" s="37" t="str">
        <f t="shared" si="126"/>
        <v/>
      </c>
      <c r="H713" s="37" t="str">
        <f t="shared" si="127"/>
        <v/>
      </c>
      <c r="I713" s="37" t="str">
        <f t="shared" si="128"/>
        <v/>
      </c>
      <c r="J713" s="37" t="str">
        <f t="shared" si="129"/>
        <v/>
      </c>
      <c r="K713" s="37" t="str">
        <f t="shared" si="130"/>
        <v/>
      </c>
      <c r="L713" s="37" t="str">
        <f t="shared" si="131"/>
        <v/>
      </c>
      <c r="M713" s="37" t="str">
        <f t="shared" si="132"/>
        <v/>
      </c>
      <c r="N713" s="37" t="str">
        <f t="shared" si="133"/>
        <v/>
      </c>
      <c r="O713" s="123"/>
      <c r="P713" s="123"/>
      <c r="Q713" s="123"/>
      <c r="R713" s="123"/>
      <c r="S713" s="123"/>
      <c r="T713" s="123"/>
      <c r="U713" s="123"/>
      <c r="V713" s="123"/>
      <c r="W713" s="123"/>
      <c r="X713" s="123"/>
      <c r="Y713" s="107"/>
      <c r="Z713" s="37" t="str">
        <f t="shared" si="123"/>
        <v/>
      </c>
    </row>
    <row r="714" spans="1:26">
      <c r="A714" s="107" t="s">
        <v>1725</v>
      </c>
      <c r="B714" s="107"/>
      <c r="C714" s="123"/>
      <c r="D714" s="134"/>
      <c r="E714" s="134" t="str">
        <f t="shared" si="124"/>
        <v/>
      </c>
      <c r="F714" s="37" t="str">
        <f t="shared" si="125"/>
        <v/>
      </c>
      <c r="G714" s="37" t="str">
        <f t="shared" si="126"/>
        <v/>
      </c>
      <c r="H714" s="37" t="str">
        <f t="shared" si="127"/>
        <v/>
      </c>
      <c r="I714" s="37" t="str">
        <f t="shared" si="128"/>
        <v/>
      </c>
      <c r="J714" s="37" t="str">
        <f t="shared" si="129"/>
        <v/>
      </c>
      <c r="K714" s="37" t="str">
        <f t="shared" si="130"/>
        <v/>
      </c>
      <c r="L714" s="37" t="str">
        <f t="shared" si="131"/>
        <v/>
      </c>
      <c r="M714" s="37" t="str">
        <f t="shared" si="132"/>
        <v/>
      </c>
      <c r="N714" s="37" t="str">
        <f t="shared" si="133"/>
        <v/>
      </c>
      <c r="O714" s="123"/>
      <c r="P714" s="123"/>
      <c r="Q714" s="123"/>
      <c r="R714" s="123"/>
      <c r="S714" s="123"/>
      <c r="T714" s="123"/>
      <c r="U714" s="123"/>
      <c r="V714" s="123"/>
      <c r="W714" s="123"/>
      <c r="X714" s="123"/>
      <c r="Y714" s="107"/>
      <c r="Z714" s="37" t="str">
        <f t="shared" si="123"/>
        <v/>
      </c>
    </row>
    <row r="715" spans="1:26">
      <c r="A715" s="107" t="s">
        <v>1726</v>
      </c>
      <c r="B715" s="107"/>
      <c r="C715" s="123"/>
      <c r="D715" s="134"/>
      <c r="E715" s="134" t="str">
        <f t="shared" si="124"/>
        <v/>
      </c>
      <c r="F715" s="37" t="str">
        <f t="shared" si="125"/>
        <v/>
      </c>
      <c r="G715" s="37" t="str">
        <f t="shared" si="126"/>
        <v/>
      </c>
      <c r="H715" s="37" t="str">
        <f t="shared" si="127"/>
        <v/>
      </c>
      <c r="I715" s="37" t="str">
        <f t="shared" si="128"/>
        <v/>
      </c>
      <c r="J715" s="37" t="str">
        <f t="shared" si="129"/>
        <v/>
      </c>
      <c r="K715" s="37" t="str">
        <f t="shared" si="130"/>
        <v/>
      </c>
      <c r="L715" s="37" t="str">
        <f t="shared" si="131"/>
        <v/>
      </c>
      <c r="M715" s="37" t="str">
        <f t="shared" si="132"/>
        <v/>
      </c>
      <c r="N715" s="37" t="str">
        <f t="shared" si="133"/>
        <v/>
      </c>
      <c r="O715" s="123"/>
      <c r="P715" s="123"/>
      <c r="Q715" s="123"/>
      <c r="R715" s="123"/>
      <c r="S715" s="123"/>
      <c r="T715" s="123"/>
      <c r="U715" s="123"/>
      <c r="V715" s="123"/>
      <c r="W715" s="123"/>
      <c r="X715" s="123"/>
      <c r="Y715" s="107"/>
      <c r="Z715" s="37" t="str">
        <f t="shared" si="123"/>
        <v/>
      </c>
    </row>
    <row r="716" spans="1:26">
      <c r="A716" s="107" t="s">
        <v>1727</v>
      </c>
      <c r="B716" s="107"/>
      <c r="C716" s="123"/>
      <c r="D716" s="134"/>
      <c r="E716" s="134" t="str">
        <f t="shared" si="124"/>
        <v/>
      </c>
      <c r="F716" s="37" t="str">
        <f t="shared" si="125"/>
        <v/>
      </c>
      <c r="G716" s="37" t="str">
        <f t="shared" si="126"/>
        <v/>
      </c>
      <c r="H716" s="37" t="str">
        <f t="shared" si="127"/>
        <v/>
      </c>
      <c r="I716" s="37" t="str">
        <f t="shared" si="128"/>
        <v/>
      </c>
      <c r="J716" s="37" t="str">
        <f t="shared" si="129"/>
        <v/>
      </c>
      <c r="K716" s="37" t="str">
        <f t="shared" si="130"/>
        <v/>
      </c>
      <c r="L716" s="37" t="str">
        <f t="shared" si="131"/>
        <v/>
      </c>
      <c r="M716" s="37" t="str">
        <f t="shared" si="132"/>
        <v/>
      </c>
      <c r="N716" s="37" t="str">
        <f t="shared" si="133"/>
        <v/>
      </c>
      <c r="O716" s="123"/>
      <c r="P716" s="123"/>
      <c r="Q716" s="123"/>
      <c r="R716" s="123"/>
      <c r="S716" s="123"/>
      <c r="T716" s="123"/>
      <c r="U716" s="123"/>
      <c r="V716" s="123"/>
      <c r="W716" s="123"/>
      <c r="X716" s="123"/>
      <c r="Y716" s="107"/>
      <c r="Z716" s="37" t="str">
        <f t="shared" si="123"/>
        <v/>
      </c>
    </row>
    <row r="717" spans="1:26">
      <c r="A717" s="107" t="s">
        <v>1728</v>
      </c>
      <c r="B717" s="107"/>
      <c r="C717" s="123"/>
      <c r="D717" s="134"/>
      <c r="E717" s="134" t="str">
        <f t="shared" si="124"/>
        <v/>
      </c>
      <c r="F717" s="37" t="str">
        <f t="shared" si="125"/>
        <v/>
      </c>
      <c r="G717" s="37" t="str">
        <f t="shared" si="126"/>
        <v/>
      </c>
      <c r="H717" s="37" t="str">
        <f t="shared" si="127"/>
        <v/>
      </c>
      <c r="I717" s="37" t="str">
        <f t="shared" si="128"/>
        <v/>
      </c>
      <c r="J717" s="37" t="str">
        <f t="shared" si="129"/>
        <v/>
      </c>
      <c r="K717" s="37" t="str">
        <f t="shared" si="130"/>
        <v/>
      </c>
      <c r="L717" s="37" t="str">
        <f t="shared" si="131"/>
        <v/>
      </c>
      <c r="M717" s="37" t="str">
        <f t="shared" si="132"/>
        <v/>
      </c>
      <c r="N717" s="37" t="str">
        <f t="shared" si="133"/>
        <v/>
      </c>
      <c r="O717" s="123"/>
      <c r="P717" s="123"/>
      <c r="Q717" s="123"/>
      <c r="R717" s="123"/>
      <c r="S717" s="123"/>
      <c r="T717" s="123"/>
      <c r="U717" s="123"/>
      <c r="V717" s="123"/>
      <c r="W717" s="123"/>
      <c r="X717" s="123"/>
      <c r="Y717" s="107"/>
      <c r="Z717" s="37" t="str">
        <f t="shared" si="123"/>
        <v/>
      </c>
    </row>
    <row r="718" spans="1:26">
      <c r="A718" s="107" t="s">
        <v>1729</v>
      </c>
      <c r="B718" s="107"/>
      <c r="C718" s="123"/>
      <c r="D718" s="134"/>
      <c r="E718" s="134" t="str">
        <f t="shared" si="124"/>
        <v/>
      </c>
      <c r="F718" s="37" t="str">
        <f t="shared" si="125"/>
        <v/>
      </c>
      <c r="G718" s="37" t="str">
        <f t="shared" si="126"/>
        <v/>
      </c>
      <c r="H718" s="37" t="str">
        <f t="shared" si="127"/>
        <v/>
      </c>
      <c r="I718" s="37" t="str">
        <f t="shared" si="128"/>
        <v/>
      </c>
      <c r="J718" s="37" t="str">
        <f t="shared" si="129"/>
        <v/>
      </c>
      <c r="K718" s="37" t="str">
        <f t="shared" si="130"/>
        <v/>
      </c>
      <c r="L718" s="37" t="str">
        <f t="shared" si="131"/>
        <v/>
      </c>
      <c r="M718" s="37" t="str">
        <f t="shared" si="132"/>
        <v/>
      </c>
      <c r="N718" s="37" t="str">
        <f t="shared" si="133"/>
        <v/>
      </c>
      <c r="O718" s="123"/>
      <c r="P718" s="123"/>
      <c r="Q718" s="123"/>
      <c r="R718" s="123"/>
      <c r="S718" s="123"/>
      <c r="T718" s="123"/>
      <c r="U718" s="123"/>
      <c r="V718" s="123"/>
      <c r="W718" s="123"/>
      <c r="X718" s="123"/>
      <c r="Y718" s="107"/>
      <c r="Z718" s="37" t="str">
        <f t="shared" si="123"/>
        <v/>
      </c>
    </row>
    <row r="719" spans="1:26">
      <c r="A719" s="107" t="s">
        <v>1730</v>
      </c>
      <c r="B719" s="107"/>
      <c r="C719" s="123"/>
      <c r="D719" s="134"/>
      <c r="E719" s="134" t="str">
        <f t="shared" si="124"/>
        <v/>
      </c>
      <c r="F719" s="37" t="str">
        <f t="shared" si="125"/>
        <v/>
      </c>
      <c r="G719" s="37" t="str">
        <f t="shared" si="126"/>
        <v/>
      </c>
      <c r="H719" s="37" t="str">
        <f t="shared" si="127"/>
        <v/>
      </c>
      <c r="I719" s="37" t="str">
        <f t="shared" si="128"/>
        <v/>
      </c>
      <c r="J719" s="37" t="str">
        <f t="shared" si="129"/>
        <v/>
      </c>
      <c r="K719" s="37" t="str">
        <f t="shared" si="130"/>
        <v/>
      </c>
      <c r="L719" s="37" t="str">
        <f t="shared" si="131"/>
        <v/>
      </c>
      <c r="M719" s="37" t="str">
        <f t="shared" si="132"/>
        <v/>
      </c>
      <c r="N719" s="37" t="str">
        <f t="shared" si="133"/>
        <v/>
      </c>
      <c r="O719" s="123"/>
      <c r="P719" s="123"/>
      <c r="Q719" s="123"/>
      <c r="R719" s="123"/>
      <c r="S719" s="123"/>
      <c r="T719" s="123"/>
      <c r="U719" s="123"/>
      <c r="V719" s="123"/>
      <c r="W719" s="123"/>
      <c r="X719" s="123"/>
      <c r="Y719" s="107"/>
      <c r="Z719" s="37" t="str">
        <f t="shared" si="123"/>
        <v/>
      </c>
    </row>
    <row r="720" spans="1:26">
      <c r="A720" s="107" t="s">
        <v>1731</v>
      </c>
      <c r="B720" s="107"/>
      <c r="C720" s="123"/>
      <c r="D720" s="134"/>
      <c r="E720" s="134" t="str">
        <f t="shared" si="124"/>
        <v/>
      </c>
      <c r="F720" s="37" t="str">
        <f t="shared" si="125"/>
        <v/>
      </c>
      <c r="G720" s="37" t="str">
        <f t="shared" si="126"/>
        <v/>
      </c>
      <c r="H720" s="37" t="str">
        <f t="shared" si="127"/>
        <v/>
      </c>
      <c r="I720" s="37" t="str">
        <f t="shared" si="128"/>
        <v/>
      </c>
      <c r="J720" s="37" t="str">
        <f t="shared" si="129"/>
        <v/>
      </c>
      <c r="K720" s="37" t="str">
        <f t="shared" si="130"/>
        <v/>
      </c>
      <c r="L720" s="37" t="str">
        <f t="shared" si="131"/>
        <v/>
      </c>
      <c r="M720" s="37" t="str">
        <f t="shared" si="132"/>
        <v/>
      </c>
      <c r="N720" s="37" t="str">
        <f t="shared" si="133"/>
        <v/>
      </c>
      <c r="O720" s="123"/>
      <c r="P720" s="123"/>
      <c r="Q720" s="123"/>
      <c r="R720" s="123"/>
      <c r="S720" s="123"/>
      <c r="T720" s="123"/>
      <c r="U720" s="123"/>
      <c r="V720" s="123"/>
      <c r="W720" s="123"/>
      <c r="X720" s="123"/>
      <c r="Y720" s="107"/>
      <c r="Z720" s="37" t="str">
        <f t="shared" si="123"/>
        <v/>
      </c>
    </row>
    <row r="721" spans="1:26">
      <c r="A721" s="107" t="s">
        <v>1732</v>
      </c>
      <c r="B721" s="107"/>
      <c r="C721" s="123"/>
      <c r="D721" s="134"/>
      <c r="E721" s="134" t="str">
        <f t="shared" si="124"/>
        <v/>
      </c>
      <c r="F721" s="37" t="str">
        <f t="shared" si="125"/>
        <v/>
      </c>
      <c r="G721" s="37" t="str">
        <f t="shared" si="126"/>
        <v/>
      </c>
      <c r="H721" s="37" t="str">
        <f t="shared" si="127"/>
        <v/>
      </c>
      <c r="I721" s="37" t="str">
        <f t="shared" si="128"/>
        <v/>
      </c>
      <c r="J721" s="37" t="str">
        <f t="shared" si="129"/>
        <v/>
      </c>
      <c r="K721" s="37" t="str">
        <f t="shared" si="130"/>
        <v/>
      </c>
      <c r="L721" s="37" t="str">
        <f t="shared" si="131"/>
        <v/>
      </c>
      <c r="M721" s="37" t="str">
        <f t="shared" si="132"/>
        <v/>
      </c>
      <c r="N721" s="37" t="str">
        <f t="shared" si="133"/>
        <v/>
      </c>
      <c r="O721" s="123"/>
      <c r="P721" s="123"/>
      <c r="Q721" s="123"/>
      <c r="R721" s="123"/>
      <c r="S721" s="123"/>
      <c r="T721" s="123"/>
      <c r="U721" s="123"/>
      <c r="V721" s="123"/>
      <c r="W721" s="123"/>
      <c r="X721" s="123"/>
      <c r="Y721" s="107"/>
      <c r="Z721" s="37" t="str">
        <f t="shared" si="123"/>
        <v/>
      </c>
    </row>
    <row r="722" spans="1:26">
      <c r="A722" s="107" t="s">
        <v>1733</v>
      </c>
      <c r="B722" s="107"/>
      <c r="C722" s="123"/>
      <c r="D722" s="134"/>
      <c r="E722" s="134" t="str">
        <f t="shared" si="124"/>
        <v/>
      </c>
      <c r="F722" s="37" t="str">
        <f t="shared" si="125"/>
        <v/>
      </c>
      <c r="G722" s="37" t="str">
        <f t="shared" si="126"/>
        <v/>
      </c>
      <c r="H722" s="37" t="str">
        <f t="shared" si="127"/>
        <v/>
      </c>
      <c r="I722" s="37" t="str">
        <f t="shared" si="128"/>
        <v/>
      </c>
      <c r="J722" s="37" t="str">
        <f t="shared" si="129"/>
        <v/>
      </c>
      <c r="K722" s="37" t="str">
        <f t="shared" si="130"/>
        <v/>
      </c>
      <c r="L722" s="37" t="str">
        <f t="shared" si="131"/>
        <v/>
      </c>
      <c r="M722" s="37" t="str">
        <f t="shared" si="132"/>
        <v/>
      </c>
      <c r="N722" s="37" t="str">
        <f t="shared" si="133"/>
        <v/>
      </c>
      <c r="O722" s="123"/>
      <c r="P722" s="123"/>
      <c r="Q722" s="123"/>
      <c r="R722" s="123"/>
      <c r="S722" s="123"/>
      <c r="T722" s="123"/>
      <c r="U722" s="123"/>
      <c r="V722" s="123"/>
      <c r="W722" s="123"/>
      <c r="X722" s="123"/>
      <c r="Y722" s="107"/>
      <c r="Z722" s="37" t="str">
        <f t="shared" si="123"/>
        <v/>
      </c>
    </row>
    <row r="723" spans="1:26">
      <c r="A723" s="107" t="s">
        <v>1734</v>
      </c>
      <c r="B723" s="107"/>
      <c r="C723" s="123"/>
      <c r="D723" s="134"/>
      <c r="E723" s="134" t="str">
        <f t="shared" si="124"/>
        <v/>
      </c>
      <c r="F723" s="37" t="str">
        <f t="shared" si="125"/>
        <v/>
      </c>
      <c r="G723" s="37" t="str">
        <f t="shared" si="126"/>
        <v/>
      </c>
      <c r="H723" s="37" t="str">
        <f t="shared" si="127"/>
        <v/>
      </c>
      <c r="I723" s="37" t="str">
        <f t="shared" si="128"/>
        <v/>
      </c>
      <c r="J723" s="37" t="str">
        <f t="shared" si="129"/>
        <v/>
      </c>
      <c r="K723" s="37" t="str">
        <f t="shared" si="130"/>
        <v/>
      </c>
      <c r="L723" s="37" t="str">
        <f t="shared" si="131"/>
        <v/>
      </c>
      <c r="M723" s="37" t="str">
        <f t="shared" si="132"/>
        <v/>
      </c>
      <c r="N723" s="37" t="str">
        <f t="shared" si="133"/>
        <v/>
      </c>
      <c r="O723" s="123"/>
      <c r="P723" s="123"/>
      <c r="Q723" s="123"/>
      <c r="R723" s="123"/>
      <c r="S723" s="123"/>
      <c r="T723" s="123"/>
      <c r="U723" s="123"/>
      <c r="V723" s="123"/>
      <c r="W723" s="123"/>
      <c r="X723" s="123"/>
      <c r="Y723" s="107"/>
      <c r="Z723" s="37" t="str">
        <f t="shared" si="123"/>
        <v/>
      </c>
    </row>
    <row r="724" spans="1:26">
      <c r="A724" s="107" t="s">
        <v>1735</v>
      </c>
      <c r="B724" s="107"/>
      <c r="C724" s="123"/>
      <c r="D724" s="134"/>
      <c r="E724" s="134" t="str">
        <f t="shared" si="124"/>
        <v/>
      </c>
      <c r="F724" s="37" t="str">
        <f t="shared" si="125"/>
        <v/>
      </c>
      <c r="G724" s="37" t="str">
        <f t="shared" si="126"/>
        <v/>
      </c>
      <c r="H724" s="37" t="str">
        <f t="shared" si="127"/>
        <v/>
      </c>
      <c r="I724" s="37" t="str">
        <f t="shared" si="128"/>
        <v/>
      </c>
      <c r="J724" s="37" t="str">
        <f t="shared" si="129"/>
        <v/>
      </c>
      <c r="K724" s="37" t="str">
        <f t="shared" si="130"/>
        <v/>
      </c>
      <c r="L724" s="37" t="str">
        <f t="shared" si="131"/>
        <v/>
      </c>
      <c r="M724" s="37" t="str">
        <f t="shared" si="132"/>
        <v/>
      </c>
      <c r="N724" s="37" t="str">
        <f t="shared" si="133"/>
        <v/>
      </c>
      <c r="O724" s="123"/>
      <c r="P724" s="123"/>
      <c r="Q724" s="123"/>
      <c r="R724" s="123"/>
      <c r="S724" s="123"/>
      <c r="T724" s="123"/>
      <c r="U724" s="123"/>
      <c r="V724" s="123"/>
      <c r="W724" s="123"/>
      <c r="X724" s="123"/>
      <c r="Y724" s="107"/>
      <c r="Z724" s="37" t="str">
        <f t="shared" si="123"/>
        <v/>
      </c>
    </row>
    <row r="725" spans="1:26">
      <c r="A725" s="107" t="s">
        <v>1736</v>
      </c>
      <c r="B725" s="107"/>
      <c r="C725" s="123"/>
      <c r="D725" s="134"/>
      <c r="E725" s="134" t="str">
        <f t="shared" si="124"/>
        <v/>
      </c>
      <c r="F725" s="37" t="str">
        <f t="shared" si="125"/>
        <v/>
      </c>
      <c r="G725" s="37" t="str">
        <f t="shared" si="126"/>
        <v/>
      </c>
      <c r="H725" s="37" t="str">
        <f t="shared" si="127"/>
        <v/>
      </c>
      <c r="I725" s="37" t="str">
        <f t="shared" si="128"/>
        <v/>
      </c>
      <c r="J725" s="37" t="str">
        <f t="shared" si="129"/>
        <v/>
      </c>
      <c r="K725" s="37" t="str">
        <f t="shared" si="130"/>
        <v/>
      </c>
      <c r="L725" s="37" t="str">
        <f t="shared" si="131"/>
        <v/>
      </c>
      <c r="M725" s="37" t="str">
        <f t="shared" si="132"/>
        <v/>
      </c>
      <c r="N725" s="37" t="str">
        <f t="shared" si="133"/>
        <v/>
      </c>
      <c r="O725" s="123"/>
      <c r="P725" s="123"/>
      <c r="Q725" s="123"/>
      <c r="R725" s="123"/>
      <c r="S725" s="123"/>
      <c r="T725" s="123"/>
      <c r="U725" s="123"/>
      <c r="V725" s="123"/>
      <c r="W725" s="123"/>
      <c r="X725" s="123"/>
      <c r="Y725" s="107"/>
      <c r="Z725" s="37" t="str">
        <f t="shared" si="123"/>
        <v/>
      </c>
    </row>
    <row r="726" spans="1:26">
      <c r="A726" s="107" t="s">
        <v>1737</v>
      </c>
      <c r="B726" s="107"/>
      <c r="C726" s="123"/>
      <c r="D726" s="134"/>
      <c r="E726" s="134" t="str">
        <f t="shared" si="124"/>
        <v/>
      </c>
      <c r="F726" s="37" t="str">
        <f t="shared" si="125"/>
        <v/>
      </c>
      <c r="G726" s="37" t="str">
        <f t="shared" si="126"/>
        <v/>
      </c>
      <c r="H726" s="37" t="str">
        <f t="shared" si="127"/>
        <v/>
      </c>
      <c r="I726" s="37" t="str">
        <f t="shared" si="128"/>
        <v/>
      </c>
      <c r="J726" s="37" t="str">
        <f t="shared" si="129"/>
        <v/>
      </c>
      <c r="K726" s="37" t="str">
        <f t="shared" si="130"/>
        <v/>
      </c>
      <c r="L726" s="37" t="str">
        <f t="shared" si="131"/>
        <v/>
      </c>
      <c r="M726" s="37" t="str">
        <f t="shared" si="132"/>
        <v/>
      </c>
      <c r="N726" s="37" t="str">
        <f t="shared" si="133"/>
        <v/>
      </c>
      <c r="O726" s="123"/>
      <c r="P726" s="123"/>
      <c r="Q726" s="123"/>
      <c r="R726" s="123"/>
      <c r="S726" s="123"/>
      <c r="T726" s="123"/>
      <c r="U726" s="123"/>
      <c r="V726" s="123"/>
      <c r="W726" s="123"/>
      <c r="X726" s="123"/>
      <c r="Y726" s="107"/>
      <c r="Z726" s="37" t="str">
        <f t="shared" si="123"/>
        <v/>
      </c>
    </row>
    <row r="727" spans="1:26">
      <c r="A727" s="107" t="s">
        <v>1738</v>
      </c>
      <c r="B727" s="107"/>
      <c r="C727" s="123"/>
      <c r="D727" s="134"/>
      <c r="E727" s="134" t="str">
        <f t="shared" si="124"/>
        <v/>
      </c>
      <c r="F727" s="37" t="str">
        <f t="shared" si="125"/>
        <v/>
      </c>
      <c r="G727" s="37" t="str">
        <f t="shared" si="126"/>
        <v/>
      </c>
      <c r="H727" s="37" t="str">
        <f t="shared" si="127"/>
        <v/>
      </c>
      <c r="I727" s="37" t="str">
        <f t="shared" si="128"/>
        <v/>
      </c>
      <c r="J727" s="37" t="str">
        <f t="shared" si="129"/>
        <v/>
      </c>
      <c r="K727" s="37" t="str">
        <f t="shared" si="130"/>
        <v/>
      </c>
      <c r="L727" s="37" t="str">
        <f t="shared" si="131"/>
        <v/>
      </c>
      <c r="M727" s="37" t="str">
        <f t="shared" si="132"/>
        <v/>
      </c>
      <c r="N727" s="37" t="str">
        <f t="shared" si="133"/>
        <v/>
      </c>
      <c r="O727" s="123"/>
      <c r="P727" s="123"/>
      <c r="Q727" s="123"/>
      <c r="R727" s="123"/>
      <c r="S727" s="123"/>
      <c r="T727" s="123"/>
      <c r="U727" s="123"/>
      <c r="V727" s="123"/>
      <c r="W727" s="123"/>
      <c r="X727" s="123"/>
      <c r="Y727" s="107"/>
      <c r="Z727" s="37" t="str">
        <f t="shared" si="123"/>
        <v/>
      </c>
    </row>
    <row r="728" spans="1:26">
      <c r="A728" s="107" t="s">
        <v>1739</v>
      </c>
      <c r="B728" s="107"/>
      <c r="C728" s="123"/>
      <c r="D728" s="134"/>
      <c r="E728" s="134" t="str">
        <f t="shared" si="124"/>
        <v/>
      </c>
      <c r="F728" s="37" t="str">
        <f t="shared" si="125"/>
        <v/>
      </c>
      <c r="G728" s="37" t="str">
        <f t="shared" si="126"/>
        <v/>
      </c>
      <c r="H728" s="37" t="str">
        <f t="shared" si="127"/>
        <v/>
      </c>
      <c r="I728" s="37" t="str">
        <f t="shared" si="128"/>
        <v/>
      </c>
      <c r="J728" s="37" t="str">
        <f t="shared" si="129"/>
        <v/>
      </c>
      <c r="K728" s="37" t="str">
        <f t="shared" si="130"/>
        <v/>
      </c>
      <c r="L728" s="37" t="str">
        <f t="shared" si="131"/>
        <v/>
      </c>
      <c r="M728" s="37" t="str">
        <f t="shared" si="132"/>
        <v/>
      </c>
      <c r="N728" s="37" t="str">
        <f t="shared" si="133"/>
        <v/>
      </c>
      <c r="O728" s="123"/>
      <c r="P728" s="123"/>
      <c r="Q728" s="123"/>
      <c r="R728" s="123"/>
      <c r="S728" s="123"/>
      <c r="T728" s="123"/>
      <c r="U728" s="123"/>
      <c r="V728" s="123"/>
      <c r="W728" s="123"/>
      <c r="X728" s="123"/>
      <c r="Y728" s="107"/>
      <c r="Z728" s="37" t="str">
        <f t="shared" si="123"/>
        <v/>
      </c>
    </row>
    <row r="729" spans="1:26">
      <c r="A729" s="107" t="s">
        <v>1740</v>
      </c>
      <c r="B729" s="107"/>
      <c r="C729" s="123"/>
      <c r="D729" s="134"/>
      <c r="E729" s="134" t="str">
        <f t="shared" si="124"/>
        <v/>
      </c>
      <c r="F729" s="37" t="str">
        <f t="shared" si="125"/>
        <v/>
      </c>
      <c r="G729" s="37" t="str">
        <f t="shared" si="126"/>
        <v/>
      </c>
      <c r="H729" s="37" t="str">
        <f t="shared" si="127"/>
        <v/>
      </c>
      <c r="I729" s="37" t="str">
        <f t="shared" si="128"/>
        <v/>
      </c>
      <c r="J729" s="37" t="str">
        <f t="shared" si="129"/>
        <v/>
      </c>
      <c r="K729" s="37" t="str">
        <f t="shared" si="130"/>
        <v/>
      </c>
      <c r="L729" s="37" t="str">
        <f t="shared" si="131"/>
        <v/>
      </c>
      <c r="M729" s="37" t="str">
        <f t="shared" si="132"/>
        <v/>
      </c>
      <c r="N729" s="37" t="str">
        <f t="shared" si="133"/>
        <v/>
      </c>
      <c r="O729" s="123"/>
      <c r="P729" s="123"/>
      <c r="Q729" s="123"/>
      <c r="R729" s="123"/>
      <c r="S729" s="123"/>
      <c r="T729" s="123"/>
      <c r="U729" s="123"/>
      <c r="V729" s="123"/>
      <c r="W729" s="123"/>
      <c r="X729" s="123"/>
      <c r="Y729" s="107"/>
      <c r="Z729" s="37" t="str">
        <f t="shared" si="123"/>
        <v/>
      </c>
    </row>
    <row r="730" spans="1:26">
      <c r="A730" s="107" t="s">
        <v>1741</v>
      </c>
      <c r="B730" s="107"/>
      <c r="C730" s="123"/>
      <c r="D730" s="134"/>
      <c r="E730" s="134" t="str">
        <f t="shared" si="124"/>
        <v/>
      </c>
      <c r="F730" s="37" t="str">
        <f t="shared" si="125"/>
        <v/>
      </c>
      <c r="G730" s="37" t="str">
        <f t="shared" si="126"/>
        <v/>
      </c>
      <c r="H730" s="37" t="str">
        <f t="shared" si="127"/>
        <v/>
      </c>
      <c r="I730" s="37" t="str">
        <f t="shared" si="128"/>
        <v/>
      </c>
      <c r="J730" s="37" t="str">
        <f t="shared" si="129"/>
        <v/>
      </c>
      <c r="K730" s="37" t="str">
        <f t="shared" si="130"/>
        <v/>
      </c>
      <c r="L730" s="37" t="str">
        <f t="shared" si="131"/>
        <v/>
      </c>
      <c r="M730" s="37" t="str">
        <f t="shared" si="132"/>
        <v/>
      </c>
      <c r="N730" s="37" t="str">
        <f t="shared" si="133"/>
        <v/>
      </c>
      <c r="O730" s="123"/>
      <c r="P730" s="123"/>
      <c r="Q730" s="123"/>
      <c r="R730" s="123"/>
      <c r="S730" s="123"/>
      <c r="T730" s="123"/>
      <c r="U730" s="123"/>
      <c r="V730" s="123"/>
      <c r="W730" s="123"/>
      <c r="X730" s="123"/>
      <c r="Y730" s="107"/>
      <c r="Z730" s="37" t="str">
        <f t="shared" si="123"/>
        <v/>
      </c>
    </row>
    <row r="731" spans="1:26">
      <c r="A731" s="107" t="s">
        <v>1742</v>
      </c>
      <c r="B731" s="107"/>
      <c r="C731" s="123"/>
      <c r="D731" s="134"/>
      <c r="E731" s="134" t="str">
        <f t="shared" si="124"/>
        <v/>
      </c>
      <c r="F731" s="37" t="str">
        <f t="shared" si="125"/>
        <v/>
      </c>
      <c r="G731" s="37" t="str">
        <f t="shared" si="126"/>
        <v/>
      </c>
      <c r="H731" s="37" t="str">
        <f t="shared" si="127"/>
        <v/>
      </c>
      <c r="I731" s="37" t="str">
        <f t="shared" si="128"/>
        <v/>
      </c>
      <c r="J731" s="37" t="str">
        <f t="shared" si="129"/>
        <v/>
      </c>
      <c r="K731" s="37" t="str">
        <f t="shared" si="130"/>
        <v/>
      </c>
      <c r="L731" s="37" t="str">
        <f t="shared" si="131"/>
        <v/>
      </c>
      <c r="M731" s="37" t="str">
        <f t="shared" si="132"/>
        <v/>
      </c>
      <c r="N731" s="37" t="str">
        <f t="shared" si="133"/>
        <v/>
      </c>
      <c r="O731" s="123"/>
      <c r="P731" s="123"/>
      <c r="Q731" s="123"/>
      <c r="R731" s="123"/>
      <c r="S731" s="123"/>
      <c r="T731" s="123"/>
      <c r="U731" s="123"/>
      <c r="V731" s="123"/>
      <c r="W731" s="123"/>
      <c r="X731" s="123"/>
      <c r="Y731" s="107"/>
      <c r="Z731" s="37" t="str">
        <f t="shared" si="123"/>
        <v/>
      </c>
    </row>
    <row r="732" spans="1:26">
      <c r="A732" s="107" t="s">
        <v>1743</v>
      </c>
      <c r="B732" s="107"/>
      <c r="C732" s="123"/>
      <c r="D732" s="134"/>
      <c r="E732" s="134" t="str">
        <f t="shared" si="124"/>
        <v/>
      </c>
      <c r="F732" s="37" t="str">
        <f t="shared" si="125"/>
        <v/>
      </c>
      <c r="G732" s="37" t="str">
        <f t="shared" si="126"/>
        <v/>
      </c>
      <c r="H732" s="37" t="str">
        <f t="shared" si="127"/>
        <v/>
      </c>
      <c r="I732" s="37" t="str">
        <f t="shared" si="128"/>
        <v/>
      </c>
      <c r="J732" s="37" t="str">
        <f t="shared" si="129"/>
        <v/>
      </c>
      <c r="K732" s="37" t="str">
        <f t="shared" si="130"/>
        <v/>
      </c>
      <c r="L732" s="37" t="str">
        <f t="shared" si="131"/>
        <v/>
      </c>
      <c r="M732" s="37" t="str">
        <f t="shared" si="132"/>
        <v/>
      </c>
      <c r="N732" s="37" t="str">
        <f t="shared" si="133"/>
        <v/>
      </c>
      <c r="O732" s="123"/>
      <c r="P732" s="123"/>
      <c r="Q732" s="123"/>
      <c r="R732" s="123"/>
      <c r="S732" s="123"/>
      <c r="T732" s="123"/>
      <c r="U732" s="123"/>
      <c r="V732" s="123"/>
      <c r="W732" s="123"/>
      <c r="X732" s="123"/>
      <c r="Y732" s="107"/>
      <c r="Z732" s="37" t="str">
        <f t="shared" si="123"/>
        <v/>
      </c>
    </row>
    <row r="733" spans="1:26">
      <c r="A733" s="107" t="s">
        <v>1744</v>
      </c>
      <c r="B733" s="107"/>
      <c r="C733" s="123"/>
      <c r="D733" s="134"/>
      <c r="E733" s="134" t="str">
        <f t="shared" si="124"/>
        <v/>
      </c>
      <c r="F733" s="37" t="str">
        <f t="shared" si="125"/>
        <v/>
      </c>
      <c r="G733" s="37" t="str">
        <f t="shared" si="126"/>
        <v/>
      </c>
      <c r="H733" s="37" t="str">
        <f t="shared" si="127"/>
        <v/>
      </c>
      <c r="I733" s="37" t="str">
        <f t="shared" si="128"/>
        <v/>
      </c>
      <c r="J733" s="37" t="str">
        <f t="shared" si="129"/>
        <v/>
      </c>
      <c r="K733" s="37" t="str">
        <f t="shared" si="130"/>
        <v/>
      </c>
      <c r="L733" s="37" t="str">
        <f t="shared" si="131"/>
        <v/>
      </c>
      <c r="M733" s="37" t="str">
        <f t="shared" si="132"/>
        <v/>
      </c>
      <c r="N733" s="37" t="str">
        <f t="shared" si="133"/>
        <v/>
      </c>
      <c r="O733" s="123"/>
      <c r="P733" s="123"/>
      <c r="Q733" s="123"/>
      <c r="R733" s="123"/>
      <c r="S733" s="123"/>
      <c r="T733" s="123"/>
      <c r="U733" s="123"/>
      <c r="V733" s="123"/>
      <c r="W733" s="123"/>
      <c r="X733" s="123"/>
      <c r="Y733" s="107"/>
      <c r="Z733" s="37" t="str">
        <f t="shared" si="123"/>
        <v/>
      </c>
    </row>
    <row r="734" spans="1:26">
      <c r="A734" s="107" t="s">
        <v>1745</v>
      </c>
      <c r="B734" s="107"/>
      <c r="C734" s="123"/>
      <c r="D734" s="134"/>
      <c r="E734" s="134" t="str">
        <f t="shared" si="124"/>
        <v/>
      </c>
      <c r="F734" s="37" t="str">
        <f t="shared" si="125"/>
        <v/>
      </c>
      <c r="G734" s="37" t="str">
        <f t="shared" si="126"/>
        <v/>
      </c>
      <c r="H734" s="37" t="str">
        <f t="shared" si="127"/>
        <v/>
      </c>
      <c r="I734" s="37" t="str">
        <f t="shared" si="128"/>
        <v/>
      </c>
      <c r="J734" s="37" t="str">
        <f t="shared" si="129"/>
        <v/>
      </c>
      <c r="K734" s="37" t="str">
        <f t="shared" si="130"/>
        <v/>
      </c>
      <c r="L734" s="37" t="str">
        <f t="shared" si="131"/>
        <v/>
      </c>
      <c r="M734" s="37" t="str">
        <f t="shared" si="132"/>
        <v/>
      </c>
      <c r="N734" s="37" t="str">
        <f t="shared" si="133"/>
        <v/>
      </c>
      <c r="O734" s="123"/>
      <c r="P734" s="123"/>
      <c r="Q734" s="123"/>
      <c r="R734" s="123"/>
      <c r="S734" s="123"/>
      <c r="T734" s="123"/>
      <c r="U734" s="123"/>
      <c r="V734" s="123"/>
      <c r="W734" s="123"/>
      <c r="X734" s="123"/>
      <c r="Y734" s="107"/>
      <c r="Z734" s="37" t="str">
        <f t="shared" si="123"/>
        <v/>
      </c>
    </row>
    <row r="735" spans="1:26">
      <c r="A735" s="107" t="s">
        <v>1746</v>
      </c>
      <c r="B735" s="107"/>
      <c r="C735" s="123"/>
      <c r="D735" s="134"/>
      <c r="E735" s="134" t="str">
        <f t="shared" si="124"/>
        <v/>
      </c>
      <c r="F735" s="37" t="str">
        <f t="shared" si="125"/>
        <v/>
      </c>
      <c r="G735" s="37" t="str">
        <f t="shared" si="126"/>
        <v/>
      </c>
      <c r="H735" s="37" t="str">
        <f t="shared" si="127"/>
        <v/>
      </c>
      <c r="I735" s="37" t="str">
        <f t="shared" si="128"/>
        <v/>
      </c>
      <c r="J735" s="37" t="str">
        <f t="shared" si="129"/>
        <v/>
      </c>
      <c r="K735" s="37" t="str">
        <f t="shared" si="130"/>
        <v/>
      </c>
      <c r="L735" s="37" t="str">
        <f t="shared" si="131"/>
        <v/>
      </c>
      <c r="M735" s="37" t="str">
        <f t="shared" si="132"/>
        <v/>
      </c>
      <c r="N735" s="37" t="str">
        <f t="shared" si="133"/>
        <v/>
      </c>
      <c r="O735" s="123"/>
      <c r="P735" s="123"/>
      <c r="Q735" s="123"/>
      <c r="R735" s="123"/>
      <c r="S735" s="123"/>
      <c r="T735" s="123"/>
      <c r="U735" s="123"/>
      <c r="V735" s="123"/>
      <c r="W735" s="123"/>
      <c r="X735" s="123"/>
      <c r="Y735" s="107"/>
      <c r="Z735" s="37" t="str">
        <f t="shared" si="123"/>
        <v/>
      </c>
    </row>
    <row r="736" spans="1:26">
      <c r="A736" s="107" t="s">
        <v>1747</v>
      </c>
      <c r="B736" s="107"/>
      <c r="C736" s="123"/>
      <c r="D736" s="134"/>
      <c r="E736" s="134" t="str">
        <f t="shared" si="124"/>
        <v/>
      </c>
      <c r="F736" s="37" t="str">
        <f t="shared" si="125"/>
        <v/>
      </c>
      <c r="G736" s="37" t="str">
        <f t="shared" si="126"/>
        <v/>
      </c>
      <c r="H736" s="37" t="str">
        <f t="shared" si="127"/>
        <v/>
      </c>
      <c r="I736" s="37" t="str">
        <f t="shared" si="128"/>
        <v/>
      </c>
      <c r="J736" s="37" t="str">
        <f t="shared" si="129"/>
        <v/>
      </c>
      <c r="K736" s="37" t="str">
        <f t="shared" si="130"/>
        <v/>
      </c>
      <c r="L736" s="37" t="str">
        <f t="shared" si="131"/>
        <v/>
      </c>
      <c r="M736" s="37" t="str">
        <f t="shared" si="132"/>
        <v/>
      </c>
      <c r="N736" s="37" t="str">
        <f t="shared" si="133"/>
        <v/>
      </c>
      <c r="O736" s="123"/>
      <c r="P736" s="123"/>
      <c r="Q736" s="123"/>
      <c r="R736" s="123"/>
      <c r="S736" s="123"/>
      <c r="T736" s="123"/>
      <c r="U736" s="123"/>
      <c r="V736" s="123"/>
      <c r="W736" s="123"/>
      <c r="X736" s="123"/>
      <c r="Y736" s="107"/>
      <c r="Z736" s="37" t="str">
        <f t="shared" si="123"/>
        <v/>
      </c>
    </row>
    <row r="737" spans="1:26">
      <c r="A737" s="107" t="s">
        <v>1748</v>
      </c>
      <c r="B737" s="107"/>
      <c r="C737" s="123"/>
      <c r="D737" s="134"/>
      <c r="E737" s="134" t="str">
        <f t="shared" si="124"/>
        <v/>
      </c>
      <c r="F737" s="37" t="str">
        <f t="shared" si="125"/>
        <v/>
      </c>
      <c r="G737" s="37" t="str">
        <f t="shared" si="126"/>
        <v/>
      </c>
      <c r="H737" s="37" t="str">
        <f t="shared" si="127"/>
        <v/>
      </c>
      <c r="I737" s="37" t="str">
        <f t="shared" si="128"/>
        <v/>
      </c>
      <c r="J737" s="37" t="str">
        <f t="shared" si="129"/>
        <v/>
      </c>
      <c r="K737" s="37" t="str">
        <f t="shared" si="130"/>
        <v/>
      </c>
      <c r="L737" s="37" t="str">
        <f t="shared" si="131"/>
        <v/>
      </c>
      <c r="M737" s="37" t="str">
        <f t="shared" si="132"/>
        <v/>
      </c>
      <c r="N737" s="37" t="str">
        <f t="shared" si="133"/>
        <v/>
      </c>
      <c r="O737" s="123"/>
      <c r="P737" s="123"/>
      <c r="Q737" s="123"/>
      <c r="R737" s="123"/>
      <c r="S737" s="123"/>
      <c r="T737" s="123"/>
      <c r="U737" s="123"/>
      <c r="V737" s="123"/>
      <c r="W737" s="123"/>
      <c r="X737" s="123"/>
      <c r="Y737" s="107"/>
      <c r="Z737" s="37" t="str">
        <f t="shared" si="123"/>
        <v/>
      </c>
    </row>
    <row r="738" spans="1:26">
      <c r="A738" s="107" t="s">
        <v>1749</v>
      </c>
      <c r="B738" s="107"/>
      <c r="C738" s="123"/>
      <c r="D738" s="134"/>
      <c r="E738" s="134" t="str">
        <f t="shared" si="124"/>
        <v/>
      </c>
      <c r="F738" s="37" t="str">
        <f t="shared" si="125"/>
        <v/>
      </c>
      <c r="G738" s="37" t="str">
        <f t="shared" si="126"/>
        <v/>
      </c>
      <c r="H738" s="37" t="str">
        <f t="shared" si="127"/>
        <v/>
      </c>
      <c r="I738" s="37" t="str">
        <f t="shared" si="128"/>
        <v/>
      </c>
      <c r="J738" s="37" t="str">
        <f t="shared" si="129"/>
        <v/>
      </c>
      <c r="K738" s="37" t="str">
        <f t="shared" si="130"/>
        <v/>
      </c>
      <c r="L738" s="37" t="str">
        <f t="shared" si="131"/>
        <v/>
      </c>
      <c r="M738" s="37" t="str">
        <f t="shared" si="132"/>
        <v/>
      </c>
      <c r="N738" s="37" t="str">
        <f t="shared" si="133"/>
        <v/>
      </c>
      <c r="O738" s="123"/>
      <c r="P738" s="123"/>
      <c r="Q738" s="123"/>
      <c r="R738" s="123"/>
      <c r="S738" s="123"/>
      <c r="T738" s="123"/>
      <c r="U738" s="123"/>
      <c r="V738" s="123"/>
      <c r="W738" s="123"/>
      <c r="X738" s="123"/>
      <c r="Y738" s="107"/>
      <c r="Z738" s="37" t="str">
        <f t="shared" si="123"/>
        <v/>
      </c>
    </row>
    <row r="739" spans="1:26">
      <c r="A739" s="107" t="s">
        <v>1750</v>
      </c>
      <c r="B739" s="107"/>
      <c r="C739" s="123"/>
      <c r="D739" s="134"/>
      <c r="E739" s="134" t="str">
        <f t="shared" si="124"/>
        <v/>
      </c>
      <c r="F739" s="37" t="str">
        <f t="shared" si="125"/>
        <v/>
      </c>
      <c r="G739" s="37" t="str">
        <f t="shared" si="126"/>
        <v/>
      </c>
      <c r="H739" s="37" t="str">
        <f t="shared" si="127"/>
        <v/>
      </c>
      <c r="I739" s="37" t="str">
        <f t="shared" si="128"/>
        <v/>
      </c>
      <c r="J739" s="37" t="str">
        <f t="shared" si="129"/>
        <v/>
      </c>
      <c r="K739" s="37" t="str">
        <f t="shared" si="130"/>
        <v/>
      </c>
      <c r="L739" s="37" t="str">
        <f t="shared" si="131"/>
        <v/>
      </c>
      <c r="M739" s="37" t="str">
        <f t="shared" si="132"/>
        <v/>
      </c>
      <c r="N739" s="37" t="str">
        <f t="shared" si="133"/>
        <v/>
      </c>
      <c r="O739" s="123"/>
      <c r="P739" s="123"/>
      <c r="Q739" s="123"/>
      <c r="R739" s="123"/>
      <c r="S739" s="123"/>
      <c r="T739" s="123"/>
      <c r="U739" s="123"/>
      <c r="V739" s="123"/>
      <c r="W739" s="123"/>
      <c r="X739" s="123"/>
      <c r="Y739" s="107"/>
      <c r="Z739" s="37" t="str">
        <f t="shared" si="123"/>
        <v/>
      </c>
    </row>
    <row r="740" spans="1:26">
      <c r="A740" s="107" t="s">
        <v>1751</v>
      </c>
      <c r="B740" s="107"/>
      <c r="C740" s="123"/>
      <c r="D740" s="134"/>
      <c r="E740" s="134" t="str">
        <f t="shared" si="124"/>
        <v/>
      </c>
      <c r="F740" s="37" t="str">
        <f t="shared" si="125"/>
        <v/>
      </c>
      <c r="G740" s="37" t="str">
        <f t="shared" si="126"/>
        <v/>
      </c>
      <c r="H740" s="37" t="str">
        <f t="shared" si="127"/>
        <v/>
      </c>
      <c r="I740" s="37" t="str">
        <f t="shared" si="128"/>
        <v/>
      </c>
      <c r="J740" s="37" t="str">
        <f t="shared" si="129"/>
        <v/>
      </c>
      <c r="K740" s="37" t="str">
        <f t="shared" si="130"/>
        <v/>
      </c>
      <c r="L740" s="37" t="str">
        <f t="shared" si="131"/>
        <v/>
      </c>
      <c r="M740" s="37" t="str">
        <f t="shared" si="132"/>
        <v/>
      </c>
      <c r="N740" s="37" t="str">
        <f t="shared" si="133"/>
        <v/>
      </c>
      <c r="O740" s="123"/>
      <c r="P740" s="123"/>
      <c r="Q740" s="123"/>
      <c r="R740" s="123"/>
      <c r="S740" s="123"/>
      <c r="T740" s="123"/>
      <c r="U740" s="123"/>
      <c r="V740" s="123"/>
      <c r="W740" s="123"/>
      <c r="X740" s="123"/>
      <c r="Y740" s="107"/>
      <c r="Z740" s="37" t="str">
        <f t="shared" si="123"/>
        <v/>
      </c>
    </row>
    <row r="741" spans="1:26">
      <c r="A741" s="107" t="s">
        <v>1752</v>
      </c>
      <c r="B741" s="107"/>
      <c r="C741" s="123"/>
      <c r="D741" s="134"/>
      <c r="E741" s="134" t="str">
        <f t="shared" si="124"/>
        <v/>
      </c>
      <c r="F741" s="37" t="str">
        <f t="shared" si="125"/>
        <v/>
      </c>
      <c r="G741" s="37" t="str">
        <f t="shared" si="126"/>
        <v/>
      </c>
      <c r="H741" s="37" t="str">
        <f t="shared" si="127"/>
        <v/>
      </c>
      <c r="I741" s="37" t="str">
        <f t="shared" si="128"/>
        <v/>
      </c>
      <c r="J741" s="37" t="str">
        <f t="shared" si="129"/>
        <v/>
      </c>
      <c r="K741" s="37" t="str">
        <f t="shared" si="130"/>
        <v/>
      </c>
      <c r="L741" s="37" t="str">
        <f t="shared" si="131"/>
        <v/>
      </c>
      <c r="M741" s="37" t="str">
        <f t="shared" si="132"/>
        <v/>
      </c>
      <c r="N741" s="37" t="str">
        <f t="shared" si="133"/>
        <v/>
      </c>
      <c r="O741" s="123"/>
      <c r="P741" s="123"/>
      <c r="Q741" s="123"/>
      <c r="R741" s="123"/>
      <c r="S741" s="123"/>
      <c r="T741" s="123"/>
      <c r="U741" s="123"/>
      <c r="V741" s="123"/>
      <c r="W741" s="123"/>
      <c r="X741" s="123"/>
      <c r="Y741" s="107"/>
      <c r="Z741" s="37" t="str">
        <f t="shared" si="123"/>
        <v/>
      </c>
    </row>
    <row r="742" spans="1:26">
      <c r="A742" s="107" t="s">
        <v>1753</v>
      </c>
      <c r="B742" s="107"/>
      <c r="C742" s="123"/>
      <c r="D742" s="134"/>
      <c r="E742" s="134" t="str">
        <f t="shared" si="124"/>
        <v/>
      </c>
      <c r="F742" s="37" t="str">
        <f t="shared" si="125"/>
        <v/>
      </c>
      <c r="G742" s="37" t="str">
        <f t="shared" si="126"/>
        <v/>
      </c>
      <c r="H742" s="37" t="str">
        <f t="shared" si="127"/>
        <v/>
      </c>
      <c r="I742" s="37" t="str">
        <f t="shared" si="128"/>
        <v/>
      </c>
      <c r="J742" s="37" t="str">
        <f t="shared" si="129"/>
        <v/>
      </c>
      <c r="K742" s="37" t="str">
        <f t="shared" si="130"/>
        <v/>
      </c>
      <c r="L742" s="37" t="str">
        <f t="shared" si="131"/>
        <v/>
      </c>
      <c r="M742" s="37" t="str">
        <f t="shared" si="132"/>
        <v/>
      </c>
      <c r="N742" s="37" t="str">
        <f t="shared" si="133"/>
        <v/>
      </c>
      <c r="O742" s="123"/>
      <c r="P742" s="123"/>
      <c r="Q742" s="123"/>
      <c r="R742" s="123"/>
      <c r="S742" s="123"/>
      <c r="T742" s="123"/>
      <c r="U742" s="123"/>
      <c r="V742" s="123"/>
      <c r="W742" s="123"/>
      <c r="X742" s="123"/>
      <c r="Y742" s="107"/>
      <c r="Z742" s="37" t="str">
        <f t="shared" si="123"/>
        <v/>
      </c>
    </row>
    <row r="743" spans="1:26">
      <c r="A743" s="107" t="s">
        <v>1754</v>
      </c>
      <c r="B743" s="107"/>
      <c r="C743" s="123"/>
      <c r="D743" s="134"/>
      <c r="E743" s="134" t="str">
        <f t="shared" si="124"/>
        <v/>
      </c>
      <c r="F743" s="37" t="str">
        <f t="shared" si="125"/>
        <v/>
      </c>
      <c r="G743" s="37" t="str">
        <f t="shared" si="126"/>
        <v/>
      </c>
      <c r="H743" s="37" t="str">
        <f t="shared" si="127"/>
        <v/>
      </c>
      <c r="I743" s="37" t="str">
        <f t="shared" si="128"/>
        <v/>
      </c>
      <c r="J743" s="37" t="str">
        <f t="shared" si="129"/>
        <v/>
      </c>
      <c r="K743" s="37" t="str">
        <f t="shared" si="130"/>
        <v/>
      </c>
      <c r="L743" s="37" t="str">
        <f t="shared" si="131"/>
        <v/>
      </c>
      <c r="M743" s="37" t="str">
        <f t="shared" si="132"/>
        <v/>
      </c>
      <c r="N743" s="37" t="str">
        <f t="shared" si="133"/>
        <v/>
      </c>
      <c r="O743" s="123"/>
      <c r="P743" s="123"/>
      <c r="Q743" s="123"/>
      <c r="R743" s="123"/>
      <c r="S743" s="123"/>
      <c r="T743" s="123"/>
      <c r="U743" s="123"/>
      <c r="V743" s="123"/>
      <c r="W743" s="123"/>
      <c r="X743" s="123"/>
      <c r="Y743" s="107"/>
      <c r="Z743" s="37" t="str">
        <f t="shared" si="123"/>
        <v/>
      </c>
    </row>
    <row r="744" spans="1:26">
      <c r="A744" s="107" t="s">
        <v>1755</v>
      </c>
      <c r="B744" s="107"/>
      <c r="C744" s="123"/>
      <c r="D744" s="134"/>
      <c r="E744" s="134" t="str">
        <f t="shared" si="124"/>
        <v/>
      </c>
      <c r="F744" s="37" t="str">
        <f t="shared" si="125"/>
        <v/>
      </c>
      <c r="G744" s="37" t="str">
        <f t="shared" si="126"/>
        <v/>
      </c>
      <c r="H744" s="37" t="str">
        <f t="shared" si="127"/>
        <v/>
      </c>
      <c r="I744" s="37" t="str">
        <f t="shared" si="128"/>
        <v/>
      </c>
      <c r="J744" s="37" t="str">
        <f t="shared" si="129"/>
        <v/>
      </c>
      <c r="K744" s="37" t="str">
        <f t="shared" si="130"/>
        <v/>
      </c>
      <c r="L744" s="37" t="str">
        <f t="shared" si="131"/>
        <v/>
      </c>
      <c r="M744" s="37" t="str">
        <f t="shared" si="132"/>
        <v/>
      </c>
      <c r="N744" s="37" t="str">
        <f t="shared" si="133"/>
        <v/>
      </c>
      <c r="O744" s="123"/>
      <c r="P744" s="123"/>
      <c r="Q744" s="123"/>
      <c r="R744" s="123"/>
      <c r="S744" s="123"/>
      <c r="T744" s="123"/>
      <c r="U744" s="123"/>
      <c r="V744" s="123"/>
      <c r="W744" s="123"/>
      <c r="X744" s="123"/>
      <c r="Y744" s="107"/>
      <c r="Z744" s="37" t="str">
        <f t="shared" si="123"/>
        <v/>
      </c>
    </row>
    <row r="745" spans="1:26">
      <c r="A745" s="107" t="s">
        <v>1756</v>
      </c>
      <c r="B745" s="107"/>
      <c r="C745" s="123"/>
      <c r="D745" s="134"/>
      <c r="E745" s="134" t="str">
        <f t="shared" si="124"/>
        <v/>
      </c>
      <c r="F745" s="37" t="str">
        <f t="shared" si="125"/>
        <v/>
      </c>
      <c r="G745" s="37" t="str">
        <f t="shared" si="126"/>
        <v/>
      </c>
      <c r="H745" s="37" t="str">
        <f t="shared" si="127"/>
        <v/>
      </c>
      <c r="I745" s="37" t="str">
        <f t="shared" si="128"/>
        <v/>
      </c>
      <c r="J745" s="37" t="str">
        <f t="shared" si="129"/>
        <v/>
      </c>
      <c r="K745" s="37" t="str">
        <f t="shared" si="130"/>
        <v/>
      </c>
      <c r="L745" s="37" t="str">
        <f t="shared" si="131"/>
        <v/>
      </c>
      <c r="M745" s="37" t="str">
        <f t="shared" si="132"/>
        <v/>
      </c>
      <c r="N745" s="37" t="str">
        <f t="shared" si="133"/>
        <v/>
      </c>
      <c r="O745" s="123"/>
      <c r="P745" s="123"/>
      <c r="Q745" s="123"/>
      <c r="R745" s="123"/>
      <c r="S745" s="123"/>
      <c r="T745" s="123"/>
      <c r="U745" s="123"/>
      <c r="V745" s="123"/>
      <c r="W745" s="123"/>
      <c r="X745" s="123"/>
      <c r="Y745" s="107"/>
      <c r="Z745" s="37" t="str">
        <f t="shared" si="123"/>
        <v/>
      </c>
    </row>
    <row r="746" spans="1:26">
      <c r="A746" s="107" t="s">
        <v>1757</v>
      </c>
      <c r="B746" s="107"/>
      <c r="C746" s="123"/>
      <c r="D746" s="134"/>
      <c r="E746" s="134" t="str">
        <f t="shared" si="124"/>
        <v/>
      </c>
      <c r="F746" s="37" t="str">
        <f t="shared" si="125"/>
        <v/>
      </c>
      <c r="G746" s="37" t="str">
        <f t="shared" si="126"/>
        <v/>
      </c>
      <c r="H746" s="37" t="str">
        <f t="shared" si="127"/>
        <v/>
      </c>
      <c r="I746" s="37" t="str">
        <f t="shared" si="128"/>
        <v/>
      </c>
      <c r="J746" s="37" t="str">
        <f t="shared" si="129"/>
        <v/>
      </c>
      <c r="K746" s="37" t="str">
        <f t="shared" si="130"/>
        <v/>
      </c>
      <c r="L746" s="37" t="str">
        <f t="shared" si="131"/>
        <v/>
      </c>
      <c r="M746" s="37" t="str">
        <f t="shared" si="132"/>
        <v/>
      </c>
      <c r="N746" s="37" t="str">
        <f t="shared" si="133"/>
        <v/>
      </c>
      <c r="O746" s="123"/>
      <c r="P746" s="123"/>
      <c r="Q746" s="123"/>
      <c r="R746" s="123"/>
      <c r="S746" s="123"/>
      <c r="T746" s="123"/>
      <c r="U746" s="123"/>
      <c r="V746" s="123"/>
      <c r="W746" s="123"/>
      <c r="X746" s="123"/>
      <c r="Y746" s="107"/>
      <c r="Z746" s="37" t="str">
        <f t="shared" si="123"/>
        <v/>
      </c>
    </row>
    <row r="747" spans="1:26">
      <c r="A747" s="107" t="s">
        <v>1758</v>
      </c>
      <c r="B747" s="107"/>
      <c r="C747" s="123"/>
      <c r="D747" s="134"/>
      <c r="E747" s="134" t="str">
        <f t="shared" si="124"/>
        <v/>
      </c>
      <c r="F747" s="37" t="str">
        <f t="shared" si="125"/>
        <v/>
      </c>
      <c r="G747" s="37" t="str">
        <f t="shared" si="126"/>
        <v/>
      </c>
      <c r="H747" s="37" t="str">
        <f t="shared" si="127"/>
        <v/>
      </c>
      <c r="I747" s="37" t="str">
        <f t="shared" si="128"/>
        <v/>
      </c>
      <c r="J747" s="37" t="str">
        <f t="shared" si="129"/>
        <v/>
      </c>
      <c r="K747" s="37" t="str">
        <f t="shared" si="130"/>
        <v/>
      </c>
      <c r="L747" s="37" t="str">
        <f t="shared" si="131"/>
        <v/>
      </c>
      <c r="M747" s="37" t="str">
        <f t="shared" si="132"/>
        <v/>
      </c>
      <c r="N747" s="37" t="str">
        <f t="shared" si="133"/>
        <v/>
      </c>
      <c r="O747" s="123"/>
      <c r="P747" s="123"/>
      <c r="Q747" s="123"/>
      <c r="R747" s="123"/>
      <c r="S747" s="123"/>
      <c r="T747" s="123"/>
      <c r="U747" s="123"/>
      <c r="V747" s="123"/>
      <c r="W747" s="123"/>
      <c r="X747" s="123"/>
      <c r="Y747" s="107"/>
      <c r="Z747" s="37" t="str">
        <f t="shared" si="123"/>
        <v/>
      </c>
    </row>
    <row r="748" spans="1:26">
      <c r="A748" s="107" t="s">
        <v>1759</v>
      </c>
      <c r="B748" s="107"/>
      <c r="C748" s="123"/>
      <c r="D748" s="134"/>
      <c r="E748" s="134" t="str">
        <f t="shared" si="124"/>
        <v/>
      </c>
      <c r="F748" s="37" t="str">
        <f t="shared" si="125"/>
        <v/>
      </c>
      <c r="G748" s="37" t="str">
        <f t="shared" si="126"/>
        <v/>
      </c>
      <c r="H748" s="37" t="str">
        <f t="shared" si="127"/>
        <v/>
      </c>
      <c r="I748" s="37" t="str">
        <f t="shared" si="128"/>
        <v/>
      </c>
      <c r="J748" s="37" t="str">
        <f t="shared" si="129"/>
        <v/>
      </c>
      <c r="K748" s="37" t="str">
        <f t="shared" si="130"/>
        <v/>
      </c>
      <c r="L748" s="37" t="str">
        <f t="shared" si="131"/>
        <v/>
      </c>
      <c r="M748" s="37" t="str">
        <f t="shared" si="132"/>
        <v/>
      </c>
      <c r="N748" s="37" t="str">
        <f t="shared" si="133"/>
        <v/>
      </c>
      <c r="O748" s="123"/>
      <c r="P748" s="123"/>
      <c r="Q748" s="123"/>
      <c r="R748" s="123"/>
      <c r="S748" s="123"/>
      <c r="T748" s="123"/>
      <c r="U748" s="123"/>
      <c r="V748" s="123"/>
      <c r="W748" s="123"/>
      <c r="X748" s="123"/>
      <c r="Y748" s="107"/>
      <c r="Z748" s="37" t="str">
        <f t="shared" si="123"/>
        <v/>
      </c>
    </row>
    <row r="749" spans="1:26">
      <c r="A749" s="107" t="s">
        <v>1760</v>
      </c>
      <c r="B749" s="107"/>
      <c r="C749" s="123"/>
      <c r="D749" s="134"/>
      <c r="E749" s="134" t="str">
        <f t="shared" si="124"/>
        <v/>
      </c>
      <c r="F749" s="37" t="str">
        <f t="shared" si="125"/>
        <v/>
      </c>
      <c r="G749" s="37" t="str">
        <f t="shared" si="126"/>
        <v/>
      </c>
      <c r="H749" s="37" t="str">
        <f t="shared" si="127"/>
        <v/>
      </c>
      <c r="I749" s="37" t="str">
        <f t="shared" si="128"/>
        <v/>
      </c>
      <c r="J749" s="37" t="str">
        <f t="shared" si="129"/>
        <v/>
      </c>
      <c r="K749" s="37" t="str">
        <f t="shared" si="130"/>
        <v/>
      </c>
      <c r="L749" s="37" t="str">
        <f t="shared" si="131"/>
        <v/>
      </c>
      <c r="M749" s="37" t="str">
        <f t="shared" si="132"/>
        <v/>
      </c>
      <c r="N749" s="37" t="str">
        <f t="shared" si="133"/>
        <v/>
      </c>
      <c r="O749" s="123"/>
      <c r="P749" s="123"/>
      <c r="Q749" s="123"/>
      <c r="R749" s="123"/>
      <c r="S749" s="123"/>
      <c r="T749" s="123"/>
      <c r="U749" s="123"/>
      <c r="V749" s="123"/>
      <c r="W749" s="123"/>
      <c r="X749" s="123"/>
      <c r="Y749" s="107"/>
      <c r="Z749" s="37" t="str">
        <f t="shared" si="123"/>
        <v/>
      </c>
    </row>
    <row r="750" spans="1:26">
      <c r="A750" s="107" t="s">
        <v>1761</v>
      </c>
      <c r="B750" s="107"/>
      <c r="C750" s="123"/>
      <c r="D750" s="134"/>
      <c r="E750" s="134" t="str">
        <f t="shared" si="124"/>
        <v/>
      </c>
      <c r="F750" s="37" t="str">
        <f t="shared" si="125"/>
        <v/>
      </c>
      <c r="G750" s="37" t="str">
        <f t="shared" si="126"/>
        <v/>
      </c>
      <c r="H750" s="37" t="str">
        <f t="shared" si="127"/>
        <v/>
      </c>
      <c r="I750" s="37" t="str">
        <f t="shared" si="128"/>
        <v/>
      </c>
      <c r="J750" s="37" t="str">
        <f t="shared" si="129"/>
        <v/>
      </c>
      <c r="K750" s="37" t="str">
        <f t="shared" si="130"/>
        <v/>
      </c>
      <c r="L750" s="37" t="str">
        <f t="shared" si="131"/>
        <v/>
      </c>
      <c r="M750" s="37" t="str">
        <f t="shared" si="132"/>
        <v/>
      </c>
      <c r="N750" s="37" t="str">
        <f t="shared" si="133"/>
        <v/>
      </c>
      <c r="O750" s="123"/>
      <c r="P750" s="123"/>
      <c r="Q750" s="123"/>
      <c r="R750" s="123"/>
      <c r="S750" s="123"/>
      <c r="T750" s="123"/>
      <c r="U750" s="123"/>
      <c r="V750" s="123"/>
      <c r="W750" s="123"/>
      <c r="X750" s="123"/>
      <c r="Y750" s="107"/>
      <c r="Z750" s="37" t="str">
        <f t="shared" si="123"/>
        <v/>
      </c>
    </row>
    <row r="751" spans="1:26">
      <c r="A751" s="107" t="s">
        <v>1762</v>
      </c>
      <c r="B751" s="107"/>
      <c r="C751" s="123"/>
      <c r="D751" s="134"/>
      <c r="E751" s="134" t="str">
        <f t="shared" si="124"/>
        <v/>
      </c>
      <c r="F751" s="37" t="str">
        <f t="shared" si="125"/>
        <v/>
      </c>
      <c r="G751" s="37" t="str">
        <f t="shared" si="126"/>
        <v/>
      </c>
      <c r="H751" s="37" t="str">
        <f t="shared" si="127"/>
        <v/>
      </c>
      <c r="I751" s="37" t="str">
        <f t="shared" si="128"/>
        <v/>
      </c>
      <c r="J751" s="37" t="str">
        <f t="shared" si="129"/>
        <v/>
      </c>
      <c r="K751" s="37" t="str">
        <f t="shared" si="130"/>
        <v/>
      </c>
      <c r="L751" s="37" t="str">
        <f t="shared" si="131"/>
        <v/>
      </c>
      <c r="M751" s="37" t="str">
        <f t="shared" si="132"/>
        <v/>
      </c>
      <c r="N751" s="37" t="str">
        <f t="shared" si="133"/>
        <v/>
      </c>
      <c r="O751" s="123"/>
      <c r="P751" s="123"/>
      <c r="Q751" s="123"/>
      <c r="R751" s="123"/>
      <c r="S751" s="123"/>
      <c r="T751" s="123"/>
      <c r="U751" s="123"/>
      <c r="V751" s="123"/>
      <c r="W751" s="123"/>
      <c r="X751" s="123"/>
      <c r="Y751" s="107"/>
      <c r="Z751" s="37" t="str">
        <f t="shared" si="123"/>
        <v/>
      </c>
    </row>
    <row r="752" spans="1:26">
      <c r="A752" s="107" t="s">
        <v>1763</v>
      </c>
      <c r="B752" s="107"/>
      <c r="C752" s="123"/>
      <c r="D752" s="134"/>
      <c r="E752" s="134" t="str">
        <f t="shared" si="124"/>
        <v/>
      </c>
      <c r="F752" s="37" t="str">
        <f t="shared" si="125"/>
        <v/>
      </c>
      <c r="G752" s="37" t="str">
        <f t="shared" si="126"/>
        <v/>
      </c>
      <c r="H752" s="37" t="str">
        <f t="shared" si="127"/>
        <v/>
      </c>
      <c r="I752" s="37" t="str">
        <f t="shared" si="128"/>
        <v/>
      </c>
      <c r="J752" s="37" t="str">
        <f t="shared" si="129"/>
        <v/>
      </c>
      <c r="K752" s="37" t="str">
        <f t="shared" si="130"/>
        <v/>
      </c>
      <c r="L752" s="37" t="str">
        <f t="shared" si="131"/>
        <v/>
      </c>
      <c r="M752" s="37" t="str">
        <f t="shared" si="132"/>
        <v/>
      </c>
      <c r="N752" s="37" t="str">
        <f t="shared" si="133"/>
        <v/>
      </c>
      <c r="O752" s="123"/>
      <c r="P752" s="123"/>
      <c r="Q752" s="123"/>
      <c r="R752" s="123"/>
      <c r="S752" s="123"/>
      <c r="T752" s="123"/>
      <c r="U752" s="123"/>
      <c r="V752" s="123"/>
      <c r="W752" s="123"/>
      <c r="X752" s="123"/>
      <c r="Y752" s="107"/>
      <c r="Z752" s="37" t="str">
        <f t="shared" si="123"/>
        <v/>
      </c>
    </row>
    <row r="753" spans="1:26">
      <c r="A753" s="107" t="s">
        <v>1764</v>
      </c>
      <c r="B753" s="107"/>
      <c r="C753" s="123"/>
      <c r="D753" s="134"/>
      <c r="E753" s="134" t="str">
        <f t="shared" si="124"/>
        <v/>
      </c>
      <c r="F753" s="37" t="str">
        <f t="shared" si="125"/>
        <v/>
      </c>
      <c r="G753" s="37" t="str">
        <f t="shared" si="126"/>
        <v/>
      </c>
      <c r="H753" s="37" t="str">
        <f t="shared" si="127"/>
        <v/>
      </c>
      <c r="I753" s="37" t="str">
        <f t="shared" si="128"/>
        <v/>
      </c>
      <c r="J753" s="37" t="str">
        <f t="shared" si="129"/>
        <v/>
      </c>
      <c r="K753" s="37" t="str">
        <f t="shared" si="130"/>
        <v/>
      </c>
      <c r="L753" s="37" t="str">
        <f t="shared" si="131"/>
        <v/>
      </c>
      <c r="M753" s="37" t="str">
        <f t="shared" si="132"/>
        <v/>
      </c>
      <c r="N753" s="37" t="str">
        <f t="shared" si="133"/>
        <v/>
      </c>
      <c r="O753" s="123"/>
      <c r="P753" s="123"/>
      <c r="Q753" s="123"/>
      <c r="R753" s="123"/>
      <c r="S753" s="123"/>
      <c r="T753" s="123"/>
      <c r="U753" s="123"/>
      <c r="V753" s="123"/>
      <c r="W753" s="123"/>
      <c r="X753" s="123"/>
      <c r="Y753" s="107"/>
      <c r="Z753" s="37" t="str">
        <f t="shared" si="123"/>
        <v/>
      </c>
    </row>
    <row r="754" spans="1:26">
      <c r="A754" s="107" t="s">
        <v>1765</v>
      </c>
      <c r="B754" s="107"/>
      <c r="C754" s="123"/>
      <c r="D754" s="134"/>
      <c r="E754" s="134" t="str">
        <f t="shared" si="124"/>
        <v/>
      </c>
      <c r="F754" s="37" t="str">
        <f t="shared" si="125"/>
        <v/>
      </c>
      <c r="G754" s="37" t="str">
        <f t="shared" si="126"/>
        <v/>
      </c>
      <c r="H754" s="37" t="str">
        <f t="shared" si="127"/>
        <v/>
      </c>
      <c r="I754" s="37" t="str">
        <f t="shared" si="128"/>
        <v/>
      </c>
      <c r="J754" s="37" t="str">
        <f t="shared" si="129"/>
        <v/>
      </c>
      <c r="K754" s="37" t="str">
        <f t="shared" si="130"/>
        <v/>
      </c>
      <c r="L754" s="37" t="str">
        <f t="shared" si="131"/>
        <v/>
      </c>
      <c r="M754" s="37" t="str">
        <f t="shared" si="132"/>
        <v/>
      </c>
      <c r="N754" s="37" t="str">
        <f t="shared" si="133"/>
        <v/>
      </c>
      <c r="O754" s="123"/>
      <c r="P754" s="123"/>
      <c r="Q754" s="123"/>
      <c r="R754" s="123"/>
      <c r="S754" s="123"/>
      <c r="T754" s="123"/>
      <c r="U754" s="123"/>
      <c r="V754" s="123"/>
      <c r="W754" s="123"/>
      <c r="X754" s="123"/>
      <c r="Y754" s="107"/>
      <c r="Z754" s="37" t="str">
        <f t="shared" si="123"/>
        <v/>
      </c>
    </row>
    <row r="755" spans="1:26">
      <c r="A755" s="107" t="s">
        <v>1766</v>
      </c>
      <c r="B755" s="107"/>
      <c r="C755" s="123"/>
      <c r="D755" s="134"/>
      <c r="E755" s="134" t="str">
        <f t="shared" si="124"/>
        <v/>
      </c>
      <c r="F755" s="37" t="str">
        <f t="shared" si="125"/>
        <v/>
      </c>
      <c r="G755" s="37" t="str">
        <f t="shared" si="126"/>
        <v/>
      </c>
      <c r="H755" s="37" t="str">
        <f t="shared" si="127"/>
        <v/>
      </c>
      <c r="I755" s="37" t="str">
        <f t="shared" si="128"/>
        <v/>
      </c>
      <c r="J755" s="37" t="str">
        <f t="shared" si="129"/>
        <v/>
      </c>
      <c r="K755" s="37" t="str">
        <f t="shared" si="130"/>
        <v/>
      </c>
      <c r="L755" s="37" t="str">
        <f t="shared" si="131"/>
        <v/>
      </c>
      <c r="M755" s="37" t="str">
        <f t="shared" si="132"/>
        <v/>
      </c>
      <c r="N755" s="37" t="str">
        <f t="shared" si="133"/>
        <v/>
      </c>
      <c r="O755" s="123"/>
      <c r="P755" s="123"/>
      <c r="Q755" s="123"/>
      <c r="R755" s="123"/>
      <c r="S755" s="123"/>
      <c r="T755" s="123"/>
      <c r="U755" s="123"/>
      <c r="V755" s="123"/>
      <c r="W755" s="123"/>
      <c r="X755" s="123"/>
      <c r="Y755" s="107"/>
      <c r="Z755" s="37" t="str">
        <f t="shared" si="123"/>
        <v/>
      </c>
    </row>
    <row r="756" spans="1:26">
      <c r="A756" s="107" t="s">
        <v>1767</v>
      </c>
      <c r="B756" s="107"/>
      <c r="C756" s="123"/>
      <c r="D756" s="134"/>
      <c r="E756" s="134" t="str">
        <f t="shared" si="124"/>
        <v/>
      </c>
      <c r="F756" s="37" t="str">
        <f t="shared" si="125"/>
        <v/>
      </c>
      <c r="G756" s="37" t="str">
        <f t="shared" si="126"/>
        <v/>
      </c>
      <c r="H756" s="37" t="str">
        <f t="shared" si="127"/>
        <v/>
      </c>
      <c r="I756" s="37" t="str">
        <f t="shared" si="128"/>
        <v/>
      </c>
      <c r="J756" s="37" t="str">
        <f t="shared" si="129"/>
        <v/>
      </c>
      <c r="K756" s="37" t="str">
        <f t="shared" si="130"/>
        <v/>
      </c>
      <c r="L756" s="37" t="str">
        <f t="shared" si="131"/>
        <v/>
      </c>
      <c r="M756" s="37" t="str">
        <f t="shared" si="132"/>
        <v/>
      </c>
      <c r="N756" s="37" t="str">
        <f t="shared" si="133"/>
        <v/>
      </c>
      <c r="O756" s="123"/>
      <c r="P756" s="123"/>
      <c r="Q756" s="123"/>
      <c r="R756" s="123"/>
      <c r="S756" s="123"/>
      <c r="T756" s="123"/>
      <c r="U756" s="123"/>
      <c r="V756" s="123"/>
      <c r="W756" s="123"/>
      <c r="X756" s="123"/>
      <c r="Y756" s="107"/>
      <c r="Z756" s="37" t="str">
        <f t="shared" si="123"/>
        <v/>
      </c>
    </row>
    <row r="757" spans="1:26">
      <c r="A757" s="107" t="s">
        <v>1768</v>
      </c>
      <c r="B757" s="107"/>
      <c r="C757" s="123"/>
      <c r="D757" s="134"/>
      <c r="E757" s="134" t="str">
        <f t="shared" si="124"/>
        <v/>
      </c>
      <c r="F757" s="37" t="str">
        <f t="shared" si="125"/>
        <v/>
      </c>
      <c r="G757" s="37" t="str">
        <f t="shared" si="126"/>
        <v/>
      </c>
      <c r="H757" s="37" t="str">
        <f t="shared" si="127"/>
        <v/>
      </c>
      <c r="I757" s="37" t="str">
        <f t="shared" si="128"/>
        <v/>
      </c>
      <c r="J757" s="37" t="str">
        <f t="shared" si="129"/>
        <v/>
      </c>
      <c r="K757" s="37" t="str">
        <f t="shared" si="130"/>
        <v/>
      </c>
      <c r="L757" s="37" t="str">
        <f t="shared" si="131"/>
        <v/>
      </c>
      <c r="M757" s="37" t="str">
        <f t="shared" si="132"/>
        <v/>
      </c>
      <c r="N757" s="37" t="str">
        <f t="shared" si="133"/>
        <v/>
      </c>
      <c r="O757" s="123"/>
      <c r="P757" s="123"/>
      <c r="Q757" s="123"/>
      <c r="R757" s="123"/>
      <c r="S757" s="123"/>
      <c r="T757" s="123"/>
      <c r="U757" s="123"/>
      <c r="V757" s="123"/>
      <c r="W757" s="123"/>
      <c r="X757" s="123"/>
      <c r="Y757" s="107"/>
      <c r="Z757" s="37" t="str">
        <f t="shared" si="123"/>
        <v/>
      </c>
    </row>
    <row r="758" spans="1:26">
      <c r="A758" s="107" t="s">
        <v>1769</v>
      </c>
      <c r="B758" s="107"/>
      <c r="C758" s="123"/>
      <c r="D758" s="134"/>
      <c r="E758" s="134" t="str">
        <f t="shared" si="124"/>
        <v/>
      </c>
      <c r="F758" s="37" t="str">
        <f t="shared" si="125"/>
        <v/>
      </c>
      <c r="G758" s="37" t="str">
        <f t="shared" si="126"/>
        <v/>
      </c>
      <c r="H758" s="37" t="str">
        <f t="shared" si="127"/>
        <v/>
      </c>
      <c r="I758" s="37" t="str">
        <f t="shared" si="128"/>
        <v/>
      </c>
      <c r="J758" s="37" t="str">
        <f t="shared" si="129"/>
        <v/>
      </c>
      <c r="K758" s="37" t="str">
        <f t="shared" si="130"/>
        <v/>
      </c>
      <c r="L758" s="37" t="str">
        <f t="shared" si="131"/>
        <v/>
      </c>
      <c r="M758" s="37" t="str">
        <f t="shared" si="132"/>
        <v/>
      </c>
      <c r="N758" s="37" t="str">
        <f t="shared" si="133"/>
        <v/>
      </c>
      <c r="O758" s="123"/>
      <c r="P758" s="123"/>
      <c r="Q758" s="123"/>
      <c r="R758" s="123"/>
      <c r="S758" s="123"/>
      <c r="T758" s="123"/>
      <c r="U758" s="123"/>
      <c r="V758" s="123"/>
      <c r="W758" s="123"/>
      <c r="X758" s="123"/>
      <c r="Y758" s="107"/>
      <c r="Z758" s="37" t="str">
        <f t="shared" si="123"/>
        <v/>
      </c>
    </row>
    <row r="759" spans="1:26">
      <c r="A759" s="107" t="s">
        <v>1770</v>
      </c>
      <c r="B759" s="107"/>
      <c r="C759" s="123"/>
      <c r="D759" s="134"/>
      <c r="E759" s="134" t="str">
        <f t="shared" si="124"/>
        <v/>
      </c>
      <c r="F759" s="37" t="str">
        <f t="shared" si="125"/>
        <v/>
      </c>
      <c r="G759" s="37" t="str">
        <f t="shared" si="126"/>
        <v/>
      </c>
      <c r="H759" s="37" t="str">
        <f t="shared" si="127"/>
        <v/>
      </c>
      <c r="I759" s="37" t="str">
        <f t="shared" si="128"/>
        <v/>
      </c>
      <c r="J759" s="37" t="str">
        <f t="shared" si="129"/>
        <v/>
      </c>
      <c r="K759" s="37" t="str">
        <f t="shared" si="130"/>
        <v/>
      </c>
      <c r="L759" s="37" t="str">
        <f t="shared" si="131"/>
        <v/>
      </c>
      <c r="M759" s="37" t="str">
        <f t="shared" si="132"/>
        <v/>
      </c>
      <c r="N759" s="37" t="str">
        <f t="shared" si="133"/>
        <v/>
      </c>
      <c r="O759" s="123"/>
      <c r="P759" s="123"/>
      <c r="Q759" s="123"/>
      <c r="R759" s="123"/>
      <c r="S759" s="123"/>
      <c r="T759" s="123"/>
      <c r="U759" s="123"/>
      <c r="V759" s="123"/>
      <c r="W759" s="123"/>
      <c r="X759" s="123"/>
      <c r="Y759" s="107"/>
      <c r="Z759" s="37" t="str">
        <f t="shared" si="123"/>
        <v/>
      </c>
    </row>
    <row r="760" spans="1:26">
      <c r="A760" s="107" t="s">
        <v>1771</v>
      </c>
      <c r="B760" s="107"/>
      <c r="C760" s="123"/>
      <c r="D760" s="134"/>
      <c r="E760" s="134" t="str">
        <f t="shared" si="124"/>
        <v/>
      </c>
      <c r="F760" s="37" t="str">
        <f t="shared" si="125"/>
        <v/>
      </c>
      <c r="G760" s="37" t="str">
        <f t="shared" si="126"/>
        <v/>
      </c>
      <c r="H760" s="37" t="str">
        <f t="shared" si="127"/>
        <v/>
      </c>
      <c r="I760" s="37" t="str">
        <f t="shared" si="128"/>
        <v/>
      </c>
      <c r="J760" s="37" t="str">
        <f t="shared" si="129"/>
        <v/>
      </c>
      <c r="K760" s="37" t="str">
        <f t="shared" si="130"/>
        <v/>
      </c>
      <c r="L760" s="37" t="str">
        <f t="shared" si="131"/>
        <v/>
      </c>
      <c r="M760" s="37" t="str">
        <f t="shared" si="132"/>
        <v/>
      </c>
      <c r="N760" s="37" t="str">
        <f t="shared" si="133"/>
        <v/>
      </c>
      <c r="O760" s="123"/>
      <c r="P760" s="123"/>
      <c r="Q760" s="123"/>
      <c r="R760" s="123"/>
      <c r="S760" s="123"/>
      <c r="T760" s="123"/>
      <c r="U760" s="123"/>
      <c r="V760" s="123"/>
      <c r="W760" s="123"/>
      <c r="X760" s="123"/>
      <c r="Y760" s="107"/>
      <c r="Z760" s="37" t="str">
        <f t="shared" si="123"/>
        <v/>
      </c>
    </row>
    <row r="761" spans="1:26">
      <c r="A761" s="107" t="s">
        <v>1772</v>
      </c>
      <c r="B761" s="107"/>
      <c r="C761" s="123"/>
      <c r="D761" s="134"/>
      <c r="E761" s="134" t="str">
        <f t="shared" si="124"/>
        <v/>
      </c>
      <c r="F761" s="37" t="str">
        <f t="shared" si="125"/>
        <v/>
      </c>
      <c r="G761" s="37" t="str">
        <f t="shared" si="126"/>
        <v/>
      </c>
      <c r="H761" s="37" t="str">
        <f t="shared" si="127"/>
        <v/>
      </c>
      <c r="I761" s="37" t="str">
        <f t="shared" si="128"/>
        <v/>
      </c>
      <c r="J761" s="37" t="str">
        <f t="shared" si="129"/>
        <v/>
      </c>
      <c r="K761" s="37" t="str">
        <f t="shared" si="130"/>
        <v/>
      </c>
      <c r="L761" s="37" t="str">
        <f t="shared" si="131"/>
        <v/>
      </c>
      <c r="M761" s="37" t="str">
        <f t="shared" si="132"/>
        <v/>
      </c>
      <c r="N761" s="37" t="str">
        <f t="shared" si="133"/>
        <v/>
      </c>
      <c r="O761" s="123"/>
      <c r="P761" s="123"/>
      <c r="Q761" s="123"/>
      <c r="R761" s="123"/>
      <c r="S761" s="123"/>
      <c r="T761" s="123"/>
      <c r="U761" s="123"/>
      <c r="V761" s="123"/>
      <c r="W761" s="123"/>
      <c r="X761" s="123"/>
      <c r="Y761" s="107"/>
      <c r="Z761" s="37" t="str">
        <f t="shared" si="123"/>
        <v/>
      </c>
    </row>
    <row r="762" spans="1:26">
      <c r="A762" s="107" t="s">
        <v>1773</v>
      </c>
      <c r="B762" s="107"/>
      <c r="C762" s="123"/>
      <c r="D762" s="134"/>
      <c r="E762" s="134" t="str">
        <f t="shared" si="124"/>
        <v/>
      </c>
      <c r="F762" s="37" t="str">
        <f t="shared" si="125"/>
        <v/>
      </c>
      <c r="G762" s="37" t="str">
        <f t="shared" si="126"/>
        <v/>
      </c>
      <c r="H762" s="37" t="str">
        <f t="shared" si="127"/>
        <v/>
      </c>
      <c r="I762" s="37" t="str">
        <f t="shared" si="128"/>
        <v/>
      </c>
      <c r="J762" s="37" t="str">
        <f t="shared" si="129"/>
        <v/>
      </c>
      <c r="K762" s="37" t="str">
        <f t="shared" si="130"/>
        <v/>
      </c>
      <c r="L762" s="37" t="str">
        <f t="shared" si="131"/>
        <v/>
      </c>
      <c r="M762" s="37" t="str">
        <f t="shared" si="132"/>
        <v/>
      </c>
      <c r="N762" s="37" t="str">
        <f t="shared" si="133"/>
        <v/>
      </c>
      <c r="O762" s="123"/>
      <c r="P762" s="123"/>
      <c r="Q762" s="123"/>
      <c r="R762" s="123"/>
      <c r="S762" s="123"/>
      <c r="T762" s="123"/>
      <c r="U762" s="123"/>
      <c r="V762" s="123"/>
      <c r="W762" s="123"/>
      <c r="X762" s="123"/>
      <c r="Y762" s="107"/>
      <c r="Z762" s="37" t="str">
        <f t="shared" si="123"/>
        <v/>
      </c>
    </row>
    <row r="763" spans="1:26">
      <c r="A763" s="107" t="s">
        <v>1774</v>
      </c>
      <c r="B763" s="107"/>
      <c r="C763" s="123"/>
      <c r="D763" s="134"/>
      <c r="E763" s="134" t="str">
        <f t="shared" si="124"/>
        <v/>
      </c>
      <c r="F763" s="37" t="str">
        <f t="shared" si="125"/>
        <v/>
      </c>
      <c r="G763" s="37" t="str">
        <f t="shared" si="126"/>
        <v/>
      </c>
      <c r="H763" s="37" t="str">
        <f t="shared" si="127"/>
        <v/>
      </c>
      <c r="I763" s="37" t="str">
        <f t="shared" si="128"/>
        <v/>
      </c>
      <c r="J763" s="37" t="str">
        <f t="shared" si="129"/>
        <v/>
      </c>
      <c r="K763" s="37" t="str">
        <f t="shared" si="130"/>
        <v/>
      </c>
      <c r="L763" s="37" t="str">
        <f t="shared" si="131"/>
        <v/>
      </c>
      <c r="M763" s="37" t="str">
        <f t="shared" si="132"/>
        <v/>
      </c>
      <c r="N763" s="37" t="str">
        <f t="shared" si="133"/>
        <v/>
      </c>
      <c r="O763" s="123"/>
      <c r="P763" s="123"/>
      <c r="Q763" s="123"/>
      <c r="R763" s="123"/>
      <c r="S763" s="123"/>
      <c r="T763" s="123"/>
      <c r="U763" s="123"/>
      <c r="V763" s="123"/>
      <c r="W763" s="123"/>
      <c r="X763" s="123"/>
      <c r="Y763" s="107"/>
      <c r="Z763" s="37" t="str">
        <f t="shared" si="123"/>
        <v/>
      </c>
    </row>
    <row r="764" spans="1:26">
      <c r="A764" s="107" t="s">
        <v>1775</v>
      </c>
      <c r="B764" s="107"/>
      <c r="C764" s="123"/>
      <c r="D764" s="134"/>
      <c r="E764" s="134" t="str">
        <f t="shared" si="124"/>
        <v/>
      </c>
      <c r="F764" s="37" t="str">
        <f t="shared" si="125"/>
        <v/>
      </c>
      <c r="G764" s="37" t="str">
        <f t="shared" si="126"/>
        <v/>
      </c>
      <c r="H764" s="37" t="str">
        <f t="shared" si="127"/>
        <v/>
      </c>
      <c r="I764" s="37" t="str">
        <f t="shared" si="128"/>
        <v/>
      </c>
      <c r="J764" s="37" t="str">
        <f t="shared" si="129"/>
        <v/>
      </c>
      <c r="K764" s="37" t="str">
        <f t="shared" si="130"/>
        <v/>
      </c>
      <c r="L764" s="37" t="str">
        <f t="shared" si="131"/>
        <v/>
      </c>
      <c r="M764" s="37" t="str">
        <f t="shared" si="132"/>
        <v/>
      </c>
      <c r="N764" s="37" t="str">
        <f t="shared" si="133"/>
        <v/>
      </c>
      <c r="O764" s="123"/>
      <c r="P764" s="123"/>
      <c r="Q764" s="123"/>
      <c r="R764" s="123"/>
      <c r="S764" s="123"/>
      <c r="T764" s="123"/>
      <c r="U764" s="123"/>
      <c r="V764" s="123"/>
      <c r="W764" s="123"/>
      <c r="X764" s="123"/>
      <c r="Y764" s="107"/>
      <c r="Z764" s="37" t="str">
        <f t="shared" si="123"/>
        <v/>
      </c>
    </row>
    <row r="765" spans="1:26">
      <c r="A765" s="107" t="s">
        <v>1776</v>
      </c>
      <c r="B765" s="107"/>
      <c r="C765" s="123"/>
      <c r="D765" s="134"/>
      <c r="E765" s="134" t="str">
        <f t="shared" si="124"/>
        <v/>
      </c>
      <c r="F765" s="37" t="str">
        <f t="shared" si="125"/>
        <v/>
      </c>
      <c r="G765" s="37" t="str">
        <f t="shared" si="126"/>
        <v/>
      </c>
      <c r="H765" s="37" t="str">
        <f t="shared" si="127"/>
        <v/>
      </c>
      <c r="I765" s="37" t="str">
        <f t="shared" si="128"/>
        <v/>
      </c>
      <c r="J765" s="37" t="str">
        <f t="shared" si="129"/>
        <v/>
      </c>
      <c r="K765" s="37" t="str">
        <f t="shared" si="130"/>
        <v/>
      </c>
      <c r="L765" s="37" t="str">
        <f t="shared" si="131"/>
        <v/>
      </c>
      <c r="M765" s="37" t="str">
        <f t="shared" si="132"/>
        <v/>
      </c>
      <c r="N765" s="37" t="str">
        <f t="shared" si="133"/>
        <v/>
      </c>
      <c r="O765" s="123"/>
      <c r="P765" s="123"/>
      <c r="Q765" s="123"/>
      <c r="R765" s="123"/>
      <c r="S765" s="123"/>
      <c r="T765" s="123"/>
      <c r="U765" s="123"/>
      <c r="V765" s="123"/>
      <c r="W765" s="123"/>
      <c r="X765" s="123"/>
      <c r="Y765" s="107"/>
      <c r="Z765" s="37" t="str">
        <f t="shared" si="123"/>
        <v/>
      </c>
    </row>
    <row r="766" spans="1:26">
      <c r="A766" s="107" t="s">
        <v>1777</v>
      </c>
      <c r="B766" s="107"/>
      <c r="C766" s="123"/>
      <c r="D766" s="134"/>
      <c r="E766" s="134" t="str">
        <f t="shared" si="124"/>
        <v/>
      </c>
      <c r="F766" s="37" t="str">
        <f t="shared" si="125"/>
        <v/>
      </c>
      <c r="G766" s="37" t="str">
        <f t="shared" si="126"/>
        <v/>
      </c>
      <c r="H766" s="37" t="str">
        <f t="shared" si="127"/>
        <v/>
      </c>
      <c r="I766" s="37" t="str">
        <f t="shared" si="128"/>
        <v/>
      </c>
      <c r="J766" s="37" t="str">
        <f t="shared" si="129"/>
        <v/>
      </c>
      <c r="K766" s="37" t="str">
        <f t="shared" si="130"/>
        <v/>
      </c>
      <c r="L766" s="37" t="str">
        <f t="shared" si="131"/>
        <v/>
      </c>
      <c r="M766" s="37" t="str">
        <f t="shared" si="132"/>
        <v/>
      </c>
      <c r="N766" s="37" t="str">
        <f t="shared" si="133"/>
        <v/>
      </c>
      <c r="O766" s="123"/>
      <c r="P766" s="123"/>
      <c r="Q766" s="123"/>
      <c r="R766" s="123"/>
      <c r="S766" s="123"/>
      <c r="T766" s="123"/>
      <c r="U766" s="123"/>
      <c r="V766" s="123"/>
      <c r="W766" s="123"/>
      <c r="X766" s="123"/>
      <c r="Y766" s="107"/>
      <c r="Z766" s="37" t="str">
        <f t="shared" si="123"/>
        <v/>
      </c>
    </row>
    <row r="767" spans="1:26">
      <c r="A767" s="107" t="s">
        <v>1778</v>
      </c>
      <c r="B767" s="107"/>
      <c r="C767" s="123"/>
      <c r="D767" s="134"/>
      <c r="E767" s="134" t="str">
        <f t="shared" si="124"/>
        <v/>
      </c>
      <c r="F767" s="37" t="str">
        <f t="shared" si="125"/>
        <v/>
      </c>
      <c r="G767" s="37" t="str">
        <f t="shared" si="126"/>
        <v/>
      </c>
      <c r="H767" s="37" t="str">
        <f t="shared" si="127"/>
        <v/>
      </c>
      <c r="I767" s="37" t="str">
        <f t="shared" si="128"/>
        <v/>
      </c>
      <c r="J767" s="37" t="str">
        <f t="shared" si="129"/>
        <v/>
      </c>
      <c r="K767" s="37" t="str">
        <f t="shared" si="130"/>
        <v/>
      </c>
      <c r="L767" s="37" t="str">
        <f t="shared" si="131"/>
        <v/>
      </c>
      <c r="M767" s="37" t="str">
        <f t="shared" si="132"/>
        <v/>
      </c>
      <c r="N767" s="37" t="str">
        <f t="shared" si="133"/>
        <v/>
      </c>
      <c r="O767" s="123"/>
      <c r="P767" s="123"/>
      <c r="Q767" s="123"/>
      <c r="R767" s="123"/>
      <c r="S767" s="123"/>
      <c r="T767" s="123"/>
      <c r="U767" s="123"/>
      <c r="V767" s="123"/>
      <c r="W767" s="123"/>
      <c r="X767" s="123"/>
      <c r="Y767" s="107"/>
      <c r="Z767" s="37" t="str">
        <f t="shared" si="123"/>
        <v/>
      </c>
    </row>
    <row r="768" spans="1:26">
      <c r="A768" s="107" t="s">
        <v>1779</v>
      </c>
      <c r="B768" s="107"/>
      <c r="C768" s="123"/>
      <c r="D768" s="134"/>
      <c r="E768" s="134" t="str">
        <f t="shared" si="124"/>
        <v/>
      </c>
      <c r="F768" s="37" t="str">
        <f t="shared" si="125"/>
        <v/>
      </c>
      <c r="G768" s="37" t="str">
        <f t="shared" si="126"/>
        <v/>
      </c>
      <c r="H768" s="37" t="str">
        <f t="shared" si="127"/>
        <v/>
      </c>
      <c r="I768" s="37" t="str">
        <f t="shared" si="128"/>
        <v/>
      </c>
      <c r="J768" s="37" t="str">
        <f t="shared" si="129"/>
        <v/>
      </c>
      <c r="K768" s="37" t="str">
        <f t="shared" si="130"/>
        <v/>
      </c>
      <c r="L768" s="37" t="str">
        <f t="shared" si="131"/>
        <v/>
      </c>
      <c r="M768" s="37" t="str">
        <f t="shared" si="132"/>
        <v/>
      </c>
      <c r="N768" s="37" t="str">
        <f t="shared" si="133"/>
        <v/>
      </c>
      <c r="O768" s="123"/>
      <c r="P768" s="123"/>
      <c r="Q768" s="123"/>
      <c r="R768" s="123"/>
      <c r="S768" s="123"/>
      <c r="T768" s="123"/>
      <c r="U768" s="123"/>
      <c r="V768" s="123"/>
      <c r="W768" s="123"/>
      <c r="X768" s="123"/>
      <c r="Y768" s="107"/>
      <c r="Z768" s="37" t="str">
        <f t="shared" si="123"/>
        <v/>
      </c>
    </row>
    <row r="769" spans="1:26">
      <c r="A769" s="107" t="s">
        <v>1780</v>
      </c>
      <c r="B769" s="107"/>
      <c r="C769" s="123"/>
      <c r="D769" s="134"/>
      <c r="E769" s="134" t="str">
        <f t="shared" si="124"/>
        <v/>
      </c>
      <c r="F769" s="37" t="str">
        <f t="shared" si="125"/>
        <v/>
      </c>
      <c r="G769" s="37" t="str">
        <f t="shared" si="126"/>
        <v/>
      </c>
      <c r="H769" s="37" t="str">
        <f t="shared" si="127"/>
        <v/>
      </c>
      <c r="I769" s="37" t="str">
        <f t="shared" si="128"/>
        <v/>
      </c>
      <c r="J769" s="37" t="str">
        <f t="shared" si="129"/>
        <v/>
      </c>
      <c r="K769" s="37" t="str">
        <f t="shared" si="130"/>
        <v/>
      </c>
      <c r="L769" s="37" t="str">
        <f t="shared" si="131"/>
        <v/>
      </c>
      <c r="M769" s="37" t="str">
        <f t="shared" si="132"/>
        <v/>
      </c>
      <c r="N769" s="37" t="str">
        <f t="shared" si="133"/>
        <v/>
      </c>
      <c r="O769" s="123"/>
      <c r="P769" s="123"/>
      <c r="Q769" s="123"/>
      <c r="R769" s="123"/>
      <c r="S769" s="123"/>
      <c r="T769" s="123"/>
      <c r="U769" s="123"/>
      <c r="V769" s="123"/>
      <c r="W769" s="123"/>
      <c r="X769" s="123"/>
      <c r="Y769" s="107"/>
      <c r="Z769" s="37" t="str">
        <f t="shared" si="123"/>
        <v/>
      </c>
    </row>
    <row r="770" spans="1:26">
      <c r="A770" s="107" t="s">
        <v>1781</v>
      </c>
      <c r="B770" s="107"/>
      <c r="C770" s="123"/>
      <c r="D770" s="134"/>
      <c r="E770" s="134" t="str">
        <f t="shared" si="124"/>
        <v/>
      </c>
      <c r="F770" s="37" t="str">
        <f t="shared" si="125"/>
        <v/>
      </c>
      <c r="G770" s="37" t="str">
        <f t="shared" si="126"/>
        <v/>
      </c>
      <c r="H770" s="37" t="str">
        <f t="shared" si="127"/>
        <v/>
      </c>
      <c r="I770" s="37" t="str">
        <f t="shared" si="128"/>
        <v/>
      </c>
      <c r="J770" s="37" t="str">
        <f t="shared" si="129"/>
        <v/>
      </c>
      <c r="K770" s="37" t="str">
        <f t="shared" si="130"/>
        <v/>
      </c>
      <c r="L770" s="37" t="str">
        <f t="shared" si="131"/>
        <v/>
      </c>
      <c r="M770" s="37" t="str">
        <f t="shared" si="132"/>
        <v/>
      </c>
      <c r="N770" s="37" t="str">
        <f t="shared" si="133"/>
        <v/>
      </c>
      <c r="O770" s="123"/>
      <c r="P770" s="123"/>
      <c r="Q770" s="123"/>
      <c r="R770" s="123"/>
      <c r="S770" s="123"/>
      <c r="T770" s="123"/>
      <c r="U770" s="123"/>
      <c r="V770" s="123"/>
      <c r="W770" s="123"/>
      <c r="X770" s="123"/>
      <c r="Y770" s="107"/>
      <c r="Z770" s="37" t="str">
        <f t="shared" si="123"/>
        <v/>
      </c>
    </row>
    <row r="771" spans="1:26">
      <c r="A771" s="107" t="s">
        <v>1782</v>
      </c>
      <c r="B771" s="107"/>
      <c r="C771" s="123"/>
      <c r="D771" s="134"/>
      <c r="E771" s="134" t="str">
        <f t="shared" si="124"/>
        <v/>
      </c>
      <c r="F771" s="37" t="str">
        <f t="shared" si="125"/>
        <v/>
      </c>
      <c r="G771" s="37" t="str">
        <f t="shared" si="126"/>
        <v/>
      </c>
      <c r="H771" s="37" t="str">
        <f t="shared" si="127"/>
        <v/>
      </c>
      <c r="I771" s="37" t="str">
        <f t="shared" si="128"/>
        <v/>
      </c>
      <c r="J771" s="37" t="str">
        <f t="shared" si="129"/>
        <v/>
      </c>
      <c r="K771" s="37" t="str">
        <f t="shared" si="130"/>
        <v/>
      </c>
      <c r="L771" s="37" t="str">
        <f t="shared" si="131"/>
        <v/>
      </c>
      <c r="M771" s="37" t="str">
        <f t="shared" si="132"/>
        <v/>
      </c>
      <c r="N771" s="37" t="str">
        <f t="shared" si="133"/>
        <v/>
      </c>
      <c r="O771" s="123"/>
      <c r="P771" s="123"/>
      <c r="Q771" s="123"/>
      <c r="R771" s="123"/>
      <c r="S771" s="123"/>
      <c r="T771" s="123"/>
      <c r="U771" s="123"/>
      <c r="V771" s="123"/>
      <c r="W771" s="123"/>
      <c r="X771" s="123"/>
      <c r="Y771" s="107"/>
      <c r="Z771" s="37" t="str">
        <f t="shared" si="123"/>
        <v/>
      </c>
    </row>
    <row r="772" spans="1:26">
      <c r="A772" s="107" t="s">
        <v>1783</v>
      </c>
      <c r="B772" s="107"/>
      <c r="C772" s="123"/>
      <c r="D772" s="134"/>
      <c r="E772" s="134" t="str">
        <f t="shared" si="124"/>
        <v/>
      </c>
      <c r="F772" s="37" t="str">
        <f t="shared" si="125"/>
        <v/>
      </c>
      <c r="G772" s="37" t="str">
        <f t="shared" si="126"/>
        <v/>
      </c>
      <c r="H772" s="37" t="str">
        <f t="shared" si="127"/>
        <v/>
      </c>
      <c r="I772" s="37" t="str">
        <f t="shared" si="128"/>
        <v/>
      </c>
      <c r="J772" s="37" t="str">
        <f t="shared" si="129"/>
        <v/>
      </c>
      <c r="K772" s="37" t="str">
        <f t="shared" si="130"/>
        <v/>
      </c>
      <c r="L772" s="37" t="str">
        <f t="shared" si="131"/>
        <v/>
      </c>
      <c r="M772" s="37" t="str">
        <f t="shared" si="132"/>
        <v/>
      </c>
      <c r="N772" s="37" t="str">
        <f t="shared" si="133"/>
        <v/>
      </c>
      <c r="O772" s="123"/>
      <c r="P772" s="123"/>
      <c r="Q772" s="123"/>
      <c r="R772" s="123"/>
      <c r="S772" s="123"/>
      <c r="T772" s="123"/>
      <c r="U772" s="123"/>
      <c r="V772" s="123"/>
      <c r="W772" s="123"/>
      <c r="X772" s="123"/>
      <c r="Y772" s="107"/>
      <c r="Z772" s="37" t="str">
        <f t="shared" si="123"/>
        <v/>
      </c>
    </row>
    <row r="773" spans="1:26">
      <c r="A773" s="107" t="s">
        <v>1784</v>
      </c>
      <c r="B773" s="107"/>
      <c r="C773" s="123"/>
      <c r="D773" s="134"/>
      <c r="E773" s="134" t="str">
        <f t="shared" si="124"/>
        <v/>
      </c>
      <c r="F773" s="37" t="str">
        <f t="shared" si="125"/>
        <v/>
      </c>
      <c r="G773" s="37" t="str">
        <f t="shared" si="126"/>
        <v/>
      </c>
      <c r="H773" s="37" t="str">
        <f t="shared" si="127"/>
        <v/>
      </c>
      <c r="I773" s="37" t="str">
        <f t="shared" si="128"/>
        <v/>
      </c>
      <c r="J773" s="37" t="str">
        <f t="shared" si="129"/>
        <v/>
      </c>
      <c r="K773" s="37" t="str">
        <f t="shared" si="130"/>
        <v/>
      </c>
      <c r="L773" s="37" t="str">
        <f t="shared" si="131"/>
        <v/>
      </c>
      <c r="M773" s="37" t="str">
        <f t="shared" si="132"/>
        <v/>
      </c>
      <c r="N773" s="37" t="str">
        <f t="shared" si="133"/>
        <v/>
      </c>
      <c r="O773" s="123"/>
      <c r="P773" s="123"/>
      <c r="Q773" s="123"/>
      <c r="R773" s="123"/>
      <c r="S773" s="123"/>
      <c r="T773" s="123"/>
      <c r="U773" s="123"/>
      <c r="V773" s="123"/>
      <c r="W773" s="123"/>
      <c r="X773" s="123"/>
      <c r="Y773" s="107"/>
      <c r="Z773" s="37" t="str">
        <f t="shared" si="123"/>
        <v/>
      </c>
    </row>
    <row r="774" spans="1:26">
      <c r="A774" s="107" t="s">
        <v>1785</v>
      </c>
      <c r="B774" s="107"/>
      <c r="C774" s="123"/>
      <c r="D774" s="134"/>
      <c r="E774" s="134" t="str">
        <f t="shared" si="124"/>
        <v/>
      </c>
      <c r="F774" s="37" t="str">
        <f t="shared" si="125"/>
        <v/>
      </c>
      <c r="G774" s="37" t="str">
        <f t="shared" si="126"/>
        <v/>
      </c>
      <c r="H774" s="37" t="str">
        <f t="shared" si="127"/>
        <v/>
      </c>
      <c r="I774" s="37" t="str">
        <f t="shared" si="128"/>
        <v/>
      </c>
      <c r="J774" s="37" t="str">
        <f t="shared" si="129"/>
        <v/>
      </c>
      <c r="K774" s="37" t="str">
        <f t="shared" si="130"/>
        <v/>
      </c>
      <c r="L774" s="37" t="str">
        <f t="shared" si="131"/>
        <v/>
      </c>
      <c r="M774" s="37" t="str">
        <f t="shared" si="132"/>
        <v/>
      </c>
      <c r="N774" s="37" t="str">
        <f t="shared" si="133"/>
        <v/>
      </c>
      <c r="O774" s="123"/>
      <c r="P774" s="123"/>
      <c r="Q774" s="123"/>
      <c r="R774" s="123"/>
      <c r="S774" s="123"/>
      <c r="T774" s="123"/>
      <c r="U774" s="123"/>
      <c r="V774" s="123"/>
      <c r="W774" s="123"/>
      <c r="X774" s="123"/>
      <c r="Y774" s="107"/>
      <c r="Z774" s="37" t="str">
        <f t="shared" ref="Z774:Z805" si="134">IF(P774="","",(IF(R774="",1,IF(T774="",2,IF(V774="",3,IF(X774="",4,5))))))</f>
        <v/>
      </c>
    </row>
    <row r="775" spans="1:26">
      <c r="A775" s="107" t="s">
        <v>1786</v>
      </c>
      <c r="B775" s="107"/>
      <c r="C775" s="123"/>
      <c r="D775" s="134"/>
      <c r="E775" s="134" t="str">
        <f t="shared" ref="E775:E805" si="135">IF($O775="", "",$O775)</f>
        <v/>
      </c>
      <c r="F775" s="37" t="str">
        <f t="shared" ref="F775:F805" si="136">IF($P775="", "",$P775)</f>
        <v/>
      </c>
      <c r="G775" s="37" t="str">
        <f t="shared" ref="G775:G805" si="137">IF($Q775="", "",$O775&amp; "-" &amp; $Q775)</f>
        <v/>
      </c>
      <c r="H775" s="37" t="str">
        <f t="shared" ref="H775:H805" si="138">IF($R775="", "",$P775&amp; "-" &amp; $R775)</f>
        <v/>
      </c>
      <c r="I775" s="37" t="str">
        <f t="shared" ref="I775:I805" si="139" xml:space="preserve"> IF($S775="", "", $O775&amp; "-" &amp; $Q775&amp;"-" &amp; $S775)</f>
        <v/>
      </c>
      <c r="J775" s="37" t="str">
        <f t="shared" ref="J775:J805" si="140" xml:space="preserve"> IF($T775="", "", $P775&amp; "-" &amp; $R775&amp;"-" &amp; $T775)</f>
        <v/>
      </c>
      <c r="K775" s="37" t="str">
        <f t="shared" ref="K775:K805" si="141" xml:space="preserve"> IF($U775="", "",$O775&amp; "-" &amp; $Q775&amp;"-" &amp; $S775&amp; "-" &amp; $U775)</f>
        <v/>
      </c>
      <c r="L775" s="37" t="str">
        <f t="shared" ref="L775:L805" si="142" xml:space="preserve"> IF($V775="", "",$P775&amp; "-" &amp; $R775&amp;"-" &amp; $T775&amp; "-" &amp; $V775)</f>
        <v/>
      </c>
      <c r="M775" s="37" t="str">
        <f t="shared" ref="M775:M805" si="143">IF($W775="", "",$O775 &amp;"-" &amp; $Q775 &amp; "-" &amp; $S775 &amp; "-" &amp; $U775 &amp;"-" &amp; $W775)</f>
        <v/>
      </c>
      <c r="N775" s="37" t="str">
        <f t="shared" ref="N775:N805" si="144">IF($X775="", "",$P775 &amp;"-" &amp; $R775 &amp; "-" &amp; $T775 &amp; "-" &amp; $V775 &amp;"-" &amp; $X775)</f>
        <v/>
      </c>
      <c r="O775" s="123"/>
      <c r="P775" s="123"/>
      <c r="Q775" s="123"/>
      <c r="R775" s="123"/>
      <c r="S775" s="123"/>
      <c r="T775" s="123"/>
      <c r="U775" s="123"/>
      <c r="V775" s="123"/>
      <c r="W775" s="123"/>
      <c r="X775" s="123"/>
      <c r="Y775" s="107"/>
      <c r="Z775" s="37" t="str">
        <f t="shared" si="134"/>
        <v/>
      </c>
    </row>
    <row r="776" spans="1:26">
      <c r="A776" s="107" t="s">
        <v>1787</v>
      </c>
      <c r="B776" s="107"/>
      <c r="C776" s="123"/>
      <c r="D776" s="134"/>
      <c r="E776" s="134" t="str">
        <f t="shared" si="135"/>
        <v/>
      </c>
      <c r="F776" s="37" t="str">
        <f t="shared" si="136"/>
        <v/>
      </c>
      <c r="G776" s="37" t="str">
        <f t="shared" si="137"/>
        <v/>
      </c>
      <c r="H776" s="37" t="str">
        <f t="shared" si="138"/>
        <v/>
      </c>
      <c r="I776" s="37" t="str">
        <f t="shared" si="139"/>
        <v/>
      </c>
      <c r="J776" s="37" t="str">
        <f t="shared" si="140"/>
        <v/>
      </c>
      <c r="K776" s="37" t="str">
        <f t="shared" si="141"/>
        <v/>
      </c>
      <c r="L776" s="37" t="str">
        <f t="shared" si="142"/>
        <v/>
      </c>
      <c r="M776" s="37" t="str">
        <f t="shared" si="143"/>
        <v/>
      </c>
      <c r="N776" s="37" t="str">
        <f t="shared" si="144"/>
        <v/>
      </c>
      <c r="O776" s="123"/>
      <c r="P776" s="123"/>
      <c r="Q776" s="123"/>
      <c r="R776" s="123"/>
      <c r="S776" s="123"/>
      <c r="T776" s="123"/>
      <c r="U776" s="123"/>
      <c r="V776" s="123"/>
      <c r="W776" s="123"/>
      <c r="X776" s="123"/>
      <c r="Y776" s="107"/>
      <c r="Z776" s="37" t="str">
        <f t="shared" si="134"/>
        <v/>
      </c>
    </row>
    <row r="777" spans="1:26">
      <c r="A777" s="107" t="s">
        <v>1788</v>
      </c>
      <c r="B777" s="107"/>
      <c r="C777" s="123"/>
      <c r="D777" s="134"/>
      <c r="E777" s="134" t="str">
        <f t="shared" si="135"/>
        <v/>
      </c>
      <c r="F777" s="37" t="str">
        <f t="shared" si="136"/>
        <v/>
      </c>
      <c r="G777" s="37" t="str">
        <f t="shared" si="137"/>
        <v/>
      </c>
      <c r="H777" s="37" t="str">
        <f t="shared" si="138"/>
        <v/>
      </c>
      <c r="I777" s="37" t="str">
        <f t="shared" si="139"/>
        <v/>
      </c>
      <c r="J777" s="37" t="str">
        <f t="shared" si="140"/>
        <v/>
      </c>
      <c r="K777" s="37" t="str">
        <f t="shared" si="141"/>
        <v/>
      </c>
      <c r="L777" s="37" t="str">
        <f t="shared" si="142"/>
        <v/>
      </c>
      <c r="M777" s="37" t="str">
        <f t="shared" si="143"/>
        <v/>
      </c>
      <c r="N777" s="37" t="str">
        <f t="shared" si="144"/>
        <v/>
      </c>
      <c r="O777" s="123"/>
      <c r="P777" s="123"/>
      <c r="Q777" s="123"/>
      <c r="R777" s="123"/>
      <c r="S777" s="123"/>
      <c r="T777" s="123"/>
      <c r="U777" s="123"/>
      <c r="V777" s="123"/>
      <c r="W777" s="123"/>
      <c r="X777" s="123"/>
      <c r="Y777" s="107"/>
      <c r="Z777" s="37" t="str">
        <f t="shared" si="134"/>
        <v/>
      </c>
    </row>
    <row r="778" spans="1:26">
      <c r="A778" s="107" t="s">
        <v>1789</v>
      </c>
      <c r="B778" s="107"/>
      <c r="C778" s="123"/>
      <c r="D778" s="134"/>
      <c r="E778" s="134" t="str">
        <f t="shared" si="135"/>
        <v/>
      </c>
      <c r="F778" s="37" t="str">
        <f t="shared" si="136"/>
        <v/>
      </c>
      <c r="G778" s="37" t="str">
        <f t="shared" si="137"/>
        <v/>
      </c>
      <c r="H778" s="37" t="str">
        <f t="shared" si="138"/>
        <v/>
      </c>
      <c r="I778" s="37" t="str">
        <f t="shared" si="139"/>
        <v/>
      </c>
      <c r="J778" s="37" t="str">
        <f t="shared" si="140"/>
        <v/>
      </c>
      <c r="K778" s="37" t="str">
        <f t="shared" si="141"/>
        <v/>
      </c>
      <c r="L778" s="37" t="str">
        <f t="shared" si="142"/>
        <v/>
      </c>
      <c r="M778" s="37" t="str">
        <f t="shared" si="143"/>
        <v/>
      </c>
      <c r="N778" s="37" t="str">
        <f t="shared" si="144"/>
        <v/>
      </c>
      <c r="O778" s="123"/>
      <c r="P778" s="123"/>
      <c r="Q778" s="123"/>
      <c r="R778" s="123"/>
      <c r="S778" s="123"/>
      <c r="T778" s="123"/>
      <c r="U778" s="123"/>
      <c r="V778" s="123"/>
      <c r="W778" s="123"/>
      <c r="X778" s="123"/>
      <c r="Y778" s="107"/>
      <c r="Z778" s="37" t="str">
        <f t="shared" si="134"/>
        <v/>
      </c>
    </row>
    <row r="779" spans="1:26">
      <c r="A779" s="107" t="s">
        <v>1790</v>
      </c>
      <c r="B779" s="107"/>
      <c r="C779" s="123"/>
      <c r="D779" s="134"/>
      <c r="E779" s="134" t="str">
        <f t="shared" si="135"/>
        <v/>
      </c>
      <c r="F779" s="37" t="str">
        <f t="shared" si="136"/>
        <v/>
      </c>
      <c r="G779" s="37" t="str">
        <f t="shared" si="137"/>
        <v/>
      </c>
      <c r="H779" s="37" t="str">
        <f t="shared" si="138"/>
        <v/>
      </c>
      <c r="I779" s="37" t="str">
        <f t="shared" si="139"/>
        <v/>
      </c>
      <c r="J779" s="37" t="str">
        <f t="shared" si="140"/>
        <v/>
      </c>
      <c r="K779" s="37" t="str">
        <f t="shared" si="141"/>
        <v/>
      </c>
      <c r="L779" s="37" t="str">
        <f t="shared" si="142"/>
        <v/>
      </c>
      <c r="M779" s="37" t="str">
        <f t="shared" si="143"/>
        <v/>
      </c>
      <c r="N779" s="37" t="str">
        <f t="shared" si="144"/>
        <v/>
      </c>
      <c r="O779" s="123"/>
      <c r="P779" s="123"/>
      <c r="Q779" s="123"/>
      <c r="R779" s="123"/>
      <c r="S779" s="123"/>
      <c r="T779" s="123"/>
      <c r="U779" s="123"/>
      <c r="V779" s="123"/>
      <c r="W779" s="123"/>
      <c r="X779" s="123"/>
      <c r="Y779" s="107"/>
      <c r="Z779" s="37" t="str">
        <f t="shared" si="134"/>
        <v/>
      </c>
    </row>
    <row r="780" spans="1:26">
      <c r="A780" s="107" t="s">
        <v>1791</v>
      </c>
      <c r="B780" s="107"/>
      <c r="C780" s="123"/>
      <c r="D780" s="134"/>
      <c r="E780" s="134" t="str">
        <f t="shared" si="135"/>
        <v/>
      </c>
      <c r="F780" s="37" t="str">
        <f t="shared" si="136"/>
        <v/>
      </c>
      <c r="G780" s="37" t="str">
        <f t="shared" si="137"/>
        <v/>
      </c>
      <c r="H780" s="37" t="str">
        <f t="shared" si="138"/>
        <v/>
      </c>
      <c r="I780" s="37" t="str">
        <f t="shared" si="139"/>
        <v/>
      </c>
      <c r="J780" s="37" t="str">
        <f t="shared" si="140"/>
        <v/>
      </c>
      <c r="K780" s="37" t="str">
        <f t="shared" si="141"/>
        <v/>
      </c>
      <c r="L780" s="37" t="str">
        <f t="shared" si="142"/>
        <v/>
      </c>
      <c r="M780" s="37" t="str">
        <f t="shared" si="143"/>
        <v/>
      </c>
      <c r="N780" s="37" t="str">
        <f t="shared" si="144"/>
        <v/>
      </c>
      <c r="O780" s="123"/>
      <c r="P780" s="123"/>
      <c r="Q780" s="123"/>
      <c r="R780" s="123"/>
      <c r="S780" s="123"/>
      <c r="T780" s="123"/>
      <c r="U780" s="123"/>
      <c r="V780" s="123"/>
      <c r="W780" s="123"/>
      <c r="X780" s="123"/>
      <c r="Y780" s="107"/>
      <c r="Z780" s="37" t="str">
        <f t="shared" si="134"/>
        <v/>
      </c>
    </row>
    <row r="781" spans="1:26">
      <c r="A781" s="107" t="s">
        <v>1792</v>
      </c>
      <c r="B781" s="107"/>
      <c r="C781" s="123"/>
      <c r="D781" s="134"/>
      <c r="E781" s="134" t="str">
        <f t="shared" si="135"/>
        <v/>
      </c>
      <c r="F781" s="37" t="str">
        <f t="shared" si="136"/>
        <v/>
      </c>
      <c r="G781" s="37" t="str">
        <f t="shared" si="137"/>
        <v/>
      </c>
      <c r="H781" s="37" t="str">
        <f t="shared" si="138"/>
        <v/>
      </c>
      <c r="I781" s="37" t="str">
        <f t="shared" si="139"/>
        <v/>
      </c>
      <c r="J781" s="37" t="str">
        <f t="shared" si="140"/>
        <v/>
      </c>
      <c r="K781" s="37" t="str">
        <f t="shared" si="141"/>
        <v/>
      </c>
      <c r="L781" s="37" t="str">
        <f t="shared" si="142"/>
        <v/>
      </c>
      <c r="M781" s="37" t="str">
        <f t="shared" si="143"/>
        <v/>
      </c>
      <c r="N781" s="37" t="str">
        <f t="shared" si="144"/>
        <v/>
      </c>
      <c r="O781" s="123"/>
      <c r="P781" s="123"/>
      <c r="Q781" s="123"/>
      <c r="R781" s="123"/>
      <c r="S781" s="123"/>
      <c r="T781" s="123"/>
      <c r="U781" s="123"/>
      <c r="V781" s="123"/>
      <c r="W781" s="123"/>
      <c r="X781" s="123"/>
      <c r="Y781" s="107"/>
      <c r="Z781" s="37" t="str">
        <f t="shared" si="134"/>
        <v/>
      </c>
    </row>
    <row r="782" spans="1:26">
      <c r="A782" s="107" t="s">
        <v>1793</v>
      </c>
      <c r="B782" s="107"/>
      <c r="C782" s="123"/>
      <c r="D782" s="134"/>
      <c r="E782" s="134" t="str">
        <f t="shared" si="135"/>
        <v/>
      </c>
      <c r="F782" s="37" t="str">
        <f t="shared" si="136"/>
        <v/>
      </c>
      <c r="G782" s="37" t="str">
        <f t="shared" si="137"/>
        <v/>
      </c>
      <c r="H782" s="37" t="str">
        <f t="shared" si="138"/>
        <v/>
      </c>
      <c r="I782" s="37" t="str">
        <f t="shared" si="139"/>
        <v/>
      </c>
      <c r="J782" s="37" t="str">
        <f t="shared" si="140"/>
        <v/>
      </c>
      <c r="K782" s="37" t="str">
        <f t="shared" si="141"/>
        <v/>
      </c>
      <c r="L782" s="37" t="str">
        <f t="shared" si="142"/>
        <v/>
      </c>
      <c r="M782" s="37" t="str">
        <f t="shared" si="143"/>
        <v/>
      </c>
      <c r="N782" s="37" t="str">
        <f t="shared" si="144"/>
        <v/>
      </c>
      <c r="O782" s="123"/>
      <c r="P782" s="123"/>
      <c r="Q782" s="123"/>
      <c r="R782" s="123"/>
      <c r="S782" s="123"/>
      <c r="T782" s="123"/>
      <c r="U782" s="123"/>
      <c r="V782" s="123"/>
      <c r="W782" s="123"/>
      <c r="X782" s="123"/>
      <c r="Y782" s="107"/>
      <c r="Z782" s="37" t="str">
        <f t="shared" si="134"/>
        <v/>
      </c>
    </row>
    <row r="783" spans="1:26">
      <c r="A783" s="107" t="s">
        <v>1794</v>
      </c>
      <c r="B783" s="107"/>
      <c r="C783" s="123"/>
      <c r="D783" s="134"/>
      <c r="E783" s="134" t="str">
        <f t="shared" si="135"/>
        <v/>
      </c>
      <c r="F783" s="37" t="str">
        <f t="shared" si="136"/>
        <v/>
      </c>
      <c r="G783" s="37" t="str">
        <f t="shared" si="137"/>
        <v/>
      </c>
      <c r="H783" s="37" t="str">
        <f t="shared" si="138"/>
        <v/>
      </c>
      <c r="I783" s="37" t="str">
        <f t="shared" si="139"/>
        <v/>
      </c>
      <c r="J783" s="37" t="str">
        <f t="shared" si="140"/>
        <v/>
      </c>
      <c r="K783" s="37" t="str">
        <f t="shared" si="141"/>
        <v/>
      </c>
      <c r="L783" s="37" t="str">
        <f t="shared" si="142"/>
        <v/>
      </c>
      <c r="M783" s="37" t="str">
        <f t="shared" si="143"/>
        <v/>
      </c>
      <c r="N783" s="37" t="str">
        <f t="shared" si="144"/>
        <v/>
      </c>
      <c r="O783" s="123"/>
      <c r="P783" s="123"/>
      <c r="Q783" s="123"/>
      <c r="R783" s="123"/>
      <c r="S783" s="123"/>
      <c r="T783" s="123"/>
      <c r="U783" s="123"/>
      <c r="V783" s="123"/>
      <c r="W783" s="123"/>
      <c r="X783" s="123"/>
      <c r="Y783" s="107"/>
      <c r="Z783" s="37" t="str">
        <f t="shared" si="134"/>
        <v/>
      </c>
    </row>
    <row r="784" spans="1:26">
      <c r="A784" s="107" t="s">
        <v>1795</v>
      </c>
      <c r="B784" s="107"/>
      <c r="C784" s="123"/>
      <c r="D784" s="134"/>
      <c r="E784" s="134" t="str">
        <f t="shared" si="135"/>
        <v/>
      </c>
      <c r="F784" s="37" t="str">
        <f t="shared" si="136"/>
        <v/>
      </c>
      <c r="G784" s="37" t="str">
        <f t="shared" si="137"/>
        <v/>
      </c>
      <c r="H784" s="37" t="str">
        <f t="shared" si="138"/>
        <v/>
      </c>
      <c r="I784" s="37" t="str">
        <f t="shared" si="139"/>
        <v/>
      </c>
      <c r="J784" s="37" t="str">
        <f t="shared" si="140"/>
        <v/>
      </c>
      <c r="K784" s="37" t="str">
        <f t="shared" si="141"/>
        <v/>
      </c>
      <c r="L784" s="37" t="str">
        <f t="shared" si="142"/>
        <v/>
      </c>
      <c r="M784" s="37" t="str">
        <f t="shared" si="143"/>
        <v/>
      </c>
      <c r="N784" s="37" t="str">
        <f t="shared" si="144"/>
        <v/>
      </c>
      <c r="O784" s="123"/>
      <c r="P784" s="123"/>
      <c r="Q784" s="123"/>
      <c r="R784" s="123"/>
      <c r="S784" s="123"/>
      <c r="T784" s="123"/>
      <c r="U784" s="123"/>
      <c r="V784" s="123"/>
      <c r="W784" s="123"/>
      <c r="X784" s="123"/>
      <c r="Y784" s="107"/>
      <c r="Z784" s="37" t="str">
        <f t="shared" si="134"/>
        <v/>
      </c>
    </row>
    <row r="785" spans="1:26">
      <c r="A785" s="107" t="s">
        <v>1796</v>
      </c>
      <c r="B785" s="107"/>
      <c r="C785" s="123"/>
      <c r="D785" s="134"/>
      <c r="E785" s="134" t="str">
        <f t="shared" si="135"/>
        <v/>
      </c>
      <c r="F785" s="37" t="str">
        <f t="shared" si="136"/>
        <v/>
      </c>
      <c r="G785" s="37" t="str">
        <f t="shared" si="137"/>
        <v/>
      </c>
      <c r="H785" s="37" t="str">
        <f t="shared" si="138"/>
        <v/>
      </c>
      <c r="I785" s="37" t="str">
        <f t="shared" si="139"/>
        <v/>
      </c>
      <c r="J785" s="37" t="str">
        <f t="shared" si="140"/>
        <v/>
      </c>
      <c r="K785" s="37" t="str">
        <f t="shared" si="141"/>
        <v/>
      </c>
      <c r="L785" s="37" t="str">
        <f t="shared" si="142"/>
        <v/>
      </c>
      <c r="M785" s="37" t="str">
        <f t="shared" si="143"/>
        <v/>
      </c>
      <c r="N785" s="37" t="str">
        <f t="shared" si="144"/>
        <v/>
      </c>
      <c r="O785" s="123"/>
      <c r="P785" s="123"/>
      <c r="Q785" s="123"/>
      <c r="R785" s="123"/>
      <c r="S785" s="123"/>
      <c r="T785" s="123"/>
      <c r="U785" s="123"/>
      <c r="V785" s="123"/>
      <c r="W785" s="123"/>
      <c r="X785" s="123"/>
      <c r="Y785" s="107"/>
      <c r="Z785" s="37" t="str">
        <f t="shared" si="134"/>
        <v/>
      </c>
    </row>
    <row r="786" spans="1:26">
      <c r="A786" s="107" t="s">
        <v>1797</v>
      </c>
      <c r="B786" s="107"/>
      <c r="C786" s="123"/>
      <c r="D786" s="134"/>
      <c r="E786" s="134" t="str">
        <f t="shared" si="135"/>
        <v/>
      </c>
      <c r="F786" s="37" t="str">
        <f t="shared" si="136"/>
        <v/>
      </c>
      <c r="G786" s="37" t="str">
        <f t="shared" si="137"/>
        <v/>
      </c>
      <c r="H786" s="37" t="str">
        <f t="shared" si="138"/>
        <v/>
      </c>
      <c r="I786" s="37" t="str">
        <f t="shared" si="139"/>
        <v/>
      </c>
      <c r="J786" s="37" t="str">
        <f t="shared" si="140"/>
        <v/>
      </c>
      <c r="K786" s="37" t="str">
        <f t="shared" si="141"/>
        <v/>
      </c>
      <c r="L786" s="37" t="str">
        <f t="shared" si="142"/>
        <v/>
      </c>
      <c r="M786" s="37" t="str">
        <f t="shared" si="143"/>
        <v/>
      </c>
      <c r="N786" s="37" t="str">
        <f t="shared" si="144"/>
        <v/>
      </c>
      <c r="O786" s="123"/>
      <c r="P786" s="123"/>
      <c r="Q786" s="123"/>
      <c r="R786" s="123"/>
      <c r="S786" s="123"/>
      <c r="T786" s="123"/>
      <c r="U786" s="123"/>
      <c r="V786" s="123"/>
      <c r="W786" s="123"/>
      <c r="X786" s="123"/>
      <c r="Y786" s="107"/>
      <c r="Z786" s="37" t="str">
        <f t="shared" si="134"/>
        <v/>
      </c>
    </row>
    <row r="787" spans="1:26">
      <c r="A787" s="107" t="s">
        <v>1798</v>
      </c>
      <c r="B787" s="107"/>
      <c r="C787" s="123"/>
      <c r="D787" s="134"/>
      <c r="E787" s="134" t="str">
        <f t="shared" si="135"/>
        <v/>
      </c>
      <c r="F787" s="37" t="str">
        <f t="shared" si="136"/>
        <v/>
      </c>
      <c r="G787" s="37" t="str">
        <f t="shared" si="137"/>
        <v/>
      </c>
      <c r="H787" s="37" t="str">
        <f t="shared" si="138"/>
        <v/>
      </c>
      <c r="I787" s="37" t="str">
        <f t="shared" si="139"/>
        <v/>
      </c>
      <c r="J787" s="37" t="str">
        <f t="shared" si="140"/>
        <v/>
      </c>
      <c r="K787" s="37" t="str">
        <f t="shared" si="141"/>
        <v/>
      </c>
      <c r="L787" s="37" t="str">
        <f t="shared" si="142"/>
        <v/>
      </c>
      <c r="M787" s="37" t="str">
        <f t="shared" si="143"/>
        <v/>
      </c>
      <c r="N787" s="37" t="str">
        <f t="shared" si="144"/>
        <v/>
      </c>
      <c r="O787" s="123"/>
      <c r="P787" s="123"/>
      <c r="Q787" s="123"/>
      <c r="R787" s="123"/>
      <c r="S787" s="123"/>
      <c r="T787" s="123"/>
      <c r="U787" s="123"/>
      <c r="V787" s="123"/>
      <c r="W787" s="123"/>
      <c r="X787" s="123"/>
      <c r="Y787" s="107"/>
      <c r="Z787" s="37" t="str">
        <f t="shared" si="134"/>
        <v/>
      </c>
    </row>
    <row r="788" spans="1:26">
      <c r="A788" s="107" t="s">
        <v>1799</v>
      </c>
      <c r="B788" s="107"/>
      <c r="C788" s="123"/>
      <c r="D788" s="134"/>
      <c r="E788" s="134" t="str">
        <f t="shared" si="135"/>
        <v/>
      </c>
      <c r="F788" s="37" t="str">
        <f t="shared" si="136"/>
        <v/>
      </c>
      <c r="G788" s="37" t="str">
        <f t="shared" si="137"/>
        <v/>
      </c>
      <c r="H788" s="37" t="str">
        <f t="shared" si="138"/>
        <v/>
      </c>
      <c r="I788" s="37" t="str">
        <f t="shared" si="139"/>
        <v/>
      </c>
      <c r="J788" s="37" t="str">
        <f t="shared" si="140"/>
        <v/>
      </c>
      <c r="K788" s="37" t="str">
        <f t="shared" si="141"/>
        <v/>
      </c>
      <c r="L788" s="37" t="str">
        <f t="shared" si="142"/>
        <v/>
      </c>
      <c r="M788" s="37" t="str">
        <f t="shared" si="143"/>
        <v/>
      </c>
      <c r="N788" s="37" t="str">
        <f t="shared" si="144"/>
        <v/>
      </c>
      <c r="O788" s="123"/>
      <c r="P788" s="123"/>
      <c r="Q788" s="123"/>
      <c r="R788" s="123"/>
      <c r="S788" s="123"/>
      <c r="T788" s="123"/>
      <c r="U788" s="123"/>
      <c r="V788" s="123"/>
      <c r="W788" s="123"/>
      <c r="X788" s="123"/>
      <c r="Y788" s="107"/>
      <c r="Z788" s="37" t="str">
        <f t="shared" si="134"/>
        <v/>
      </c>
    </row>
    <row r="789" spans="1:26">
      <c r="A789" s="107" t="s">
        <v>1800</v>
      </c>
      <c r="B789" s="107"/>
      <c r="C789" s="123"/>
      <c r="D789" s="134"/>
      <c r="E789" s="134" t="str">
        <f t="shared" si="135"/>
        <v/>
      </c>
      <c r="F789" s="37" t="str">
        <f t="shared" si="136"/>
        <v/>
      </c>
      <c r="G789" s="37" t="str">
        <f t="shared" si="137"/>
        <v/>
      </c>
      <c r="H789" s="37" t="str">
        <f t="shared" si="138"/>
        <v/>
      </c>
      <c r="I789" s="37" t="str">
        <f t="shared" si="139"/>
        <v/>
      </c>
      <c r="J789" s="37" t="str">
        <f t="shared" si="140"/>
        <v/>
      </c>
      <c r="K789" s="37" t="str">
        <f t="shared" si="141"/>
        <v/>
      </c>
      <c r="L789" s="37" t="str">
        <f t="shared" si="142"/>
        <v/>
      </c>
      <c r="M789" s="37" t="str">
        <f t="shared" si="143"/>
        <v/>
      </c>
      <c r="N789" s="37" t="str">
        <f t="shared" si="144"/>
        <v/>
      </c>
      <c r="O789" s="123"/>
      <c r="P789" s="123"/>
      <c r="Q789" s="123"/>
      <c r="R789" s="123"/>
      <c r="S789" s="123"/>
      <c r="T789" s="123"/>
      <c r="U789" s="123"/>
      <c r="V789" s="123"/>
      <c r="W789" s="123"/>
      <c r="X789" s="123"/>
      <c r="Y789" s="107"/>
      <c r="Z789" s="37" t="str">
        <f t="shared" si="134"/>
        <v/>
      </c>
    </row>
    <row r="790" spans="1:26">
      <c r="A790" s="107" t="s">
        <v>1801</v>
      </c>
      <c r="B790" s="107"/>
      <c r="C790" s="123"/>
      <c r="D790" s="134"/>
      <c r="E790" s="134" t="str">
        <f t="shared" si="135"/>
        <v/>
      </c>
      <c r="F790" s="37" t="str">
        <f t="shared" si="136"/>
        <v/>
      </c>
      <c r="G790" s="37" t="str">
        <f t="shared" si="137"/>
        <v/>
      </c>
      <c r="H790" s="37" t="str">
        <f t="shared" si="138"/>
        <v/>
      </c>
      <c r="I790" s="37" t="str">
        <f t="shared" si="139"/>
        <v/>
      </c>
      <c r="J790" s="37" t="str">
        <f t="shared" si="140"/>
        <v/>
      </c>
      <c r="K790" s="37" t="str">
        <f t="shared" si="141"/>
        <v/>
      </c>
      <c r="L790" s="37" t="str">
        <f t="shared" si="142"/>
        <v/>
      </c>
      <c r="M790" s="37" t="str">
        <f t="shared" si="143"/>
        <v/>
      </c>
      <c r="N790" s="37" t="str">
        <f t="shared" si="144"/>
        <v/>
      </c>
      <c r="O790" s="123"/>
      <c r="P790" s="123"/>
      <c r="Q790" s="123"/>
      <c r="R790" s="123"/>
      <c r="S790" s="123"/>
      <c r="T790" s="123"/>
      <c r="U790" s="123"/>
      <c r="V790" s="123"/>
      <c r="W790" s="123"/>
      <c r="X790" s="123"/>
      <c r="Y790" s="107"/>
      <c r="Z790" s="37" t="str">
        <f t="shared" si="134"/>
        <v/>
      </c>
    </row>
    <row r="791" spans="1:26">
      <c r="A791" s="107" t="s">
        <v>1802</v>
      </c>
      <c r="B791" s="107"/>
      <c r="C791" s="123"/>
      <c r="D791" s="134"/>
      <c r="E791" s="134" t="str">
        <f t="shared" si="135"/>
        <v/>
      </c>
      <c r="F791" s="37" t="str">
        <f t="shared" si="136"/>
        <v/>
      </c>
      <c r="G791" s="37" t="str">
        <f t="shared" si="137"/>
        <v/>
      </c>
      <c r="H791" s="37" t="str">
        <f t="shared" si="138"/>
        <v/>
      </c>
      <c r="I791" s="37" t="str">
        <f t="shared" si="139"/>
        <v/>
      </c>
      <c r="J791" s="37" t="str">
        <f t="shared" si="140"/>
        <v/>
      </c>
      <c r="K791" s="37" t="str">
        <f t="shared" si="141"/>
        <v/>
      </c>
      <c r="L791" s="37" t="str">
        <f t="shared" si="142"/>
        <v/>
      </c>
      <c r="M791" s="37" t="str">
        <f t="shared" si="143"/>
        <v/>
      </c>
      <c r="N791" s="37" t="str">
        <f t="shared" si="144"/>
        <v/>
      </c>
      <c r="O791" s="123"/>
      <c r="P791" s="123"/>
      <c r="Q791" s="123"/>
      <c r="R791" s="123"/>
      <c r="S791" s="123"/>
      <c r="T791" s="123"/>
      <c r="U791" s="123"/>
      <c r="V791" s="123"/>
      <c r="W791" s="123"/>
      <c r="X791" s="123"/>
      <c r="Y791" s="107"/>
      <c r="Z791" s="37" t="str">
        <f t="shared" si="134"/>
        <v/>
      </c>
    </row>
    <row r="792" spans="1:26">
      <c r="A792" s="107" t="s">
        <v>1803</v>
      </c>
      <c r="B792" s="107"/>
      <c r="C792" s="123"/>
      <c r="D792" s="134"/>
      <c r="E792" s="134" t="str">
        <f t="shared" si="135"/>
        <v/>
      </c>
      <c r="F792" s="37" t="str">
        <f t="shared" si="136"/>
        <v/>
      </c>
      <c r="G792" s="37" t="str">
        <f t="shared" si="137"/>
        <v/>
      </c>
      <c r="H792" s="37" t="str">
        <f t="shared" si="138"/>
        <v/>
      </c>
      <c r="I792" s="37" t="str">
        <f t="shared" si="139"/>
        <v/>
      </c>
      <c r="J792" s="37" t="str">
        <f t="shared" si="140"/>
        <v/>
      </c>
      <c r="K792" s="37" t="str">
        <f t="shared" si="141"/>
        <v/>
      </c>
      <c r="L792" s="37" t="str">
        <f t="shared" si="142"/>
        <v/>
      </c>
      <c r="M792" s="37" t="str">
        <f t="shared" si="143"/>
        <v/>
      </c>
      <c r="N792" s="37" t="str">
        <f t="shared" si="144"/>
        <v/>
      </c>
      <c r="O792" s="123"/>
      <c r="P792" s="123"/>
      <c r="Q792" s="123"/>
      <c r="R792" s="123"/>
      <c r="S792" s="123"/>
      <c r="T792" s="123"/>
      <c r="U792" s="123"/>
      <c r="V792" s="123"/>
      <c r="W792" s="123"/>
      <c r="X792" s="123"/>
      <c r="Y792" s="107"/>
      <c r="Z792" s="37" t="str">
        <f t="shared" si="134"/>
        <v/>
      </c>
    </row>
    <row r="793" spans="1:26">
      <c r="A793" s="107" t="s">
        <v>1804</v>
      </c>
      <c r="B793" s="107"/>
      <c r="C793" s="123"/>
      <c r="D793" s="134"/>
      <c r="E793" s="134" t="str">
        <f t="shared" si="135"/>
        <v/>
      </c>
      <c r="F793" s="37" t="str">
        <f t="shared" si="136"/>
        <v/>
      </c>
      <c r="G793" s="37" t="str">
        <f t="shared" si="137"/>
        <v/>
      </c>
      <c r="H793" s="37" t="str">
        <f t="shared" si="138"/>
        <v/>
      </c>
      <c r="I793" s="37" t="str">
        <f t="shared" si="139"/>
        <v/>
      </c>
      <c r="J793" s="37" t="str">
        <f t="shared" si="140"/>
        <v/>
      </c>
      <c r="K793" s="37" t="str">
        <f t="shared" si="141"/>
        <v/>
      </c>
      <c r="L793" s="37" t="str">
        <f t="shared" si="142"/>
        <v/>
      </c>
      <c r="M793" s="37" t="str">
        <f t="shared" si="143"/>
        <v/>
      </c>
      <c r="N793" s="37" t="str">
        <f t="shared" si="144"/>
        <v/>
      </c>
      <c r="O793" s="123"/>
      <c r="P793" s="123"/>
      <c r="Q793" s="123"/>
      <c r="R793" s="123"/>
      <c r="S793" s="123"/>
      <c r="T793" s="123"/>
      <c r="U793" s="123"/>
      <c r="V793" s="123"/>
      <c r="W793" s="123"/>
      <c r="X793" s="123"/>
      <c r="Y793" s="107"/>
      <c r="Z793" s="37" t="str">
        <f t="shared" si="134"/>
        <v/>
      </c>
    </row>
    <row r="794" spans="1:26">
      <c r="A794" s="107" t="s">
        <v>1805</v>
      </c>
      <c r="B794" s="107"/>
      <c r="C794" s="123"/>
      <c r="D794" s="134"/>
      <c r="E794" s="134" t="str">
        <f t="shared" si="135"/>
        <v/>
      </c>
      <c r="F794" s="37" t="str">
        <f t="shared" si="136"/>
        <v/>
      </c>
      <c r="G794" s="37" t="str">
        <f t="shared" si="137"/>
        <v/>
      </c>
      <c r="H794" s="37" t="str">
        <f t="shared" si="138"/>
        <v/>
      </c>
      <c r="I794" s="37" t="str">
        <f t="shared" si="139"/>
        <v/>
      </c>
      <c r="J794" s="37" t="str">
        <f t="shared" si="140"/>
        <v/>
      </c>
      <c r="K794" s="37" t="str">
        <f t="shared" si="141"/>
        <v/>
      </c>
      <c r="L794" s="37" t="str">
        <f t="shared" si="142"/>
        <v/>
      </c>
      <c r="M794" s="37" t="str">
        <f t="shared" si="143"/>
        <v/>
      </c>
      <c r="N794" s="37" t="str">
        <f t="shared" si="144"/>
        <v/>
      </c>
      <c r="O794" s="123"/>
      <c r="P794" s="123"/>
      <c r="Q794" s="123"/>
      <c r="R794" s="123"/>
      <c r="S794" s="123"/>
      <c r="T794" s="123"/>
      <c r="U794" s="123"/>
      <c r="V794" s="123"/>
      <c r="W794" s="123"/>
      <c r="X794" s="123"/>
      <c r="Y794" s="107"/>
      <c r="Z794" s="37" t="str">
        <f t="shared" si="134"/>
        <v/>
      </c>
    </row>
    <row r="795" spans="1:26">
      <c r="A795" s="107" t="s">
        <v>1806</v>
      </c>
      <c r="B795" s="107"/>
      <c r="C795" s="123"/>
      <c r="D795" s="134"/>
      <c r="E795" s="134" t="str">
        <f t="shared" si="135"/>
        <v/>
      </c>
      <c r="F795" s="37" t="str">
        <f t="shared" si="136"/>
        <v/>
      </c>
      <c r="G795" s="37" t="str">
        <f t="shared" si="137"/>
        <v/>
      </c>
      <c r="H795" s="37" t="str">
        <f t="shared" si="138"/>
        <v/>
      </c>
      <c r="I795" s="37" t="str">
        <f t="shared" si="139"/>
        <v/>
      </c>
      <c r="J795" s="37" t="str">
        <f t="shared" si="140"/>
        <v/>
      </c>
      <c r="K795" s="37" t="str">
        <f t="shared" si="141"/>
        <v/>
      </c>
      <c r="L795" s="37" t="str">
        <f t="shared" si="142"/>
        <v/>
      </c>
      <c r="M795" s="37" t="str">
        <f t="shared" si="143"/>
        <v/>
      </c>
      <c r="N795" s="37" t="str">
        <f t="shared" si="144"/>
        <v/>
      </c>
      <c r="O795" s="123"/>
      <c r="P795" s="123"/>
      <c r="Q795" s="123"/>
      <c r="R795" s="123"/>
      <c r="S795" s="123"/>
      <c r="T795" s="123"/>
      <c r="U795" s="123"/>
      <c r="V795" s="123"/>
      <c r="W795" s="123"/>
      <c r="X795" s="123"/>
      <c r="Y795" s="107"/>
      <c r="Z795" s="37" t="str">
        <f t="shared" si="134"/>
        <v/>
      </c>
    </row>
    <row r="796" spans="1:26">
      <c r="A796" s="107" t="s">
        <v>1807</v>
      </c>
      <c r="B796" s="107"/>
      <c r="C796" s="123"/>
      <c r="D796" s="134"/>
      <c r="E796" s="134" t="str">
        <f t="shared" si="135"/>
        <v/>
      </c>
      <c r="F796" s="37" t="str">
        <f t="shared" si="136"/>
        <v/>
      </c>
      <c r="G796" s="37" t="str">
        <f t="shared" si="137"/>
        <v/>
      </c>
      <c r="H796" s="37" t="str">
        <f t="shared" si="138"/>
        <v/>
      </c>
      <c r="I796" s="37" t="str">
        <f t="shared" si="139"/>
        <v/>
      </c>
      <c r="J796" s="37" t="str">
        <f t="shared" si="140"/>
        <v/>
      </c>
      <c r="K796" s="37" t="str">
        <f t="shared" si="141"/>
        <v/>
      </c>
      <c r="L796" s="37" t="str">
        <f t="shared" si="142"/>
        <v/>
      </c>
      <c r="M796" s="37" t="str">
        <f t="shared" si="143"/>
        <v/>
      </c>
      <c r="N796" s="37" t="str">
        <f t="shared" si="144"/>
        <v/>
      </c>
      <c r="O796" s="123"/>
      <c r="P796" s="123"/>
      <c r="Q796" s="123"/>
      <c r="R796" s="123"/>
      <c r="S796" s="123"/>
      <c r="T796" s="123"/>
      <c r="U796" s="123"/>
      <c r="V796" s="123"/>
      <c r="W796" s="123"/>
      <c r="X796" s="123"/>
      <c r="Y796" s="107"/>
      <c r="Z796" s="37" t="str">
        <f t="shared" si="134"/>
        <v/>
      </c>
    </row>
    <row r="797" spans="1:26">
      <c r="A797" s="107" t="s">
        <v>1808</v>
      </c>
      <c r="B797" s="107"/>
      <c r="C797" s="123"/>
      <c r="D797" s="134"/>
      <c r="E797" s="134" t="str">
        <f t="shared" si="135"/>
        <v/>
      </c>
      <c r="F797" s="37" t="str">
        <f t="shared" si="136"/>
        <v/>
      </c>
      <c r="G797" s="37" t="str">
        <f t="shared" si="137"/>
        <v/>
      </c>
      <c r="H797" s="37" t="str">
        <f t="shared" si="138"/>
        <v/>
      </c>
      <c r="I797" s="37" t="str">
        <f t="shared" si="139"/>
        <v/>
      </c>
      <c r="J797" s="37" t="str">
        <f t="shared" si="140"/>
        <v/>
      </c>
      <c r="K797" s="37" t="str">
        <f t="shared" si="141"/>
        <v/>
      </c>
      <c r="L797" s="37" t="str">
        <f t="shared" si="142"/>
        <v/>
      </c>
      <c r="M797" s="37" t="str">
        <f t="shared" si="143"/>
        <v/>
      </c>
      <c r="N797" s="37" t="str">
        <f t="shared" si="144"/>
        <v/>
      </c>
      <c r="O797" s="123"/>
      <c r="P797" s="123"/>
      <c r="Q797" s="123"/>
      <c r="R797" s="123"/>
      <c r="S797" s="123"/>
      <c r="T797" s="123"/>
      <c r="U797" s="123"/>
      <c r="V797" s="123"/>
      <c r="W797" s="123"/>
      <c r="X797" s="123"/>
      <c r="Y797" s="107"/>
      <c r="Z797" s="37" t="str">
        <f t="shared" si="134"/>
        <v/>
      </c>
    </row>
    <row r="798" spans="1:26">
      <c r="A798" s="107" t="s">
        <v>1809</v>
      </c>
      <c r="B798" s="107"/>
      <c r="C798" s="123"/>
      <c r="D798" s="134"/>
      <c r="E798" s="134" t="str">
        <f t="shared" si="135"/>
        <v/>
      </c>
      <c r="F798" s="37" t="str">
        <f t="shared" si="136"/>
        <v/>
      </c>
      <c r="G798" s="37" t="str">
        <f t="shared" si="137"/>
        <v/>
      </c>
      <c r="H798" s="37" t="str">
        <f t="shared" si="138"/>
        <v/>
      </c>
      <c r="I798" s="37" t="str">
        <f t="shared" si="139"/>
        <v/>
      </c>
      <c r="J798" s="37" t="str">
        <f t="shared" si="140"/>
        <v/>
      </c>
      <c r="K798" s="37" t="str">
        <f t="shared" si="141"/>
        <v/>
      </c>
      <c r="L798" s="37" t="str">
        <f t="shared" si="142"/>
        <v/>
      </c>
      <c r="M798" s="37" t="str">
        <f t="shared" si="143"/>
        <v/>
      </c>
      <c r="N798" s="37" t="str">
        <f t="shared" si="144"/>
        <v/>
      </c>
      <c r="O798" s="123"/>
      <c r="P798" s="123"/>
      <c r="Q798" s="123"/>
      <c r="R798" s="123"/>
      <c r="S798" s="123"/>
      <c r="T798" s="123"/>
      <c r="U798" s="123"/>
      <c r="V798" s="123"/>
      <c r="W798" s="123"/>
      <c r="X798" s="123"/>
      <c r="Y798" s="107"/>
      <c r="Z798" s="37" t="str">
        <f t="shared" si="134"/>
        <v/>
      </c>
    </row>
    <row r="799" spans="1:26">
      <c r="A799" s="107" t="s">
        <v>1810</v>
      </c>
      <c r="B799" s="107"/>
      <c r="C799" s="123"/>
      <c r="D799" s="134"/>
      <c r="E799" s="134" t="str">
        <f t="shared" si="135"/>
        <v/>
      </c>
      <c r="F799" s="37" t="str">
        <f t="shared" si="136"/>
        <v/>
      </c>
      <c r="G799" s="37" t="str">
        <f t="shared" si="137"/>
        <v/>
      </c>
      <c r="H799" s="37" t="str">
        <f t="shared" si="138"/>
        <v/>
      </c>
      <c r="I799" s="37" t="str">
        <f t="shared" si="139"/>
        <v/>
      </c>
      <c r="J799" s="37" t="str">
        <f t="shared" si="140"/>
        <v/>
      </c>
      <c r="K799" s="37" t="str">
        <f t="shared" si="141"/>
        <v/>
      </c>
      <c r="L799" s="37" t="str">
        <f t="shared" si="142"/>
        <v/>
      </c>
      <c r="M799" s="37" t="str">
        <f t="shared" si="143"/>
        <v/>
      </c>
      <c r="N799" s="37" t="str">
        <f t="shared" si="144"/>
        <v/>
      </c>
      <c r="O799" s="123"/>
      <c r="P799" s="123"/>
      <c r="Q799" s="123"/>
      <c r="R799" s="123"/>
      <c r="S799" s="123"/>
      <c r="T799" s="123"/>
      <c r="U799" s="123"/>
      <c r="V799" s="123"/>
      <c r="W799" s="123"/>
      <c r="X799" s="123"/>
      <c r="Y799" s="107"/>
      <c r="Z799" s="37" t="str">
        <f t="shared" si="134"/>
        <v/>
      </c>
    </row>
    <row r="800" spans="1:26">
      <c r="A800" s="107" t="s">
        <v>1811</v>
      </c>
      <c r="B800" s="107"/>
      <c r="C800" s="123"/>
      <c r="D800" s="134"/>
      <c r="E800" s="134" t="str">
        <f t="shared" si="135"/>
        <v/>
      </c>
      <c r="F800" s="37" t="str">
        <f t="shared" si="136"/>
        <v/>
      </c>
      <c r="G800" s="37" t="str">
        <f t="shared" si="137"/>
        <v/>
      </c>
      <c r="H800" s="37" t="str">
        <f t="shared" si="138"/>
        <v/>
      </c>
      <c r="I800" s="37" t="str">
        <f t="shared" si="139"/>
        <v/>
      </c>
      <c r="J800" s="37" t="str">
        <f t="shared" si="140"/>
        <v/>
      </c>
      <c r="K800" s="37" t="str">
        <f t="shared" si="141"/>
        <v/>
      </c>
      <c r="L800" s="37" t="str">
        <f t="shared" si="142"/>
        <v/>
      </c>
      <c r="M800" s="37" t="str">
        <f t="shared" si="143"/>
        <v/>
      </c>
      <c r="N800" s="37" t="str">
        <f t="shared" si="144"/>
        <v/>
      </c>
      <c r="O800" s="123"/>
      <c r="P800" s="123"/>
      <c r="Q800" s="123"/>
      <c r="R800" s="123"/>
      <c r="S800" s="123"/>
      <c r="T800" s="123"/>
      <c r="U800" s="123"/>
      <c r="V800" s="123"/>
      <c r="W800" s="123"/>
      <c r="X800" s="123"/>
      <c r="Y800" s="107"/>
      <c r="Z800" s="37" t="str">
        <f t="shared" si="134"/>
        <v/>
      </c>
    </row>
    <row r="801" spans="1:26">
      <c r="A801" s="107" t="s">
        <v>1812</v>
      </c>
      <c r="B801" s="107"/>
      <c r="C801" s="123"/>
      <c r="D801" s="134"/>
      <c r="E801" s="134" t="str">
        <f t="shared" si="135"/>
        <v/>
      </c>
      <c r="F801" s="37" t="str">
        <f t="shared" si="136"/>
        <v/>
      </c>
      <c r="G801" s="37" t="str">
        <f t="shared" si="137"/>
        <v/>
      </c>
      <c r="H801" s="37" t="str">
        <f t="shared" si="138"/>
        <v/>
      </c>
      <c r="I801" s="37" t="str">
        <f t="shared" si="139"/>
        <v/>
      </c>
      <c r="J801" s="37" t="str">
        <f t="shared" si="140"/>
        <v/>
      </c>
      <c r="K801" s="37" t="str">
        <f t="shared" si="141"/>
        <v/>
      </c>
      <c r="L801" s="37" t="str">
        <f t="shared" si="142"/>
        <v/>
      </c>
      <c r="M801" s="37" t="str">
        <f t="shared" si="143"/>
        <v/>
      </c>
      <c r="N801" s="37" t="str">
        <f t="shared" si="144"/>
        <v/>
      </c>
      <c r="O801" s="123"/>
      <c r="P801" s="123"/>
      <c r="Q801" s="123"/>
      <c r="R801" s="123"/>
      <c r="S801" s="123"/>
      <c r="T801" s="123"/>
      <c r="U801" s="123"/>
      <c r="V801" s="123"/>
      <c r="W801" s="123"/>
      <c r="X801" s="123"/>
      <c r="Y801" s="107"/>
      <c r="Z801" s="37" t="str">
        <f t="shared" si="134"/>
        <v/>
      </c>
    </row>
    <row r="802" spans="1:26">
      <c r="A802" s="107" t="s">
        <v>1813</v>
      </c>
      <c r="B802" s="107"/>
      <c r="C802" s="123"/>
      <c r="D802" s="134"/>
      <c r="E802" s="134" t="str">
        <f t="shared" si="135"/>
        <v/>
      </c>
      <c r="F802" s="37" t="str">
        <f t="shared" si="136"/>
        <v/>
      </c>
      <c r="G802" s="37" t="str">
        <f t="shared" si="137"/>
        <v/>
      </c>
      <c r="H802" s="37" t="str">
        <f t="shared" si="138"/>
        <v/>
      </c>
      <c r="I802" s="37" t="str">
        <f t="shared" si="139"/>
        <v/>
      </c>
      <c r="J802" s="37" t="str">
        <f t="shared" si="140"/>
        <v/>
      </c>
      <c r="K802" s="37" t="str">
        <f t="shared" si="141"/>
        <v/>
      </c>
      <c r="L802" s="37" t="str">
        <f t="shared" si="142"/>
        <v/>
      </c>
      <c r="M802" s="37" t="str">
        <f t="shared" si="143"/>
        <v/>
      </c>
      <c r="N802" s="37" t="str">
        <f t="shared" si="144"/>
        <v/>
      </c>
      <c r="O802" s="123"/>
      <c r="P802" s="123"/>
      <c r="Q802" s="123"/>
      <c r="R802" s="123"/>
      <c r="S802" s="123"/>
      <c r="T802" s="123"/>
      <c r="U802" s="123"/>
      <c r="V802" s="123"/>
      <c r="W802" s="123"/>
      <c r="X802" s="123"/>
      <c r="Y802" s="107"/>
      <c r="Z802" s="37" t="str">
        <f t="shared" si="134"/>
        <v/>
      </c>
    </row>
    <row r="803" spans="1:26">
      <c r="A803" s="107" t="s">
        <v>1814</v>
      </c>
      <c r="B803" s="107"/>
      <c r="C803" s="123"/>
      <c r="D803" s="134"/>
      <c r="E803" s="134" t="str">
        <f t="shared" si="135"/>
        <v/>
      </c>
      <c r="F803" s="37" t="str">
        <f t="shared" si="136"/>
        <v/>
      </c>
      <c r="G803" s="37" t="str">
        <f t="shared" si="137"/>
        <v/>
      </c>
      <c r="H803" s="37" t="str">
        <f t="shared" si="138"/>
        <v/>
      </c>
      <c r="I803" s="37" t="str">
        <f t="shared" si="139"/>
        <v/>
      </c>
      <c r="J803" s="37" t="str">
        <f t="shared" si="140"/>
        <v/>
      </c>
      <c r="K803" s="37" t="str">
        <f t="shared" si="141"/>
        <v/>
      </c>
      <c r="L803" s="37" t="str">
        <f t="shared" si="142"/>
        <v/>
      </c>
      <c r="M803" s="37" t="str">
        <f t="shared" si="143"/>
        <v/>
      </c>
      <c r="N803" s="37" t="str">
        <f t="shared" si="144"/>
        <v/>
      </c>
      <c r="O803" s="123"/>
      <c r="P803" s="123"/>
      <c r="Q803" s="123"/>
      <c r="R803" s="123"/>
      <c r="S803" s="123"/>
      <c r="T803" s="123"/>
      <c r="U803" s="123"/>
      <c r="V803" s="123"/>
      <c r="W803" s="123"/>
      <c r="X803" s="123"/>
      <c r="Y803" s="107"/>
      <c r="Z803" s="37" t="str">
        <f t="shared" si="134"/>
        <v/>
      </c>
    </row>
    <row r="804" spans="1:26">
      <c r="A804" s="107" t="s">
        <v>1815</v>
      </c>
      <c r="B804" s="107"/>
      <c r="C804" s="123"/>
      <c r="D804" s="134"/>
      <c r="E804" s="134" t="str">
        <f t="shared" si="135"/>
        <v/>
      </c>
      <c r="F804" s="37" t="str">
        <f t="shared" si="136"/>
        <v/>
      </c>
      <c r="G804" s="37" t="str">
        <f t="shared" si="137"/>
        <v/>
      </c>
      <c r="H804" s="37" t="str">
        <f t="shared" si="138"/>
        <v/>
      </c>
      <c r="I804" s="37" t="str">
        <f t="shared" si="139"/>
        <v/>
      </c>
      <c r="J804" s="37" t="str">
        <f t="shared" si="140"/>
        <v/>
      </c>
      <c r="K804" s="37" t="str">
        <f t="shared" si="141"/>
        <v/>
      </c>
      <c r="L804" s="37" t="str">
        <f t="shared" si="142"/>
        <v/>
      </c>
      <c r="M804" s="37" t="str">
        <f t="shared" si="143"/>
        <v/>
      </c>
      <c r="N804" s="37" t="str">
        <f t="shared" si="144"/>
        <v/>
      </c>
      <c r="O804" s="123"/>
      <c r="P804" s="123"/>
      <c r="Q804" s="123"/>
      <c r="R804" s="123"/>
      <c r="S804" s="123"/>
      <c r="T804" s="123"/>
      <c r="U804" s="123"/>
      <c r="V804" s="123"/>
      <c r="W804" s="123"/>
      <c r="X804" s="123"/>
      <c r="Y804" s="107"/>
      <c r="Z804" s="37" t="str">
        <f t="shared" si="134"/>
        <v/>
      </c>
    </row>
    <row r="805" spans="1:26">
      <c r="A805" s="107" t="s">
        <v>1816</v>
      </c>
      <c r="B805" s="107"/>
      <c r="C805" s="123"/>
      <c r="D805" s="134"/>
      <c r="E805" s="134" t="str">
        <f t="shared" si="135"/>
        <v/>
      </c>
      <c r="F805" s="37" t="str">
        <f t="shared" si="136"/>
        <v/>
      </c>
      <c r="G805" s="37" t="str">
        <f t="shared" si="137"/>
        <v/>
      </c>
      <c r="H805" s="37" t="str">
        <f t="shared" si="138"/>
        <v/>
      </c>
      <c r="I805" s="37" t="str">
        <f t="shared" si="139"/>
        <v/>
      </c>
      <c r="J805" s="37" t="str">
        <f t="shared" si="140"/>
        <v/>
      </c>
      <c r="K805" s="37" t="str">
        <f t="shared" si="141"/>
        <v/>
      </c>
      <c r="L805" s="37" t="str">
        <f t="shared" si="142"/>
        <v/>
      </c>
      <c r="M805" s="37" t="str">
        <f t="shared" si="143"/>
        <v/>
      </c>
      <c r="N805" s="37" t="str">
        <f t="shared" si="144"/>
        <v/>
      </c>
      <c r="O805" s="123"/>
      <c r="P805" s="123"/>
      <c r="Q805" s="123"/>
      <c r="R805" s="123"/>
      <c r="S805" s="123"/>
      <c r="T805" s="123"/>
      <c r="U805" s="123"/>
      <c r="V805" s="123"/>
      <c r="W805" s="123"/>
      <c r="X805" s="123"/>
      <c r="Y805" s="107"/>
      <c r="Z805" s="37"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L6" activePane="bottomRight" state="frozen"/>
      <selection pane="topRight" activeCell="F1" sqref="F1"/>
      <selection pane="bottomLeft" activeCell="C6" sqref="C6"/>
      <selection pane="bottomRight" activeCell="G6" sqref="G6:P70"/>
    </sheetView>
  </sheetViews>
  <sheetFormatPr defaultColWidth="9" defaultRowHeight="18.75"/>
  <cols>
    <col min="1" max="1" width="20.25" style="138" hidden="1" customWidth="1"/>
    <col min="2" max="2" width="19.625" style="139" hidden="1" customWidth="1"/>
    <col min="3" max="3" width="24.625" style="138" hidden="1" customWidth="1"/>
    <col min="4" max="4" width="26.25" style="140" hidden="1" customWidth="1"/>
    <col min="5" max="5" width="26.25" style="224" customWidth="1"/>
    <col min="6" max="6" width="89" style="138" customWidth="1"/>
    <col min="7" max="7" width="56.375" style="138" customWidth="1"/>
    <col min="8" max="8" width="54.5" style="138" customWidth="1"/>
    <col min="9" max="9" width="50.625" style="138" customWidth="1"/>
    <col min="10" max="10" width="53.625" style="138" customWidth="1"/>
    <col min="11" max="11" width="50.625" style="138" customWidth="1"/>
    <col min="12" max="12" width="54.625" style="138" customWidth="1"/>
    <col min="13" max="13" width="50.625" style="138" customWidth="1"/>
    <col min="14" max="14" width="53.375" style="138" customWidth="1"/>
    <col min="15" max="15" width="50.625" style="138" customWidth="1"/>
    <col min="16" max="16" width="57.125" style="138" customWidth="1"/>
    <col min="17" max="17" width="23.5" style="138" hidden="1" customWidth="1"/>
    <col min="18" max="18" width="28.875" style="138" customWidth="1"/>
    <col min="19" max="16384" width="9" style="138"/>
  </cols>
  <sheetData>
    <row r="1" spans="1:18" ht="24.75" hidden="1" thickBot="1">
      <c r="C1" s="121" t="s">
        <v>1907</v>
      </c>
      <c r="F1" s="170" t="s">
        <v>1817</v>
      </c>
    </row>
    <row r="2" spans="1:18" hidden="1">
      <c r="A2" s="107" t="s">
        <v>911</v>
      </c>
      <c r="B2" s="107" t="s">
        <v>912</v>
      </c>
      <c r="C2" s="123" t="s">
        <v>913</v>
      </c>
      <c r="D2" s="107" t="s">
        <v>228</v>
      </c>
      <c r="E2" s="143"/>
      <c r="F2" s="143" t="s">
        <v>1818</v>
      </c>
      <c r="G2" s="123" t="s">
        <v>1819</v>
      </c>
      <c r="H2" s="143" t="s">
        <v>1820</v>
      </c>
      <c r="I2" s="143" t="s">
        <v>917</v>
      </c>
      <c r="J2" s="143" t="s">
        <v>1821</v>
      </c>
      <c r="K2" s="143" t="s">
        <v>919</v>
      </c>
      <c r="L2" s="143" t="s">
        <v>1822</v>
      </c>
      <c r="M2" s="143" t="s">
        <v>921</v>
      </c>
      <c r="N2" s="143" t="s">
        <v>1823</v>
      </c>
      <c r="O2" s="143" t="s">
        <v>1824</v>
      </c>
      <c r="P2" s="143" t="s">
        <v>1825</v>
      </c>
      <c r="Q2" s="123" t="s">
        <v>925</v>
      </c>
      <c r="R2" s="123" t="s">
        <v>926</v>
      </c>
    </row>
    <row r="3" spans="1:18" ht="37.5" hidden="1">
      <c r="A3" s="107"/>
      <c r="C3" s="129" t="s">
        <v>377</v>
      </c>
      <c r="D3" s="107"/>
      <c r="E3" s="143"/>
      <c r="F3" s="144" t="s">
        <v>1826</v>
      </c>
      <c r="G3" s="127" t="s">
        <v>382</v>
      </c>
      <c r="H3" s="145" t="s">
        <v>927</v>
      </c>
      <c r="I3" s="127" t="s">
        <v>382</v>
      </c>
      <c r="J3" s="145" t="s">
        <v>927</v>
      </c>
      <c r="K3" s="127" t="s">
        <v>382</v>
      </c>
      <c r="L3" s="145" t="s">
        <v>927</v>
      </c>
      <c r="M3" s="127" t="s">
        <v>382</v>
      </c>
      <c r="N3" s="145" t="s">
        <v>927</v>
      </c>
      <c r="O3" s="127" t="s">
        <v>382</v>
      </c>
      <c r="P3" s="145" t="s">
        <v>927</v>
      </c>
      <c r="Q3" s="107"/>
      <c r="R3" s="126" t="s">
        <v>927</v>
      </c>
    </row>
    <row r="4" spans="1:18" ht="131.25" hidden="1">
      <c r="A4" s="107" t="s">
        <v>273</v>
      </c>
      <c r="B4" s="139" t="s">
        <v>273</v>
      </c>
      <c r="C4" s="129" t="s">
        <v>930</v>
      </c>
      <c r="D4" s="124" t="s">
        <v>273</v>
      </c>
      <c r="E4" s="226"/>
      <c r="F4" s="146" t="s">
        <v>1827</v>
      </c>
      <c r="G4" s="131" t="s">
        <v>1828</v>
      </c>
      <c r="H4" s="147" t="s">
        <v>1829</v>
      </c>
      <c r="I4" s="131" t="s">
        <v>1830</v>
      </c>
      <c r="J4" s="147" t="s">
        <v>1831</v>
      </c>
      <c r="K4" s="131" t="s">
        <v>1830</v>
      </c>
      <c r="L4" s="147" t="s">
        <v>1832</v>
      </c>
      <c r="M4" s="131" t="s">
        <v>1830</v>
      </c>
      <c r="N4" s="147" t="s">
        <v>1833</v>
      </c>
      <c r="O4" s="131" t="s">
        <v>1830</v>
      </c>
      <c r="P4" s="147" t="s">
        <v>1834</v>
      </c>
      <c r="Q4" s="107" t="s">
        <v>273</v>
      </c>
      <c r="R4" s="130" t="s">
        <v>938</v>
      </c>
    </row>
    <row r="5" spans="1:18" ht="19.5" hidden="1">
      <c r="A5" s="148" t="s">
        <v>939</v>
      </c>
      <c r="B5" s="149"/>
      <c r="C5" s="150" t="s">
        <v>391</v>
      </c>
      <c r="D5" s="142">
        <v>44562</v>
      </c>
      <c r="E5" s="227"/>
      <c r="F5" s="166" t="s">
        <v>940</v>
      </c>
      <c r="G5" s="150" t="s">
        <v>941</v>
      </c>
      <c r="H5" s="151" t="s">
        <v>942</v>
      </c>
      <c r="I5" s="150" t="s">
        <v>943</v>
      </c>
      <c r="J5" s="151" t="s">
        <v>944</v>
      </c>
      <c r="K5" s="150" t="s">
        <v>945</v>
      </c>
      <c r="L5" s="151" t="s">
        <v>946</v>
      </c>
      <c r="M5" s="135" t="s">
        <v>947</v>
      </c>
      <c r="N5" s="135" t="s">
        <v>948</v>
      </c>
      <c r="O5" s="135" t="s">
        <v>949</v>
      </c>
      <c r="P5" s="135" t="s">
        <v>950</v>
      </c>
      <c r="Q5" s="135" t="s">
        <v>951</v>
      </c>
      <c r="R5" s="135">
        <v>5</v>
      </c>
    </row>
    <row r="6" spans="1:18">
      <c r="A6" s="107" t="s">
        <v>952</v>
      </c>
      <c r="B6" s="133"/>
      <c r="C6" s="123"/>
      <c r="D6" s="134"/>
      <c r="E6" s="230" t="s">
        <v>953</v>
      </c>
      <c r="F6" s="123" t="s">
        <v>401</v>
      </c>
      <c r="G6" s="152" t="str">
        <f>IF(E6="","",IFERROR(LEFT(E6, SEARCH("-", E6) - 1), E6))</f>
        <v>soumubu</v>
      </c>
      <c r="H6" s="152" t="str">
        <f>IF(F6="","",IFERROR(LEFT(F6, SEARCH("-", F6) - 1), F6))</f>
        <v>総務部</v>
      </c>
      <c r="I6" s="152" t="str">
        <f>IF(LEN(E6)-LEN(SUBSTITUTE(E6,"-",""))=0, "", IF(LEN(E6)-LEN(SUBSTITUTE(E6,"-",""))=1, IFERROR(MID(E6, FIND("-",E6)+1, LEN(E6)), ""), IFERROR(MID(E6, FIND("-",E6)+1, FIND("-",E6,FIND("-",E6)+1)-FIND("-",E6)-1), "")))</f>
        <v/>
      </c>
      <c r="J6" s="152" t="str">
        <f>IF(LEN(F6)-LEN(SUBSTITUTE(F6,"-",""))=0, "", IF(LEN(F6)-LEN(SUBSTITUTE(F6,"-",""))=1, IFERROR(MID(F6, FIND("-",F6)+1, LEN(F6)), ""), IFERROR(MID(F6, FIND("-",F6)+1, FIND("-",F6,FIND("-",F6)+1)-FIND("-",F6)-1), "")))</f>
        <v/>
      </c>
      <c r="K6" s="37" t="str">
        <f>IF(LEN(E6)-LEN(SUBSTITUTE(E6,"-",""))&lt;=1,"",IF(ISNUMBER(FIND("-",E6,FIND("-",E6)+1)),IF(ISNUMBER(FIND("-",MID(E6,FIND("-",E6,FIND("-",E6)+1)+1,LEN(E6)))),LEFT(MID(E6,FIND("-",E6,FIND("-",E6)+1)+1,LEN(E6)),FIND("-",MID(E6,FIND("-",E6,FIND("-",E6)+1)+1,LEN(E6)))-1),MID(E6,FIND("-",E6,FIND("-",E6)+1)+1,LEN(E6))),MID(E6,FIND("-",E6,FIND("-",E6)+1)+1,LEN(E6))))</f>
        <v/>
      </c>
      <c r="L6" s="37" t="str">
        <f>IF(LEN(F6)-LEN(SUBSTITUTE(F6,"-",""))&lt;=1,"",IF(ISNUMBER(FIND("-",F6,FIND("-",F6)+1)),IF(ISNUMBER(FIND("-",MID(F6,FIND("-",F6,FIND("-",F6)+1)+1,LEN(F6)))),LEFT(MID(F6,FIND("-",F6,FIND("-",F6)+1)+1,LEN(F6)),FIND("-",MID(F6,FIND("-",F6,FIND("-",F6)+1)+1,LEN(F6)))-1),MID(F6,FIND("-",F6,FIND("-",F6)+1)+1,LEN(F6))),MID(F6,FIND("-",F6,FIND("-",F6)+1)+1,LEN(F6))))</f>
        <v/>
      </c>
      <c r="M6" s="152" t="str">
        <f>IF(LEN(E6)-LEN(SUBSTITUTE(E6,"-",""))&lt;=2,"",IF(ISNUMBER(FIND("-",E6,FIND("-",E6,FIND("-",E6)+1)+1)),IF(ISNUMBER(FIND("-",MID(E6,FIND("-",E6,FIND("-",E6,FIND("-",E6)+1)+1)+1,LEN(E6)))),LEFT(MID(E6,FIND("-",E6,FIND("-",E6,FIND("-",E6)+1)+1)+1,LEN(E6)),FIND("-",MID(E6,FIND("-",E6,FIND("-",E6,FIND("-",E6)+1)+1)+1,LEN(E6)))-1),MID(E6,FIND("-",E6,FIND("-",E6,FIND("-",E6)+1)+1)+1,LEN(E6))),MID(E6,FIND("-",E6,FIND("-",E6,FIND("-",E6)+1)+1)+1,LEN(E6))))</f>
        <v/>
      </c>
      <c r="N6" s="152" t="str">
        <f>IF(LEN(F6)-LEN(SUBSTITUTE(F6,"-",""))&lt;=2,"",IF(ISNUMBER(FIND("-",F6,FIND("-",F6,FIND("-",F6)+1)+1)),IF(ISNUMBER(FIND("-",MID(F6,FIND("-",F6,FIND("-",F6,FIND("-",F6)+1)+1)+1,LEN(F6)))),LEFT(MID(F6,FIND("-",F6,FIND("-",F6,FIND("-",F6)+1)+1)+1,LEN(F6)),FIND("-",MID(F6,FIND("-",F6,FIND("-",F6,FIND("-",F6)+1)+1)+1,LEN(F6)))-1),MID(F6,FIND("-",F6,FIND("-",F6,FIND("-",F6)+1)+1)+1,LEN(F6))),MID(F6,FIND("-",F6,FIND("-",F6,FIND("-",F6)+1)+1)+1,LEN(F6))))</f>
        <v/>
      </c>
      <c r="O6" s="152" t="str">
        <f>IF(LEN(E6)-LEN(SUBSTITUTE(E6,"-",""))&lt;=3,"",RIGHT(E6,LEN(E6)-FIND("@",SUBSTITUTE(E6,"-","@",LEN(E6)-LEN(SUBSTITUTE(E6,"-",""))))))</f>
        <v/>
      </c>
      <c r="P6" s="152" t="str">
        <f>IF(LEN(F6)-LEN(SUBSTITUTE(F6,"-",""))&lt;=3,"",RIGHT(F6,LEN(F6)-FIND("@",SUBSTITUTE(F6,"-","@",LEN(F6)-LEN(SUBSTITUTE(F6,"-",""))))))</f>
        <v/>
      </c>
      <c r="Q6" s="107"/>
      <c r="R6" s="37">
        <f t="shared" ref="R6:R69" si="0">IF(H6="","",(IF(J6="",1,IF(L6="",2,IF(N6="",3,IF(P6="",4,5))))))</f>
        <v>1</v>
      </c>
    </row>
    <row r="7" spans="1:18">
      <c r="A7" s="107" t="s">
        <v>951</v>
      </c>
      <c r="B7" s="133"/>
      <c r="C7" s="123"/>
      <c r="D7" s="134"/>
      <c r="E7" s="228" t="s">
        <v>954</v>
      </c>
      <c r="F7" s="123" t="s">
        <v>407</v>
      </c>
      <c r="G7" s="152" t="str">
        <f t="shared" ref="G7:G70" si="1">IF(E7="","",IFERROR(LEFT(E7, SEARCH("-", E7) - 1), E7))</f>
        <v>keiribu</v>
      </c>
      <c r="H7" s="152" t="str">
        <f t="shared" ref="H7:H70" si="2">IF(F7="","",IFERROR(LEFT(F7, SEARCH("-", F7) - 1), F7))</f>
        <v>経理部</v>
      </c>
      <c r="I7" s="152" t="str">
        <f t="shared" ref="I7:I70" si="3">IF(LEN(E7)-LEN(SUBSTITUTE(E7,"-",""))=0, "", IF(LEN(E7)-LEN(SUBSTITUTE(E7,"-",""))=1, IFERROR(MID(E7, FIND("-",E7)+1, LEN(E7)), ""), IFERROR(MID(E7, FIND("-",E7)+1, FIND("-",E7,FIND("-",E7)+1)-FIND("-",E7)-1), "")))</f>
        <v/>
      </c>
      <c r="J7" s="152" t="str">
        <f t="shared" ref="J7:J70" si="4">IF(LEN(F7)-LEN(SUBSTITUTE(F7,"-",""))=0, "", IF(LEN(F7)-LEN(SUBSTITUTE(F7,"-",""))=1, IFERROR(MID(F7, FIND("-",F7)+1, LEN(F7)), ""), IFERROR(MID(F7, FIND("-",F7)+1, FIND("-",F7,FIND("-",F7)+1)-FIND("-",F7)-1), "")))</f>
        <v/>
      </c>
      <c r="K7" s="37" t="str">
        <f t="shared" ref="K7:K70" si="5">IF(LEN(E7)-LEN(SUBSTITUTE(E7,"-",""))&lt;=1,"",IF(ISNUMBER(FIND("-",E7,FIND("-",E7)+1)),IF(ISNUMBER(FIND("-",MID(E7,FIND("-",E7,FIND("-",E7)+1)+1,LEN(E7)))),LEFT(MID(E7,FIND("-",E7,FIND("-",E7)+1)+1,LEN(E7)),FIND("-",MID(E7,FIND("-",E7,FIND("-",E7)+1)+1,LEN(E7)))-1),MID(E7,FIND("-",E7,FIND("-",E7)+1)+1,LEN(E7))),MID(E7,FIND("-",E7,FIND("-",E7)+1)+1,LEN(E7))))</f>
        <v/>
      </c>
      <c r="L7" s="37" t="str">
        <f t="shared" ref="L7:L70" si="6">IF(LEN(F7)-LEN(SUBSTITUTE(F7,"-",""))&lt;=1,"",IF(ISNUMBER(FIND("-",F7,FIND("-",F7)+1)),IF(ISNUMBER(FIND("-",MID(F7,FIND("-",F7,FIND("-",F7)+1)+1,LEN(F7)))),LEFT(MID(F7,FIND("-",F7,FIND("-",F7)+1)+1,LEN(F7)),FIND("-",MID(F7,FIND("-",F7,FIND("-",F7)+1)+1,LEN(F7)))-1),MID(F7,FIND("-",F7,FIND("-",F7)+1)+1,LEN(F7))),MID(F7,FIND("-",F7,FIND("-",F7)+1)+1,LEN(F7))))</f>
        <v/>
      </c>
      <c r="M7" s="152" t="str">
        <f t="shared" ref="M7:M70" si="7">IF(LEN(E7)-LEN(SUBSTITUTE(E7,"-",""))&lt;=2,"",IF(ISNUMBER(FIND("-",E7,FIND("-",E7,FIND("-",E7)+1)+1)),IF(ISNUMBER(FIND("-",MID(E7,FIND("-",E7,FIND("-",E7,FIND("-",E7)+1)+1)+1,LEN(E7)))),LEFT(MID(E7,FIND("-",E7,FIND("-",E7,FIND("-",E7)+1)+1)+1,LEN(E7)),FIND("-",MID(E7,FIND("-",E7,FIND("-",E7,FIND("-",E7)+1)+1)+1,LEN(E7)))-1),MID(E7,FIND("-",E7,FIND("-",E7,FIND("-",E7)+1)+1)+1,LEN(E7))),MID(E7,FIND("-",E7,FIND("-",E7,FIND("-",E7)+1)+1)+1,LEN(E7))))</f>
        <v/>
      </c>
      <c r="N7" s="152" t="str">
        <f t="shared" ref="N7:N70" si="8">IF(LEN(F7)-LEN(SUBSTITUTE(F7,"-",""))&lt;=2,"",IF(ISNUMBER(FIND("-",F7,FIND("-",F7,FIND("-",F7)+1)+1)),IF(ISNUMBER(FIND("-",MID(F7,FIND("-",F7,FIND("-",F7,FIND("-",F7)+1)+1)+1,LEN(F7)))),LEFT(MID(F7,FIND("-",F7,FIND("-",F7,FIND("-",F7)+1)+1)+1,LEN(F7)),FIND("-",MID(F7,FIND("-",F7,FIND("-",F7,FIND("-",F7)+1)+1)+1,LEN(F7)))-1),MID(F7,FIND("-",F7,FIND("-",F7,FIND("-",F7)+1)+1)+1,LEN(F7))),MID(F7,FIND("-",F7,FIND("-",F7,FIND("-",F7)+1)+1)+1,LEN(F7))))</f>
        <v/>
      </c>
      <c r="O7" s="152" t="str">
        <f t="shared" ref="O7:O70" si="9">IF(LEN(E7)-LEN(SUBSTITUTE(E7,"-",""))&lt;=3,"",RIGHT(E7,LEN(E7)-FIND("@",SUBSTITUTE(E7,"-","@",LEN(E7)-LEN(SUBSTITUTE(E7,"-",""))))))</f>
        <v/>
      </c>
      <c r="P7" s="152" t="str">
        <f t="shared" ref="P7:P70" si="10">IF(LEN(F7)-LEN(SUBSTITUTE(F7,"-",""))&lt;=3,"",RIGHT(F7,LEN(F7)-FIND("@",SUBSTITUTE(F7,"-","@",LEN(F7)-LEN(SUBSTITUTE(F7,"-",""))))))</f>
        <v/>
      </c>
      <c r="Q7" s="107"/>
      <c r="R7" s="37">
        <f t="shared" si="0"/>
        <v>1</v>
      </c>
    </row>
    <row r="8" spans="1:18">
      <c r="A8" s="107" t="s">
        <v>939</v>
      </c>
      <c r="B8" s="133"/>
      <c r="C8" s="123"/>
      <c r="D8" s="134"/>
      <c r="E8" s="228" t="s">
        <v>955</v>
      </c>
      <c r="F8" s="123" t="s">
        <v>413</v>
      </c>
      <c r="G8" s="152" t="str">
        <f t="shared" si="1"/>
        <v>eigyoukikakubu</v>
      </c>
      <c r="H8" s="152" t="str">
        <f t="shared" si="2"/>
        <v>営業企画部</v>
      </c>
      <c r="I8" s="152" t="str">
        <f t="shared" si="3"/>
        <v/>
      </c>
      <c r="J8" s="152" t="str">
        <f t="shared" si="4"/>
        <v/>
      </c>
      <c r="K8" s="37" t="str">
        <f t="shared" si="5"/>
        <v/>
      </c>
      <c r="L8" s="37" t="str">
        <f t="shared" si="6"/>
        <v/>
      </c>
      <c r="M8" s="152" t="str">
        <f t="shared" si="7"/>
        <v/>
      </c>
      <c r="N8" s="152" t="str">
        <f t="shared" si="8"/>
        <v/>
      </c>
      <c r="O8" s="152" t="str">
        <f t="shared" si="9"/>
        <v/>
      </c>
      <c r="P8" s="152" t="str">
        <f t="shared" si="10"/>
        <v/>
      </c>
      <c r="Q8" s="107"/>
      <c r="R8" s="37">
        <f t="shared" si="0"/>
        <v>1</v>
      </c>
    </row>
    <row r="9" spans="1:18">
      <c r="A9" s="107" t="s">
        <v>956</v>
      </c>
      <c r="B9" s="133"/>
      <c r="C9" s="123"/>
      <c r="D9" s="134"/>
      <c r="E9" s="228" t="s">
        <v>957</v>
      </c>
      <c r="F9" s="123" t="s">
        <v>419</v>
      </c>
      <c r="G9" s="152" t="str">
        <f t="shared" si="1"/>
        <v>Aseihinnzigyoubu</v>
      </c>
      <c r="H9" s="152" t="str">
        <f t="shared" si="2"/>
        <v>A製品事業部</v>
      </c>
      <c r="I9" s="152" t="str">
        <f t="shared" si="3"/>
        <v/>
      </c>
      <c r="J9" s="152" t="str">
        <f t="shared" si="4"/>
        <v/>
      </c>
      <c r="K9" s="37" t="str">
        <f t="shared" si="5"/>
        <v/>
      </c>
      <c r="L9" s="37" t="str">
        <f t="shared" si="6"/>
        <v/>
      </c>
      <c r="M9" s="152" t="str">
        <f t="shared" si="7"/>
        <v/>
      </c>
      <c r="N9" s="152" t="str">
        <f t="shared" si="8"/>
        <v/>
      </c>
      <c r="O9" s="152" t="str">
        <f t="shared" si="9"/>
        <v/>
      </c>
      <c r="P9" s="152" t="str">
        <f t="shared" si="10"/>
        <v/>
      </c>
      <c r="Q9" s="107"/>
      <c r="R9" s="37">
        <f t="shared" si="0"/>
        <v>1</v>
      </c>
    </row>
    <row r="10" spans="1:18">
      <c r="A10" s="107" t="s">
        <v>958</v>
      </c>
      <c r="B10" s="133"/>
      <c r="C10" s="123"/>
      <c r="D10" s="134"/>
      <c r="E10" s="228" t="s">
        <v>1908</v>
      </c>
      <c r="F10" s="123" t="s">
        <v>1835</v>
      </c>
      <c r="G10" s="152" t="str">
        <f t="shared" si="1"/>
        <v>soumubu</v>
      </c>
      <c r="H10" s="152" t="str">
        <f t="shared" si="2"/>
        <v>総務部</v>
      </c>
      <c r="I10" s="152" t="str">
        <f t="shared" si="3"/>
        <v>soumuka</v>
      </c>
      <c r="J10" s="152" t="str">
        <f t="shared" si="4"/>
        <v>総務課</v>
      </c>
      <c r="K10" s="37" t="str">
        <f t="shared" si="5"/>
        <v/>
      </c>
      <c r="L10" s="37" t="str">
        <f t="shared" si="6"/>
        <v/>
      </c>
      <c r="M10" s="152" t="str">
        <f t="shared" si="7"/>
        <v/>
      </c>
      <c r="N10" s="152" t="str">
        <f t="shared" si="8"/>
        <v/>
      </c>
      <c r="O10" s="152" t="str">
        <f t="shared" si="9"/>
        <v/>
      </c>
      <c r="P10" s="152" t="str">
        <f t="shared" si="10"/>
        <v/>
      </c>
      <c r="Q10" s="107"/>
      <c r="R10" s="37">
        <f t="shared" si="0"/>
        <v>2</v>
      </c>
    </row>
    <row r="11" spans="1:18">
      <c r="A11" s="107" t="s">
        <v>961</v>
      </c>
      <c r="B11" s="133"/>
      <c r="C11" s="123"/>
      <c r="D11" s="134"/>
      <c r="E11" s="228" t="s">
        <v>1909</v>
      </c>
      <c r="F11" s="123" t="s">
        <v>1836</v>
      </c>
      <c r="G11" s="152" t="str">
        <f t="shared" si="1"/>
        <v>Aseihinnzigyoubu</v>
      </c>
      <c r="H11" s="152" t="str">
        <f t="shared" si="2"/>
        <v>A製品事業部</v>
      </c>
      <c r="I11" s="152" t="str">
        <f t="shared" si="3"/>
        <v>seizoubuA</v>
      </c>
      <c r="J11" s="152" t="str">
        <f t="shared" si="4"/>
        <v>製造部</v>
      </c>
      <c r="K11" s="37" t="str">
        <f t="shared" si="5"/>
        <v/>
      </c>
      <c r="L11" s="37" t="str">
        <f t="shared" si="6"/>
        <v/>
      </c>
      <c r="M11" s="152" t="str">
        <f t="shared" si="7"/>
        <v/>
      </c>
      <c r="N11" s="152" t="str">
        <f t="shared" si="8"/>
        <v/>
      </c>
      <c r="O11" s="152" t="str">
        <f t="shared" si="9"/>
        <v/>
      </c>
      <c r="P11" s="152" t="str">
        <f t="shared" si="10"/>
        <v/>
      </c>
      <c r="Q11" s="107"/>
      <c r="R11" s="37">
        <f t="shared" si="0"/>
        <v>2</v>
      </c>
    </row>
    <row r="12" spans="1:18">
      <c r="A12" s="107" t="s">
        <v>963</v>
      </c>
      <c r="B12" s="133"/>
      <c r="C12" s="123"/>
      <c r="D12" s="134"/>
      <c r="E12" s="228" t="s">
        <v>1910</v>
      </c>
      <c r="F12" s="123" t="s">
        <v>1837</v>
      </c>
      <c r="G12" s="152" t="str">
        <f t="shared" si="1"/>
        <v>Aseihinnzigyoubu</v>
      </c>
      <c r="H12" s="152" t="str">
        <f t="shared" si="2"/>
        <v>A製品事業部</v>
      </c>
      <c r="I12" s="152" t="str">
        <f t="shared" si="3"/>
        <v>koubaibuA</v>
      </c>
      <c r="J12" s="152" t="str">
        <f t="shared" si="4"/>
        <v>購買部</v>
      </c>
      <c r="K12" s="37" t="str">
        <f t="shared" si="5"/>
        <v/>
      </c>
      <c r="L12" s="37" t="str">
        <f t="shared" si="6"/>
        <v/>
      </c>
      <c r="M12" s="152" t="str">
        <f t="shared" si="7"/>
        <v/>
      </c>
      <c r="N12" s="152" t="str">
        <f t="shared" si="8"/>
        <v/>
      </c>
      <c r="O12" s="152" t="str">
        <f t="shared" si="9"/>
        <v/>
      </c>
      <c r="P12" s="152" t="str">
        <f t="shared" si="10"/>
        <v/>
      </c>
      <c r="Q12" s="107"/>
      <c r="R12" s="37">
        <f t="shared" si="0"/>
        <v>2</v>
      </c>
    </row>
    <row r="13" spans="1:18">
      <c r="A13" s="107" t="s">
        <v>965</v>
      </c>
      <c r="B13" s="133"/>
      <c r="C13" s="123"/>
      <c r="D13" s="134"/>
      <c r="E13" s="228" t="s">
        <v>1911</v>
      </c>
      <c r="F13" s="123" t="s">
        <v>1838</v>
      </c>
      <c r="G13" s="152" t="str">
        <f t="shared" si="1"/>
        <v>Aseihinnzigyoubu</v>
      </c>
      <c r="H13" s="152" t="str">
        <f t="shared" si="2"/>
        <v>A製品事業部</v>
      </c>
      <c r="I13" s="152" t="str">
        <f t="shared" si="3"/>
        <v>eigyoubuA</v>
      </c>
      <c r="J13" s="152" t="str">
        <f t="shared" si="4"/>
        <v>営業部</v>
      </c>
      <c r="K13" s="37" t="str">
        <f t="shared" si="5"/>
        <v/>
      </c>
      <c r="L13" s="37" t="str">
        <f t="shared" si="6"/>
        <v/>
      </c>
      <c r="M13" s="152" t="str">
        <f t="shared" si="7"/>
        <v/>
      </c>
      <c r="N13" s="152" t="str">
        <f t="shared" si="8"/>
        <v/>
      </c>
      <c r="O13" s="152" t="str">
        <f t="shared" si="9"/>
        <v/>
      </c>
      <c r="P13" s="152" t="str">
        <f t="shared" si="10"/>
        <v/>
      </c>
      <c r="Q13" s="107"/>
      <c r="R13" s="37">
        <f t="shared" si="0"/>
        <v>2</v>
      </c>
    </row>
    <row r="14" spans="1:18">
      <c r="A14" s="107" t="s">
        <v>967</v>
      </c>
      <c r="B14" s="133"/>
      <c r="C14" s="123"/>
      <c r="D14" s="134"/>
      <c r="E14" s="228" t="s">
        <v>1912</v>
      </c>
      <c r="F14" s="123" t="s">
        <v>1839</v>
      </c>
      <c r="G14" s="152" t="str">
        <f t="shared" si="1"/>
        <v>Aseihinnzigyoubu</v>
      </c>
      <c r="H14" s="152" t="str">
        <f t="shared" si="2"/>
        <v>A製品事業部</v>
      </c>
      <c r="I14" s="152" t="str">
        <f t="shared" si="3"/>
        <v>kaihatubuA</v>
      </c>
      <c r="J14" s="152" t="str">
        <f t="shared" si="4"/>
        <v>開発部</v>
      </c>
      <c r="K14" s="37" t="str">
        <f t="shared" si="5"/>
        <v/>
      </c>
      <c r="L14" s="37" t="str">
        <f t="shared" si="6"/>
        <v/>
      </c>
      <c r="M14" s="152" t="str">
        <f t="shared" si="7"/>
        <v/>
      </c>
      <c r="N14" s="152" t="str">
        <f t="shared" si="8"/>
        <v/>
      </c>
      <c r="O14" s="152" t="str">
        <f t="shared" si="9"/>
        <v/>
      </c>
      <c r="P14" s="152" t="str">
        <f t="shared" si="10"/>
        <v/>
      </c>
      <c r="Q14" s="107"/>
      <c r="R14" s="37">
        <f t="shared" si="0"/>
        <v>2</v>
      </c>
    </row>
    <row r="15" spans="1:18">
      <c r="A15" s="107" t="s">
        <v>969</v>
      </c>
      <c r="B15" s="133"/>
      <c r="C15" s="123"/>
      <c r="D15" s="134"/>
      <c r="E15" s="228" t="s">
        <v>1913</v>
      </c>
      <c r="F15" s="123" t="s">
        <v>1840</v>
      </c>
      <c r="G15" s="152" t="str">
        <f t="shared" si="1"/>
        <v>Aseihinnzigyoubu</v>
      </c>
      <c r="H15" s="152" t="str">
        <f t="shared" si="2"/>
        <v>A製品事業部</v>
      </c>
      <c r="I15" s="152" t="str">
        <f t="shared" si="3"/>
        <v>seizoubuA</v>
      </c>
      <c r="J15" s="152" t="str">
        <f t="shared" si="4"/>
        <v>製造部</v>
      </c>
      <c r="K15" s="37" t="str">
        <f t="shared" si="5"/>
        <v>alphaka</v>
      </c>
      <c r="L15" s="37" t="str">
        <f t="shared" si="6"/>
        <v>アルファ課</v>
      </c>
      <c r="M15" s="152" t="str">
        <f t="shared" si="7"/>
        <v/>
      </c>
      <c r="N15" s="152" t="str">
        <f t="shared" si="8"/>
        <v/>
      </c>
      <c r="O15" s="152" t="str">
        <f t="shared" si="9"/>
        <v/>
      </c>
      <c r="P15" s="152" t="str">
        <f t="shared" si="10"/>
        <v/>
      </c>
      <c r="Q15" s="107"/>
      <c r="R15" s="37">
        <f t="shared" si="0"/>
        <v>3</v>
      </c>
    </row>
    <row r="16" spans="1:18">
      <c r="A16" s="107" t="s">
        <v>971</v>
      </c>
      <c r="B16" s="133"/>
      <c r="C16" s="123"/>
      <c r="D16" s="134"/>
      <c r="E16" s="228" t="s">
        <v>1914</v>
      </c>
      <c r="F16" s="123" t="s">
        <v>1841</v>
      </c>
      <c r="G16" s="152" t="str">
        <f t="shared" si="1"/>
        <v>Aseihinnzigyoubu</v>
      </c>
      <c r="H16" s="152" t="str">
        <f t="shared" si="2"/>
        <v>A製品事業部</v>
      </c>
      <c r="I16" s="152" t="str">
        <f t="shared" si="3"/>
        <v>seizoubuA</v>
      </c>
      <c r="J16" s="152" t="str">
        <f t="shared" si="4"/>
        <v>製造部</v>
      </c>
      <c r="K16" s="37" t="str">
        <f t="shared" si="5"/>
        <v>betaka</v>
      </c>
      <c r="L16" s="37" t="str">
        <f t="shared" si="6"/>
        <v>ベータ課</v>
      </c>
      <c r="M16" s="152" t="str">
        <f t="shared" si="7"/>
        <v/>
      </c>
      <c r="N16" s="152" t="str">
        <f t="shared" si="8"/>
        <v/>
      </c>
      <c r="O16" s="152" t="str">
        <f t="shared" si="9"/>
        <v/>
      </c>
      <c r="P16" s="152" t="str">
        <f t="shared" si="10"/>
        <v/>
      </c>
      <c r="Q16" s="107"/>
      <c r="R16" s="37">
        <f t="shared" si="0"/>
        <v>3</v>
      </c>
    </row>
    <row r="17" spans="1:18">
      <c r="A17" s="107" t="s">
        <v>973</v>
      </c>
      <c r="B17" s="133"/>
      <c r="C17" s="123"/>
      <c r="D17" s="134"/>
      <c r="E17" s="228" t="s">
        <v>1915</v>
      </c>
      <c r="F17" s="123" t="s">
        <v>1842</v>
      </c>
      <c r="G17" s="152" t="str">
        <f t="shared" si="1"/>
        <v>Aseihinnzigyoubu</v>
      </c>
      <c r="H17" s="152" t="str">
        <f t="shared" si="2"/>
        <v>A製品事業部</v>
      </c>
      <c r="I17" s="152" t="str">
        <f t="shared" si="3"/>
        <v>koubaibuA</v>
      </c>
      <c r="J17" s="152" t="str">
        <f t="shared" si="4"/>
        <v>購買部</v>
      </c>
      <c r="K17" s="37" t="str">
        <f t="shared" si="5"/>
        <v>gammaka</v>
      </c>
      <c r="L17" s="37" t="str">
        <f t="shared" si="6"/>
        <v>ガンマ課</v>
      </c>
      <c r="M17" s="152" t="str">
        <f t="shared" si="7"/>
        <v/>
      </c>
      <c r="N17" s="152" t="str">
        <f t="shared" si="8"/>
        <v/>
      </c>
      <c r="O17" s="152" t="str">
        <f t="shared" si="9"/>
        <v/>
      </c>
      <c r="P17" s="152" t="str">
        <f t="shared" si="10"/>
        <v/>
      </c>
      <c r="Q17" s="107"/>
      <c r="R17" s="37">
        <f t="shared" si="0"/>
        <v>3</v>
      </c>
    </row>
    <row r="18" spans="1:18">
      <c r="A18" s="107" t="s">
        <v>975</v>
      </c>
      <c r="B18" s="133"/>
      <c r="C18" s="123"/>
      <c r="D18" s="134"/>
      <c r="E18" s="228" t="s">
        <v>1916</v>
      </c>
      <c r="F18" s="123" t="s">
        <v>1843</v>
      </c>
      <c r="G18" s="152" t="str">
        <f t="shared" si="1"/>
        <v>Aseihinnzigyoubu</v>
      </c>
      <c r="H18" s="152" t="str">
        <f t="shared" si="2"/>
        <v>A製品事業部</v>
      </c>
      <c r="I18" s="152" t="str">
        <f t="shared" si="3"/>
        <v>koubaibuA</v>
      </c>
      <c r="J18" s="152" t="str">
        <f t="shared" si="4"/>
        <v>購買部</v>
      </c>
      <c r="K18" s="37" t="str">
        <f t="shared" si="5"/>
        <v>deltaka</v>
      </c>
      <c r="L18" s="37" t="str">
        <f t="shared" si="6"/>
        <v>デルタ課</v>
      </c>
      <c r="M18" s="152" t="str">
        <f t="shared" si="7"/>
        <v/>
      </c>
      <c r="N18" s="152" t="str">
        <f t="shared" si="8"/>
        <v/>
      </c>
      <c r="O18" s="152" t="str">
        <f t="shared" si="9"/>
        <v/>
      </c>
      <c r="P18" s="152" t="str">
        <f t="shared" si="10"/>
        <v/>
      </c>
      <c r="Q18" s="107"/>
      <c r="R18" s="37">
        <f t="shared" si="0"/>
        <v>3</v>
      </c>
    </row>
    <row r="19" spans="1:18">
      <c r="A19" s="107" t="s">
        <v>977</v>
      </c>
      <c r="B19" s="133"/>
      <c r="C19" s="123"/>
      <c r="D19" s="134"/>
      <c r="E19" s="228" t="s">
        <v>1917</v>
      </c>
      <c r="F19" s="123" t="s">
        <v>1844</v>
      </c>
      <c r="G19" s="152" t="str">
        <f t="shared" si="1"/>
        <v>Aseihinnzigyoubu</v>
      </c>
      <c r="H19" s="152" t="str">
        <f t="shared" si="2"/>
        <v>A製品事業部</v>
      </c>
      <c r="I19" s="152" t="str">
        <f t="shared" si="3"/>
        <v>eigyoubuA</v>
      </c>
      <c r="J19" s="152" t="str">
        <f t="shared" si="4"/>
        <v>営業部</v>
      </c>
      <c r="K19" s="37" t="str">
        <f t="shared" si="5"/>
        <v>epsilonka</v>
      </c>
      <c r="L19" s="37" t="str">
        <f t="shared" si="6"/>
        <v>イプシロン課</v>
      </c>
      <c r="M19" s="152" t="str">
        <f t="shared" si="7"/>
        <v/>
      </c>
      <c r="N19" s="152" t="str">
        <f t="shared" si="8"/>
        <v/>
      </c>
      <c r="O19" s="152" t="str">
        <f t="shared" si="9"/>
        <v/>
      </c>
      <c r="P19" s="152" t="str">
        <f t="shared" si="10"/>
        <v/>
      </c>
      <c r="Q19" s="107"/>
      <c r="R19" s="37">
        <f t="shared" si="0"/>
        <v>3</v>
      </c>
    </row>
    <row r="20" spans="1:18">
      <c r="A20" s="107" t="s">
        <v>979</v>
      </c>
      <c r="B20" s="133"/>
      <c r="C20" s="123"/>
      <c r="D20" s="134"/>
      <c r="E20" s="228" t="s">
        <v>1918</v>
      </c>
      <c r="F20" s="123" t="s">
        <v>1845</v>
      </c>
      <c r="G20" s="152" t="str">
        <f t="shared" si="1"/>
        <v>Aseihinnzigyoubu</v>
      </c>
      <c r="H20" s="152" t="str">
        <f t="shared" si="2"/>
        <v>A製品事業部</v>
      </c>
      <c r="I20" s="152" t="str">
        <f t="shared" si="3"/>
        <v>eigyoubuA</v>
      </c>
      <c r="J20" s="152" t="str">
        <f t="shared" si="4"/>
        <v>営業部</v>
      </c>
      <c r="K20" s="37" t="str">
        <f t="shared" si="5"/>
        <v>zetaka</v>
      </c>
      <c r="L20" s="37" t="str">
        <f t="shared" si="6"/>
        <v>ゼータ課</v>
      </c>
      <c r="M20" s="152" t="str">
        <f t="shared" si="7"/>
        <v/>
      </c>
      <c r="N20" s="152" t="str">
        <f t="shared" si="8"/>
        <v/>
      </c>
      <c r="O20" s="152" t="str">
        <f t="shared" si="9"/>
        <v/>
      </c>
      <c r="P20" s="152" t="str">
        <f t="shared" si="10"/>
        <v/>
      </c>
      <c r="Q20" s="107"/>
      <c r="R20" s="37">
        <f t="shared" si="0"/>
        <v>3</v>
      </c>
    </row>
    <row r="21" spans="1:18">
      <c r="A21" s="107" t="s">
        <v>981</v>
      </c>
      <c r="B21" s="133"/>
      <c r="C21" s="123"/>
      <c r="D21" s="134"/>
      <c r="E21" s="228" t="s">
        <v>1919</v>
      </c>
      <c r="F21" s="123" t="s">
        <v>1846</v>
      </c>
      <c r="G21" s="152" t="str">
        <f t="shared" si="1"/>
        <v>Aseihinnzigyoubu</v>
      </c>
      <c r="H21" s="152" t="str">
        <f t="shared" si="2"/>
        <v>A製品事業部</v>
      </c>
      <c r="I21" s="152" t="str">
        <f t="shared" si="3"/>
        <v>kaihatubuA</v>
      </c>
      <c r="J21" s="152" t="str">
        <f t="shared" si="4"/>
        <v>開発部</v>
      </c>
      <c r="K21" s="37" t="str">
        <f t="shared" si="5"/>
        <v>etaka</v>
      </c>
      <c r="L21" s="37" t="str">
        <f t="shared" si="6"/>
        <v>イータ課</v>
      </c>
      <c r="M21" s="152" t="str">
        <f t="shared" si="7"/>
        <v/>
      </c>
      <c r="N21" s="152" t="str">
        <f t="shared" si="8"/>
        <v/>
      </c>
      <c r="O21" s="152" t="str">
        <f t="shared" si="9"/>
        <v/>
      </c>
      <c r="P21" s="152" t="str">
        <f t="shared" si="10"/>
        <v/>
      </c>
      <c r="Q21" s="107"/>
      <c r="R21" s="37">
        <f t="shared" si="0"/>
        <v>3</v>
      </c>
    </row>
    <row r="22" spans="1:18">
      <c r="A22" s="107" t="s">
        <v>983</v>
      </c>
      <c r="B22" s="133"/>
      <c r="C22" s="123"/>
      <c r="D22" s="134"/>
      <c r="E22" s="228" t="s">
        <v>1920</v>
      </c>
      <c r="F22" s="123" t="s">
        <v>1847</v>
      </c>
      <c r="G22" s="152" t="str">
        <f t="shared" si="1"/>
        <v>Aseihinnzigyoubu</v>
      </c>
      <c r="H22" s="152" t="str">
        <f t="shared" si="2"/>
        <v>A製品事業部</v>
      </c>
      <c r="I22" s="152" t="str">
        <f t="shared" si="3"/>
        <v>kaihatubuA</v>
      </c>
      <c r="J22" s="152" t="str">
        <f t="shared" si="4"/>
        <v>開発部</v>
      </c>
      <c r="K22" s="37" t="str">
        <f t="shared" si="5"/>
        <v>thetaka</v>
      </c>
      <c r="L22" s="37" t="str">
        <f t="shared" si="6"/>
        <v>シータ課</v>
      </c>
      <c r="M22" s="152" t="str">
        <f t="shared" si="7"/>
        <v/>
      </c>
      <c r="N22" s="152" t="str">
        <f t="shared" si="8"/>
        <v/>
      </c>
      <c r="O22" s="152" t="str">
        <f t="shared" si="9"/>
        <v/>
      </c>
      <c r="P22" s="152" t="str">
        <f t="shared" si="10"/>
        <v/>
      </c>
      <c r="Q22" s="107"/>
      <c r="R22" s="37">
        <f t="shared" si="0"/>
        <v>3</v>
      </c>
    </row>
    <row r="23" spans="1:18">
      <c r="A23" s="107" t="s">
        <v>985</v>
      </c>
      <c r="B23" s="133"/>
      <c r="C23" s="123"/>
      <c r="D23" s="134"/>
      <c r="E23" s="228" t="s">
        <v>1921</v>
      </c>
      <c r="F23" s="123" t="s">
        <v>1848</v>
      </c>
      <c r="G23" s="152" t="str">
        <f t="shared" si="1"/>
        <v>Aseihinnzigyoubu</v>
      </c>
      <c r="H23" s="152" t="str">
        <f t="shared" si="2"/>
        <v>A製品事業部</v>
      </c>
      <c r="I23" s="152" t="str">
        <f t="shared" si="3"/>
        <v>seizoubuA</v>
      </c>
      <c r="J23" s="152" t="str">
        <f t="shared" si="4"/>
        <v>製造部</v>
      </c>
      <c r="K23" s="37" t="str">
        <f t="shared" si="5"/>
        <v>alphaka</v>
      </c>
      <c r="L23" s="37" t="str">
        <f t="shared" si="6"/>
        <v>アルファ課</v>
      </c>
      <c r="M23" s="152" t="str">
        <f t="shared" si="7"/>
        <v>1kakarialpha</v>
      </c>
      <c r="N23" s="152" t="str">
        <f t="shared" si="8"/>
        <v>１係</v>
      </c>
      <c r="O23" s="152" t="str">
        <f t="shared" si="9"/>
        <v/>
      </c>
      <c r="P23" s="152" t="str">
        <f t="shared" si="10"/>
        <v/>
      </c>
      <c r="Q23" s="107"/>
      <c r="R23" s="37">
        <f t="shared" si="0"/>
        <v>4</v>
      </c>
    </row>
    <row r="24" spans="1:18">
      <c r="A24" s="107" t="s">
        <v>987</v>
      </c>
      <c r="B24" s="133"/>
      <c r="C24" s="123"/>
      <c r="D24" s="134"/>
      <c r="E24" s="228" t="s">
        <v>1922</v>
      </c>
      <c r="F24" s="123" t="s">
        <v>1849</v>
      </c>
      <c r="G24" s="152" t="str">
        <f t="shared" si="1"/>
        <v>Aseihinnzigyoubu</v>
      </c>
      <c r="H24" s="152" t="str">
        <f t="shared" si="2"/>
        <v>A製品事業部</v>
      </c>
      <c r="I24" s="152" t="str">
        <f t="shared" si="3"/>
        <v>seizoubuA</v>
      </c>
      <c r="J24" s="152" t="str">
        <f t="shared" si="4"/>
        <v>製造部</v>
      </c>
      <c r="K24" s="37" t="str">
        <f t="shared" si="5"/>
        <v>alphaka</v>
      </c>
      <c r="L24" s="37" t="str">
        <f t="shared" si="6"/>
        <v>アルファ課</v>
      </c>
      <c r="M24" s="152" t="str">
        <f t="shared" si="7"/>
        <v>2kakarialpha</v>
      </c>
      <c r="N24" s="152" t="str">
        <f t="shared" si="8"/>
        <v>２係</v>
      </c>
      <c r="O24" s="152" t="str">
        <f t="shared" si="9"/>
        <v/>
      </c>
      <c r="P24" s="152" t="str">
        <f t="shared" si="10"/>
        <v/>
      </c>
      <c r="Q24" s="107"/>
      <c r="R24" s="37">
        <f t="shared" si="0"/>
        <v>4</v>
      </c>
    </row>
    <row r="25" spans="1:18">
      <c r="A25" s="107" t="s">
        <v>990</v>
      </c>
      <c r="B25" s="133"/>
      <c r="C25" s="123"/>
      <c r="D25" s="134"/>
      <c r="E25" s="228" t="s">
        <v>1923</v>
      </c>
      <c r="F25" s="123" t="s">
        <v>1850</v>
      </c>
      <c r="G25" s="152" t="str">
        <f t="shared" si="1"/>
        <v>Aseihinnzigyoubu</v>
      </c>
      <c r="H25" s="152" t="str">
        <f t="shared" si="2"/>
        <v>A製品事業部</v>
      </c>
      <c r="I25" s="152" t="str">
        <f t="shared" si="3"/>
        <v>seizoubuA</v>
      </c>
      <c r="J25" s="152" t="str">
        <f t="shared" si="4"/>
        <v>製造部</v>
      </c>
      <c r="K25" s="37" t="str">
        <f t="shared" si="5"/>
        <v>betaka</v>
      </c>
      <c r="L25" s="37" t="str">
        <f t="shared" si="6"/>
        <v>ベータ課</v>
      </c>
      <c r="M25" s="152" t="str">
        <f t="shared" si="7"/>
        <v>1kakaribeta</v>
      </c>
      <c r="N25" s="152" t="str">
        <f t="shared" si="8"/>
        <v>１係</v>
      </c>
      <c r="O25" s="152" t="str">
        <f t="shared" si="9"/>
        <v/>
      </c>
      <c r="P25" s="152" t="str">
        <f t="shared" si="10"/>
        <v/>
      </c>
      <c r="Q25" s="107"/>
      <c r="R25" s="37">
        <f t="shared" si="0"/>
        <v>4</v>
      </c>
    </row>
    <row r="26" spans="1:18">
      <c r="A26" s="107" t="s">
        <v>992</v>
      </c>
      <c r="B26" s="133"/>
      <c r="C26" s="123"/>
      <c r="D26" s="134"/>
      <c r="E26" s="228" t="s">
        <v>1924</v>
      </c>
      <c r="F26" s="123" t="s">
        <v>1851</v>
      </c>
      <c r="G26" s="152" t="str">
        <f t="shared" si="1"/>
        <v>Aseihinnzigyoubu</v>
      </c>
      <c r="H26" s="152" t="str">
        <f t="shared" si="2"/>
        <v>A製品事業部</v>
      </c>
      <c r="I26" s="152" t="str">
        <f t="shared" si="3"/>
        <v>seizoubuA</v>
      </c>
      <c r="J26" s="152" t="str">
        <f t="shared" si="4"/>
        <v>製造部</v>
      </c>
      <c r="K26" s="37" t="str">
        <f t="shared" si="5"/>
        <v>betaka</v>
      </c>
      <c r="L26" s="37" t="str">
        <f t="shared" si="6"/>
        <v>ベータ課</v>
      </c>
      <c r="M26" s="152" t="str">
        <f t="shared" si="7"/>
        <v>2kakaribeta</v>
      </c>
      <c r="N26" s="152" t="str">
        <f t="shared" si="8"/>
        <v>２係</v>
      </c>
      <c r="O26" s="152" t="str">
        <f t="shared" si="9"/>
        <v/>
      </c>
      <c r="P26" s="152" t="str">
        <f t="shared" si="10"/>
        <v/>
      </c>
      <c r="Q26" s="107"/>
      <c r="R26" s="37">
        <f t="shared" si="0"/>
        <v>4</v>
      </c>
    </row>
    <row r="27" spans="1:18">
      <c r="A27" s="107" t="s">
        <v>994</v>
      </c>
      <c r="B27" s="133"/>
      <c r="C27" s="123"/>
      <c r="D27" s="134"/>
      <c r="E27" s="228" t="s">
        <v>1925</v>
      </c>
      <c r="F27" s="123" t="s">
        <v>1852</v>
      </c>
      <c r="G27" s="152" t="str">
        <f t="shared" si="1"/>
        <v>Aseihinnzigyoubu</v>
      </c>
      <c r="H27" s="152" t="str">
        <f t="shared" si="2"/>
        <v>A製品事業部</v>
      </c>
      <c r="I27" s="152" t="str">
        <f t="shared" si="3"/>
        <v>koubaibuA</v>
      </c>
      <c r="J27" s="152" t="str">
        <f t="shared" si="4"/>
        <v>購買部</v>
      </c>
      <c r="K27" s="37" t="str">
        <f t="shared" si="5"/>
        <v>gammaka</v>
      </c>
      <c r="L27" s="37" t="str">
        <f t="shared" si="6"/>
        <v>ガンマ課</v>
      </c>
      <c r="M27" s="152" t="str">
        <f t="shared" si="7"/>
        <v>1kakarigamma</v>
      </c>
      <c r="N27" s="152" t="str">
        <f t="shared" si="8"/>
        <v>１係</v>
      </c>
      <c r="O27" s="152" t="str">
        <f t="shared" si="9"/>
        <v/>
      </c>
      <c r="P27" s="152" t="str">
        <f t="shared" si="10"/>
        <v/>
      </c>
      <c r="Q27" s="107"/>
      <c r="R27" s="37">
        <f t="shared" si="0"/>
        <v>4</v>
      </c>
    </row>
    <row r="28" spans="1:18">
      <c r="A28" s="107" t="s">
        <v>996</v>
      </c>
      <c r="B28" s="133"/>
      <c r="C28" s="123"/>
      <c r="D28" s="134"/>
      <c r="E28" s="228" t="s">
        <v>1926</v>
      </c>
      <c r="F28" s="123" t="s">
        <v>1853</v>
      </c>
      <c r="G28" s="152" t="str">
        <f t="shared" si="1"/>
        <v>Aseihinnzigyoubu</v>
      </c>
      <c r="H28" s="152" t="str">
        <f t="shared" si="2"/>
        <v>A製品事業部</v>
      </c>
      <c r="I28" s="152" t="str">
        <f t="shared" si="3"/>
        <v>koubaibuA</v>
      </c>
      <c r="J28" s="152" t="str">
        <f t="shared" si="4"/>
        <v>購買部</v>
      </c>
      <c r="K28" s="37" t="str">
        <f t="shared" si="5"/>
        <v>gammaka</v>
      </c>
      <c r="L28" s="37" t="str">
        <f t="shared" si="6"/>
        <v>ガンマ課</v>
      </c>
      <c r="M28" s="152" t="str">
        <f t="shared" si="7"/>
        <v>2kakarigamma</v>
      </c>
      <c r="N28" s="152" t="str">
        <f t="shared" si="8"/>
        <v>２係</v>
      </c>
      <c r="O28" s="152" t="str">
        <f t="shared" si="9"/>
        <v/>
      </c>
      <c r="P28" s="152" t="str">
        <f t="shared" si="10"/>
        <v/>
      </c>
      <c r="Q28" s="107"/>
      <c r="R28" s="37">
        <f t="shared" si="0"/>
        <v>4</v>
      </c>
    </row>
    <row r="29" spans="1:18">
      <c r="A29" s="107" t="s">
        <v>998</v>
      </c>
      <c r="B29" s="133"/>
      <c r="C29" s="123"/>
      <c r="D29" s="134"/>
      <c r="E29" s="228" t="s">
        <v>1927</v>
      </c>
      <c r="F29" s="123" t="s">
        <v>1854</v>
      </c>
      <c r="G29" s="152" t="str">
        <f t="shared" si="1"/>
        <v>Aseihinnzigyoubu</v>
      </c>
      <c r="H29" s="152" t="str">
        <f t="shared" si="2"/>
        <v>A製品事業部</v>
      </c>
      <c r="I29" s="152" t="str">
        <f t="shared" si="3"/>
        <v>koubaibuA</v>
      </c>
      <c r="J29" s="152" t="str">
        <f t="shared" si="4"/>
        <v>購買部</v>
      </c>
      <c r="K29" s="37" t="str">
        <f t="shared" si="5"/>
        <v>deltaka</v>
      </c>
      <c r="L29" s="37" t="str">
        <f t="shared" si="6"/>
        <v>デルタ課</v>
      </c>
      <c r="M29" s="152" t="str">
        <f t="shared" si="7"/>
        <v>1kakaridelta</v>
      </c>
      <c r="N29" s="152" t="str">
        <f t="shared" si="8"/>
        <v>１係</v>
      </c>
      <c r="O29" s="152" t="str">
        <f t="shared" si="9"/>
        <v/>
      </c>
      <c r="P29" s="152" t="str">
        <f t="shared" si="10"/>
        <v/>
      </c>
      <c r="Q29" s="107"/>
      <c r="R29" s="37">
        <f t="shared" si="0"/>
        <v>4</v>
      </c>
    </row>
    <row r="30" spans="1:18">
      <c r="A30" s="107" t="s">
        <v>1000</v>
      </c>
      <c r="B30" s="133"/>
      <c r="C30" s="123"/>
      <c r="D30" s="134"/>
      <c r="E30" s="228" t="s">
        <v>1928</v>
      </c>
      <c r="F30" s="123" t="s">
        <v>1855</v>
      </c>
      <c r="G30" s="152" t="str">
        <f t="shared" si="1"/>
        <v>Aseihinnzigyoubu</v>
      </c>
      <c r="H30" s="152" t="str">
        <f t="shared" si="2"/>
        <v>A製品事業部</v>
      </c>
      <c r="I30" s="152" t="str">
        <f t="shared" si="3"/>
        <v>koubaibuA</v>
      </c>
      <c r="J30" s="152" t="str">
        <f t="shared" si="4"/>
        <v>購買部</v>
      </c>
      <c r="K30" s="37" t="str">
        <f t="shared" si="5"/>
        <v>deltaka</v>
      </c>
      <c r="L30" s="37" t="str">
        <f t="shared" si="6"/>
        <v>デルタ課</v>
      </c>
      <c r="M30" s="152" t="str">
        <f t="shared" si="7"/>
        <v>2kakaridelta</v>
      </c>
      <c r="N30" s="152" t="str">
        <f t="shared" si="8"/>
        <v>２係</v>
      </c>
      <c r="O30" s="152" t="str">
        <f t="shared" si="9"/>
        <v/>
      </c>
      <c r="P30" s="152" t="str">
        <f t="shared" si="10"/>
        <v/>
      </c>
      <c r="Q30" s="107"/>
      <c r="R30" s="37">
        <f t="shared" si="0"/>
        <v>4</v>
      </c>
    </row>
    <row r="31" spans="1:18">
      <c r="A31" s="107" t="s">
        <v>1002</v>
      </c>
      <c r="B31" s="133"/>
      <c r="C31" s="123"/>
      <c r="D31" s="134"/>
      <c r="E31" s="228" t="s">
        <v>1929</v>
      </c>
      <c r="F31" s="123" t="s">
        <v>1856</v>
      </c>
      <c r="G31" s="152" t="str">
        <f t="shared" si="1"/>
        <v>Aseihinnzigyoubu</v>
      </c>
      <c r="H31" s="152" t="str">
        <f t="shared" si="2"/>
        <v>A製品事業部</v>
      </c>
      <c r="I31" s="152" t="str">
        <f t="shared" si="3"/>
        <v>eigyoubuA</v>
      </c>
      <c r="J31" s="152" t="str">
        <f t="shared" si="4"/>
        <v>営業部</v>
      </c>
      <c r="K31" s="37" t="str">
        <f t="shared" si="5"/>
        <v>epsilonka</v>
      </c>
      <c r="L31" s="37" t="str">
        <f t="shared" si="6"/>
        <v>イプシロン課</v>
      </c>
      <c r="M31" s="152" t="str">
        <f t="shared" si="7"/>
        <v>1kakariepsilon</v>
      </c>
      <c r="N31" s="152" t="str">
        <f t="shared" si="8"/>
        <v>１係</v>
      </c>
      <c r="O31" s="152" t="str">
        <f t="shared" si="9"/>
        <v/>
      </c>
      <c r="P31" s="152" t="str">
        <f t="shared" si="10"/>
        <v/>
      </c>
      <c r="Q31" s="107"/>
      <c r="R31" s="37">
        <f t="shared" si="0"/>
        <v>4</v>
      </c>
    </row>
    <row r="32" spans="1:18">
      <c r="A32" s="107" t="s">
        <v>1004</v>
      </c>
      <c r="B32" s="133"/>
      <c r="C32" s="123"/>
      <c r="D32" s="134"/>
      <c r="E32" s="228" t="s">
        <v>1930</v>
      </c>
      <c r="F32" s="123" t="s">
        <v>1857</v>
      </c>
      <c r="G32" s="152" t="str">
        <f t="shared" si="1"/>
        <v>Aseihinnzigyoubu</v>
      </c>
      <c r="H32" s="152" t="str">
        <f t="shared" si="2"/>
        <v>A製品事業部</v>
      </c>
      <c r="I32" s="152" t="str">
        <f t="shared" si="3"/>
        <v>eigyoubuA</v>
      </c>
      <c r="J32" s="152" t="str">
        <f t="shared" si="4"/>
        <v>営業部</v>
      </c>
      <c r="K32" s="37" t="str">
        <f t="shared" si="5"/>
        <v>epsilonka</v>
      </c>
      <c r="L32" s="37" t="str">
        <f t="shared" si="6"/>
        <v>イプシロン課</v>
      </c>
      <c r="M32" s="152" t="str">
        <f t="shared" si="7"/>
        <v>2kakariepsilon</v>
      </c>
      <c r="N32" s="152" t="str">
        <f t="shared" si="8"/>
        <v>２係</v>
      </c>
      <c r="O32" s="152" t="str">
        <f t="shared" si="9"/>
        <v/>
      </c>
      <c r="P32" s="152" t="str">
        <f t="shared" si="10"/>
        <v/>
      </c>
      <c r="Q32" s="107"/>
      <c r="R32" s="37">
        <f t="shared" si="0"/>
        <v>4</v>
      </c>
    </row>
    <row r="33" spans="1:18">
      <c r="A33" s="107" t="s">
        <v>1006</v>
      </c>
      <c r="B33" s="133"/>
      <c r="C33" s="123"/>
      <c r="D33" s="134"/>
      <c r="E33" s="228" t="s">
        <v>1931</v>
      </c>
      <c r="F33" s="123" t="s">
        <v>1858</v>
      </c>
      <c r="G33" s="152" t="str">
        <f t="shared" si="1"/>
        <v>Aseihinnzigyoubu</v>
      </c>
      <c r="H33" s="152" t="str">
        <f t="shared" si="2"/>
        <v>A製品事業部</v>
      </c>
      <c r="I33" s="152" t="str">
        <f t="shared" si="3"/>
        <v>eigyoubuA</v>
      </c>
      <c r="J33" s="152" t="str">
        <f t="shared" si="4"/>
        <v>営業部</v>
      </c>
      <c r="K33" s="37" t="str">
        <f t="shared" si="5"/>
        <v>zetaka</v>
      </c>
      <c r="L33" s="37" t="str">
        <f t="shared" si="6"/>
        <v>ゼータ課</v>
      </c>
      <c r="M33" s="152" t="str">
        <f t="shared" si="7"/>
        <v>1kakarizeta</v>
      </c>
      <c r="N33" s="152" t="str">
        <f t="shared" si="8"/>
        <v>１係</v>
      </c>
      <c r="O33" s="152" t="str">
        <f t="shared" si="9"/>
        <v/>
      </c>
      <c r="P33" s="152" t="str">
        <f t="shared" si="10"/>
        <v/>
      </c>
      <c r="Q33" s="107"/>
      <c r="R33" s="37">
        <f t="shared" si="0"/>
        <v>4</v>
      </c>
    </row>
    <row r="34" spans="1:18">
      <c r="A34" s="107" t="s">
        <v>1008</v>
      </c>
      <c r="B34" s="133"/>
      <c r="C34" s="123"/>
      <c r="D34" s="134"/>
      <c r="E34" s="228" t="s">
        <v>1932</v>
      </c>
      <c r="F34" s="123" t="s">
        <v>1859</v>
      </c>
      <c r="G34" s="152" t="str">
        <f t="shared" si="1"/>
        <v>Aseihinnzigyoubu</v>
      </c>
      <c r="H34" s="152" t="str">
        <f t="shared" si="2"/>
        <v>A製品事業部</v>
      </c>
      <c r="I34" s="152" t="str">
        <f t="shared" si="3"/>
        <v>eigyoubuA</v>
      </c>
      <c r="J34" s="152" t="str">
        <f t="shared" si="4"/>
        <v>営業部</v>
      </c>
      <c r="K34" s="37" t="str">
        <f t="shared" si="5"/>
        <v>zetaka</v>
      </c>
      <c r="L34" s="37" t="str">
        <f t="shared" si="6"/>
        <v>ゼータ課</v>
      </c>
      <c r="M34" s="152" t="str">
        <f t="shared" si="7"/>
        <v>2kakarizeta</v>
      </c>
      <c r="N34" s="152" t="str">
        <f t="shared" si="8"/>
        <v>２係</v>
      </c>
      <c r="O34" s="152" t="str">
        <f t="shared" si="9"/>
        <v/>
      </c>
      <c r="P34" s="152" t="str">
        <f t="shared" si="10"/>
        <v/>
      </c>
      <c r="Q34" s="107"/>
      <c r="R34" s="37">
        <f t="shared" si="0"/>
        <v>4</v>
      </c>
    </row>
    <row r="35" spans="1:18">
      <c r="A35" s="107" t="s">
        <v>1010</v>
      </c>
      <c r="B35" s="133"/>
      <c r="C35" s="123"/>
      <c r="D35" s="134"/>
      <c r="E35" s="228" t="s">
        <v>1933</v>
      </c>
      <c r="F35" s="123" t="s">
        <v>1860</v>
      </c>
      <c r="G35" s="152" t="str">
        <f t="shared" si="1"/>
        <v>Aseihinnzigyoubu</v>
      </c>
      <c r="H35" s="152" t="str">
        <f t="shared" si="2"/>
        <v>A製品事業部</v>
      </c>
      <c r="I35" s="152" t="str">
        <f t="shared" si="3"/>
        <v>kaihatubuA</v>
      </c>
      <c r="J35" s="152" t="str">
        <f t="shared" si="4"/>
        <v>開発部</v>
      </c>
      <c r="K35" s="37" t="str">
        <f t="shared" si="5"/>
        <v>etaka</v>
      </c>
      <c r="L35" s="37" t="str">
        <f t="shared" si="6"/>
        <v>イータ課</v>
      </c>
      <c r="M35" s="152" t="str">
        <f t="shared" si="7"/>
        <v>1kakarieta</v>
      </c>
      <c r="N35" s="152" t="str">
        <f t="shared" si="8"/>
        <v>１係</v>
      </c>
      <c r="O35" s="152" t="str">
        <f t="shared" si="9"/>
        <v/>
      </c>
      <c r="P35" s="152" t="str">
        <f t="shared" si="10"/>
        <v/>
      </c>
      <c r="Q35" s="107"/>
      <c r="R35" s="37">
        <f t="shared" si="0"/>
        <v>4</v>
      </c>
    </row>
    <row r="36" spans="1:18">
      <c r="A36" s="107" t="s">
        <v>1012</v>
      </c>
      <c r="B36" s="133"/>
      <c r="C36" s="123"/>
      <c r="D36" s="134"/>
      <c r="E36" s="228" t="s">
        <v>1934</v>
      </c>
      <c r="F36" s="123" t="s">
        <v>1861</v>
      </c>
      <c r="G36" s="152" t="str">
        <f t="shared" si="1"/>
        <v>Aseihinnzigyoubu</v>
      </c>
      <c r="H36" s="152" t="str">
        <f t="shared" si="2"/>
        <v>A製品事業部</v>
      </c>
      <c r="I36" s="152" t="str">
        <f t="shared" si="3"/>
        <v>kaihatubuA</v>
      </c>
      <c r="J36" s="152" t="str">
        <f t="shared" si="4"/>
        <v>開発部</v>
      </c>
      <c r="K36" s="37" t="str">
        <f t="shared" si="5"/>
        <v>etaka</v>
      </c>
      <c r="L36" s="37" t="str">
        <f t="shared" si="6"/>
        <v>イータ課</v>
      </c>
      <c r="M36" s="152" t="str">
        <f t="shared" si="7"/>
        <v>2kakarieta</v>
      </c>
      <c r="N36" s="152" t="str">
        <f t="shared" si="8"/>
        <v>２係</v>
      </c>
      <c r="O36" s="152" t="str">
        <f t="shared" si="9"/>
        <v/>
      </c>
      <c r="P36" s="152" t="str">
        <f t="shared" si="10"/>
        <v/>
      </c>
      <c r="Q36" s="107"/>
      <c r="R36" s="37">
        <f t="shared" si="0"/>
        <v>4</v>
      </c>
    </row>
    <row r="37" spans="1:18">
      <c r="A37" s="107" t="s">
        <v>1014</v>
      </c>
      <c r="B37" s="133"/>
      <c r="C37" s="123"/>
      <c r="D37" s="134"/>
      <c r="E37" s="228" t="s">
        <v>1935</v>
      </c>
      <c r="F37" s="123" t="s">
        <v>1862</v>
      </c>
      <c r="G37" s="152" t="str">
        <f t="shared" si="1"/>
        <v>Aseihinnzigyoubu</v>
      </c>
      <c r="H37" s="152" t="str">
        <f t="shared" si="2"/>
        <v>A製品事業部</v>
      </c>
      <c r="I37" s="152" t="str">
        <f t="shared" si="3"/>
        <v>kaihatubuA</v>
      </c>
      <c r="J37" s="152" t="str">
        <f t="shared" si="4"/>
        <v>開発部</v>
      </c>
      <c r="K37" s="37" t="str">
        <f t="shared" si="5"/>
        <v>thetaka</v>
      </c>
      <c r="L37" s="37" t="str">
        <f t="shared" si="6"/>
        <v>シータ課</v>
      </c>
      <c r="M37" s="152" t="str">
        <f t="shared" si="7"/>
        <v>1kakaritheta</v>
      </c>
      <c r="N37" s="152" t="str">
        <f t="shared" si="8"/>
        <v>１係</v>
      </c>
      <c r="O37" s="152" t="str">
        <f t="shared" si="9"/>
        <v/>
      </c>
      <c r="P37" s="152" t="str">
        <f t="shared" si="10"/>
        <v/>
      </c>
      <c r="Q37" s="107"/>
      <c r="R37" s="37">
        <f t="shared" si="0"/>
        <v>4</v>
      </c>
    </row>
    <row r="38" spans="1:18">
      <c r="A38" s="107" t="s">
        <v>1016</v>
      </c>
      <c r="B38" s="133"/>
      <c r="C38" s="123"/>
      <c r="D38" s="134"/>
      <c r="E38" s="228" t="s">
        <v>1936</v>
      </c>
      <c r="F38" s="123" t="s">
        <v>1863</v>
      </c>
      <c r="G38" s="152" t="str">
        <f t="shared" si="1"/>
        <v>Aseihinnzigyoubu</v>
      </c>
      <c r="H38" s="152" t="str">
        <f t="shared" si="2"/>
        <v>A製品事業部</v>
      </c>
      <c r="I38" s="152" t="str">
        <f t="shared" si="3"/>
        <v>kaihatubuA</v>
      </c>
      <c r="J38" s="152" t="str">
        <f t="shared" si="4"/>
        <v>開発部</v>
      </c>
      <c r="K38" s="37" t="str">
        <f t="shared" si="5"/>
        <v>thetaka</v>
      </c>
      <c r="L38" s="37" t="str">
        <f t="shared" si="6"/>
        <v>シータ課</v>
      </c>
      <c r="M38" s="152" t="str">
        <f t="shared" si="7"/>
        <v>2kakaritheta</v>
      </c>
      <c r="N38" s="152" t="str">
        <f t="shared" si="8"/>
        <v>２係</v>
      </c>
      <c r="O38" s="152" t="str">
        <f t="shared" si="9"/>
        <v/>
      </c>
      <c r="P38" s="152" t="str">
        <f t="shared" si="10"/>
        <v/>
      </c>
      <c r="Q38" s="107"/>
      <c r="R38" s="37">
        <f t="shared" si="0"/>
        <v>4</v>
      </c>
    </row>
    <row r="39" spans="1:18">
      <c r="A39" s="107" t="s">
        <v>1018</v>
      </c>
      <c r="B39" s="133"/>
      <c r="C39" s="123"/>
      <c r="D39" s="134"/>
      <c r="E39" s="228" t="s">
        <v>1937</v>
      </c>
      <c r="F39" s="123" t="s">
        <v>1864</v>
      </c>
      <c r="G39" s="152" t="str">
        <f t="shared" si="1"/>
        <v>Aseihinnzigyoubu</v>
      </c>
      <c r="H39" s="152" t="str">
        <f t="shared" si="2"/>
        <v>A製品事業部</v>
      </c>
      <c r="I39" s="152" t="str">
        <f t="shared" si="3"/>
        <v>seizoubuA</v>
      </c>
      <c r="J39" s="152" t="str">
        <f t="shared" si="4"/>
        <v>製造部</v>
      </c>
      <c r="K39" s="37" t="str">
        <f t="shared" si="5"/>
        <v>alphaka</v>
      </c>
      <c r="L39" s="37" t="str">
        <f t="shared" si="6"/>
        <v>アルファ課</v>
      </c>
      <c r="M39" s="152" t="str">
        <f t="shared" si="7"/>
        <v>1kakarialpha</v>
      </c>
      <c r="N39" s="152" t="str">
        <f t="shared" si="8"/>
        <v>１係</v>
      </c>
      <c r="O39" s="152" t="str">
        <f t="shared" si="9"/>
        <v>Ihan</v>
      </c>
      <c r="P39" s="152" t="str">
        <f t="shared" si="10"/>
        <v>I班</v>
      </c>
      <c r="Q39" s="107"/>
      <c r="R39" s="37">
        <f t="shared" si="0"/>
        <v>5</v>
      </c>
    </row>
    <row r="40" spans="1:18">
      <c r="A40" s="107" t="s">
        <v>1020</v>
      </c>
      <c r="B40" s="133"/>
      <c r="C40" s="123"/>
      <c r="D40" s="134"/>
      <c r="E40" s="228" t="s">
        <v>1938</v>
      </c>
      <c r="F40" s="123" t="s">
        <v>1865</v>
      </c>
      <c r="G40" s="152" t="str">
        <f t="shared" si="1"/>
        <v>Aseihinnzigyoubu</v>
      </c>
      <c r="H40" s="152" t="str">
        <f t="shared" si="2"/>
        <v>A製品事業部</v>
      </c>
      <c r="I40" s="152" t="str">
        <f t="shared" si="3"/>
        <v>seizoubuA</v>
      </c>
      <c r="J40" s="152" t="str">
        <f t="shared" si="4"/>
        <v>製造部</v>
      </c>
      <c r="K40" s="37" t="str">
        <f t="shared" si="5"/>
        <v>alphaka</v>
      </c>
      <c r="L40" s="37" t="str">
        <f t="shared" si="6"/>
        <v>アルファ課</v>
      </c>
      <c r="M40" s="152" t="str">
        <f t="shared" si="7"/>
        <v>1kakarialpha</v>
      </c>
      <c r="N40" s="152" t="str">
        <f t="shared" si="8"/>
        <v>１係</v>
      </c>
      <c r="O40" s="152" t="str">
        <f t="shared" si="9"/>
        <v>IIhan</v>
      </c>
      <c r="P40" s="152" t="str">
        <f t="shared" si="10"/>
        <v>II班</v>
      </c>
      <c r="Q40" s="107"/>
      <c r="R40" s="37">
        <f t="shared" si="0"/>
        <v>5</v>
      </c>
    </row>
    <row r="41" spans="1:18">
      <c r="A41" s="107" t="s">
        <v>1022</v>
      </c>
      <c r="B41" s="133"/>
      <c r="C41" s="123"/>
      <c r="D41" s="134"/>
      <c r="E41" s="228" t="s">
        <v>1939</v>
      </c>
      <c r="F41" s="123" t="s">
        <v>1866</v>
      </c>
      <c r="G41" s="152" t="str">
        <f t="shared" si="1"/>
        <v>Aseihinnzigyoubu</v>
      </c>
      <c r="H41" s="152" t="str">
        <f t="shared" si="2"/>
        <v>A製品事業部</v>
      </c>
      <c r="I41" s="152" t="str">
        <f t="shared" si="3"/>
        <v>seizoubuA</v>
      </c>
      <c r="J41" s="152" t="str">
        <f t="shared" si="4"/>
        <v>製造部</v>
      </c>
      <c r="K41" s="37" t="str">
        <f t="shared" si="5"/>
        <v>alphaka</v>
      </c>
      <c r="L41" s="37" t="str">
        <f t="shared" si="6"/>
        <v>アルファ課</v>
      </c>
      <c r="M41" s="152" t="str">
        <f t="shared" si="7"/>
        <v>2kakarialpha</v>
      </c>
      <c r="N41" s="152" t="str">
        <f t="shared" si="8"/>
        <v>２係</v>
      </c>
      <c r="O41" s="152" t="str">
        <f t="shared" si="9"/>
        <v>IIIhan</v>
      </c>
      <c r="P41" s="152" t="str">
        <f t="shared" si="10"/>
        <v>III班</v>
      </c>
      <c r="Q41" s="107"/>
      <c r="R41" s="37">
        <f t="shared" si="0"/>
        <v>5</v>
      </c>
    </row>
    <row r="42" spans="1:18">
      <c r="A42" s="107" t="s">
        <v>1024</v>
      </c>
      <c r="B42" s="133"/>
      <c r="C42" s="123"/>
      <c r="D42" s="134"/>
      <c r="E42" s="228" t="s">
        <v>1940</v>
      </c>
      <c r="F42" s="123" t="s">
        <v>1867</v>
      </c>
      <c r="G42" s="152" t="str">
        <f t="shared" si="1"/>
        <v>Aseihinnzigyoubu</v>
      </c>
      <c r="H42" s="152" t="str">
        <f t="shared" si="2"/>
        <v>A製品事業部</v>
      </c>
      <c r="I42" s="152" t="str">
        <f t="shared" si="3"/>
        <v>seizoubuA</v>
      </c>
      <c r="J42" s="152" t="str">
        <f t="shared" si="4"/>
        <v>製造部</v>
      </c>
      <c r="K42" s="37" t="str">
        <f t="shared" si="5"/>
        <v>alphaka</v>
      </c>
      <c r="L42" s="37" t="str">
        <f t="shared" si="6"/>
        <v>アルファ課</v>
      </c>
      <c r="M42" s="152" t="str">
        <f t="shared" si="7"/>
        <v>2kakarialpha</v>
      </c>
      <c r="N42" s="152" t="str">
        <f t="shared" si="8"/>
        <v>２係</v>
      </c>
      <c r="O42" s="152" t="str">
        <f t="shared" si="9"/>
        <v>IVhan</v>
      </c>
      <c r="P42" s="152" t="str">
        <f t="shared" si="10"/>
        <v>IV班</v>
      </c>
      <c r="Q42" s="107"/>
      <c r="R42" s="37">
        <f t="shared" si="0"/>
        <v>5</v>
      </c>
    </row>
    <row r="43" spans="1:18">
      <c r="A43" s="107" t="s">
        <v>1026</v>
      </c>
      <c r="B43" s="133"/>
      <c r="C43" s="123"/>
      <c r="D43" s="134"/>
      <c r="E43" s="228" t="s">
        <v>1941</v>
      </c>
      <c r="F43" s="123" t="s">
        <v>1868</v>
      </c>
      <c r="G43" s="152" t="str">
        <f t="shared" si="1"/>
        <v>Aseihinnzigyoubu</v>
      </c>
      <c r="H43" s="152" t="str">
        <f t="shared" si="2"/>
        <v>A製品事業部</v>
      </c>
      <c r="I43" s="152" t="str">
        <f t="shared" si="3"/>
        <v>seizoubuA</v>
      </c>
      <c r="J43" s="152" t="str">
        <f t="shared" si="4"/>
        <v>製造部</v>
      </c>
      <c r="K43" s="37" t="str">
        <f t="shared" si="5"/>
        <v>betaka</v>
      </c>
      <c r="L43" s="37" t="str">
        <f t="shared" si="6"/>
        <v>ベータ課</v>
      </c>
      <c r="M43" s="152" t="str">
        <f t="shared" si="7"/>
        <v>1kakaribeta</v>
      </c>
      <c r="N43" s="152" t="str">
        <f t="shared" si="8"/>
        <v>１係</v>
      </c>
      <c r="O43" s="152" t="str">
        <f t="shared" si="9"/>
        <v>Vhan</v>
      </c>
      <c r="P43" s="152" t="str">
        <f t="shared" si="10"/>
        <v>V班</v>
      </c>
      <c r="Q43" s="107"/>
      <c r="R43" s="37">
        <f t="shared" si="0"/>
        <v>5</v>
      </c>
    </row>
    <row r="44" spans="1:18">
      <c r="A44" s="107" t="s">
        <v>1028</v>
      </c>
      <c r="B44" s="133"/>
      <c r="C44" s="123"/>
      <c r="D44" s="134"/>
      <c r="E44" s="228" t="s">
        <v>1942</v>
      </c>
      <c r="F44" s="123" t="s">
        <v>1869</v>
      </c>
      <c r="G44" s="152" t="str">
        <f t="shared" si="1"/>
        <v>Aseihinnzigyoubu</v>
      </c>
      <c r="H44" s="152" t="str">
        <f t="shared" si="2"/>
        <v>A製品事業部</v>
      </c>
      <c r="I44" s="152" t="str">
        <f t="shared" si="3"/>
        <v>seizoubuA</v>
      </c>
      <c r="J44" s="152" t="str">
        <f t="shared" si="4"/>
        <v>製造部</v>
      </c>
      <c r="K44" s="37" t="str">
        <f t="shared" si="5"/>
        <v>betaka</v>
      </c>
      <c r="L44" s="37" t="str">
        <f t="shared" si="6"/>
        <v>ベータ課</v>
      </c>
      <c r="M44" s="152" t="str">
        <f t="shared" si="7"/>
        <v>1kakaribeta</v>
      </c>
      <c r="N44" s="152" t="str">
        <f t="shared" si="8"/>
        <v>１係</v>
      </c>
      <c r="O44" s="152" t="str">
        <f t="shared" si="9"/>
        <v>VIhan</v>
      </c>
      <c r="P44" s="152" t="str">
        <f t="shared" si="10"/>
        <v>VI班</v>
      </c>
      <c r="Q44" s="107"/>
      <c r="R44" s="37">
        <f t="shared" si="0"/>
        <v>5</v>
      </c>
    </row>
    <row r="45" spans="1:18">
      <c r="A45" s="107" t="s">
        <v>1030</v>
      </c>
      <c r="B45" s="133"/>
      <c r="C45" s="123"/>
      <c r="D45" s="134"/>
      <c r="E45" s="228" t="s">
        <v>1943</v>
      </c>
      <c r="F45" s="123" t="s">
        <v>1870</v>
      </c>
      <c r="G45" s="152" t="str">
        <f t="shared" si="1"/>
        <v>Aseihinnzigyoubu</v>
      </c>
      <c r="H45" s="152" t="str">
        <f t="shared" si="2"/>
        <v>A製品事業部</v>
      </c>
      <c r="I45" s="152" t="str">
        <f t="shared" si="3"/>
        <v>seizoubuA</v>
      </c>
      <c r="J45" s="152" t="str">
        <f t="shared" si="4"/>
        <v>製造部</v>
      </c>
      <c r="K45" s="37" t="str">
        <f t="shared" si="5"/>
        <v>betaka</v>
      </c>
      <c r="L45" s="37" t="str">
        <f t="shared" si="6"/>
        <v>ベータ課</v>
      </c>
      <c r="M45" s="152" t="str">
        <f t="shared" si="7"/>
        <v>2kakaribeta</v>
      </c>
      <c r="N45" s="152" t="str">
        <f t="shared" si="8"/>
        <v>２係</v>
      </c>
      <c r="O45" s="152" t="str">
        <f t="shared" si="9"/>
        <v>VIIhan</v>
      </c>
      <c r="P45" s="152" t="str">
        <f t="shared" si="10"/>
        <v>VII班</v>
      </c>
      <c r="Q45" s="107"/>
      <c r="R45" s="37">
        <f t="shared" si="0"/>
        <v>5</v>
      </c>
    </row>
    <row r="46" spans="1:18">
      <c r="A46" s="107" t="s">
        <v>1032</v>
      </c>
      <c r="B46" s="133"/>
      <c r="C46" s="123"/>
      <c r="D46" s="134"/>
      <c r="E46" s="228" t="s">
        <v>1944</v>
      </c>
      <c r="F46" s="123" t="s">
        <v>1871</v>
      </c>
      <c r="G46" s="152" t="str">
        <f t="shared" si="1"/>
        <v>Aseihinnzigyoubu</v>
      </c>
      <c r="H46" s="152" t="str">
        <f t="shared" si="2"/>
        <v>A製品事業部</v>
      </c>
      <c r="I46" s="152" t="str">
        <f t="shared" si="3"/>
        <v>seizoubuA</v>
      </c>
      <c r="J46" s="152" t="str">
        <f t="shared" si="4"/>
        <v>製造部</v>
      </c>
      <c r="K46" s="37" t="str">
        <f t="shared" si="5"/>
        <v>betaka</v>
      </c>
      <c r="L46" s="37" t="str">
        <f t="shared" si="6"/>
        <v>ベータ課</v>
      </c>
      <c r="M46" s="152" t="str">
        <f t="shared" si="7"/>
        <v>2kakaribeta</v>
      </c>
      <c r="N46" s="152" t="str">
        <f t="shared" si="8"/>
        <v>２係</v>
      </c>
      <c r="O46" s="152" t="str">
        <f t="shared" si="9"/>
        <v>VIIIhan</v>
      </c>
      <c r="P46" s="152" t="str">
        <f t="shared" si="10"/>
        <v>VIII班</v>
      </c>
      <c r="Q46" s="107"/>
      <c r="R46" s="37">
        <f t="shared" si="0"/>
        <v>5</v>
      </c>
    </row>
    <row r="47" spans="1:18">
      <c r="A47" s="107" t="s">
        <v>1034</v>
      </c>
      <c r="B47" s="133"/>
      <c r="C47" s="123"/>
      <c r="D47" s="134"/>
      <c r="E47" s="228" t="s">
        <v>1945</v>
      </c>
      <c r="F47" s="123" t="s">
        <v>1872</v>
      </c>
      <c r="G47" s="152" t="str">
        <f t="shared" si="1"/>
        <v>Aseihinnzigyoubu</v>
      </c>
      <c r="H47" s="152" t="str">
        <f t="shared" si="2"/>
        <v>A製品事業部</v>
      </c>
      <c r="I47" s="152" t="str">
        <f t="shared" si="3"/>
        <v>koubaibuA</v>
      </c>
      <c r="J47" s="152" t="str">
        <f t="shared" si="4"/>
        <v>購買部</v>
      </c>
      <c r="K47" s="37" t="str">
        <f t="shared" si="5"/>
        <v>gammaka</v>
      </c>
      <c r="L47" s="37" t="str">
        <f t="shared" si="6"/>
        <v>ガンマ課</v>
      </c>
      <c r="M47" s="152" t="str">
        <f t="shared" si="7"/>
        <v>1kakarigamma</v>
      </c>
      <c r="N47" s="152" t="str">
        <f t="shared" si="8"/>
        <v>１係</v>
      </c>
      <c r="O47" s="152" t="str">
        <f t="shared" si="9"/>
        <v>IXhan</v>
      </c>
      <c r="P47" s="152" t="str">
        <f t="shared" si="10"/>
        <v>IX班</v>
      </c>
      <c r="Q47" s="107"/>
      <c r="R47" s="37">
        <f t="shared" si="0"/>
        <v>5</v>
      </c>
    </row>
    <row r="48" spans="1:18">
      <c r="A48" s="107" t="s">
        <v>1036</v>
      </c>
      <c r="B48" s="133"/>
      <c r="C48" s="123"/>
      <c r="D48" s="134"/>
      <c r="E48" s="228" t="s">
        <v>1946</v>
      </c>
      <c r="F48" s="123" t="s">
        <v>1873</v>
      </c>
      <c r="G48" s="152" t="str">
        <f t="shared" si="1"/>
        <v>Aseihinnzigyoubu</v>
      </c>
      <c r="H48" s="152" t="str">
        <f t="shared" si="2"/>
        <v>A製品事業部</v>
      </c>
      <c r="I48" s="152" t="str">
        <f t="shared" si="3"/>
        <v>koubaibuA</v>
      </c>
      <c r="J48" s="152" t="str">
        <f t="shared" si="4"/>
        <v>購買部</v>
      </c>
      <c r="K48" s="37" t="str">
        <f t="shared" si="5"/>
        <v>gammaka</v>
      </c>
      <c r="L48" s="37" t="str">
        <f t="shared" si="6"/>
        <v>ガンマ課</v>
      </c>
      <c r="M48" s="152" t="str">
        <f t="shared" si="7"/>
        <v>1kakarigamma</v>
      </c>
      <c r="N48" s="152" t="str">
        <f t="shared" si="8"/>
        <v>１係</v>
      </c>
      <c r="O48" s="152" t="str">
        <f t="shared" si="9"/>
        <v>Xhan</v>
      </c>
      <c r="P48" s="152" t="str">
        <f t="shared" si="10"/>
        <v>X班</v>
      </c>
      <c r="Q48" s="107"/>
      <c r="R48" s="37">
        <f t="shared" si="0"/>
        <v>5</v>
      </c>
    </row>
    <row r="49" spans="1:18">
      <c r="A49" s="107" t="s">
        <v>1038</v>
      </c>
      <c r="B49" s="133"/>
      <c r="C49" s="123"/>
      <c r="D49" s="134"/>
      <c r="E49" s="228" t="s">
        <v>1947</v>
      </c>
      <c r="F49" s="123" t="s">
        <v>1874</v>
      </c>
      <c r="G49" s="152" t="str">
        <f t="shared" si="1"/>
        <v>Aseihinnzigyoubu</v>
      </c>
      <c r="H49" s="152" t="str">
        <f t="shared" si="2"/>
        <v>A製品事業部</v>
      </c>
      <c r="I49" s="152" t="str">
        <f t="shared" si="3"/>
        <v>koubaibuA</v>
      </c>
      <c r="J49" s="152" t="str">
        <f t="shared" si="4"/>
        <v>購買部</v>
      </c>
      <c r="K49" s="37" t="str">
        <f t="shared" si="5"/>
        <v>gammaka</v>
      </c>
      <c r="L49" s="37" t="str">
        <f t="shared" si="6"/>
        <v>ガンマ課</v>
      </c>
      <c r="M49" s="152" t="str">
        <f t="shared" si="7"/>
        <v>2kakarigamma</v>
      </c>
      <c r="N49" s="152" t="str">
        <f t="shared" si="8"/>
        <v>２係</v>
      </c>
      <c r="O49" s="152" t="str">
        <f t="shared" si="9"/>
        <v>XIhan</v>
      </c>
      <c r="P49" s="152" t="str">
        <f t="shared" si="10"/>
        <v>XI班</v>
      </c>
      <c r="Q49" s="107"/>
      <c r="R49" s="37">
        <f t="shared" si="0"/>
        <v>5</v>
      </c>
    </row>
    <row r="50" spans="1:18">
      <c r="A50" s="107" t="s">
        <v>1040</v>
      </c>
      <c r="B50" s="133"/>
      <c r="C50" s="123"/>
      <c r="D50" s="134"/>
      <c r="E50" s="228" t="s">
        <v>1948</v>
      </c>
      <c r="F50" s="123" t="s">
        <v>1875</v>
      </c>
      <c r="G50" s="152" t="str">
        <f t="shared" si="1"/>
        <v>Aseihinnzigyoubu</v>
      </c>
      <c r="H50" s="152" t="str">
        <f t="shared" si="2"/>
        <v>A製品事業部</v>
      </c>
      <c r="I50" s="152" t="str">
        <f t="shared" si="3"/>
        <v>koubaibuA</v>
      </c>
      <c r="J50" s="152" t="str">
        <f t="shared" si="4"/>
        <v>購買部</v>
      </c>
      <c r="K50" s="37" t="str">
        <f t="shared" si="5"/>
        <v>gammaka</v>
      </c>
      <c r="L50" s="37" t="str">
        <f t="shared" si="6"/>
        <v>ガンマ課</v>
      </c>
      <c r="M50" s="152" t="str">
        <f t="shared" si="7"/>
        <v>2kakarigamma</v>
      </c>
      <c r="N50" s="152" t="str">
        <f t="shared" si="8"/>
        <v>２係</v>
      </c>
      <c r="O50" s="152" t="str">
        <f t="shared" si="9"/>
        <v>XIIhan</v>
      </c>
      <c r="P50" s="152" t="str">
        <f t="shared" si="10"/>
        <v>XII班</v>
      </c>
      <c r="Q50" s="107"/>
      <c r="R50" s="37">
        <f t="shared" si="0"/>
        <v>5</v>
      </c>
    </row>
    <row r="51" spans="1:18">
      <c r="A51" s="107" t="s">
        <v>1042</v>
      </c>
      <c r="B51" s="133"/>
      <c r="C51" s="123"/>
      <c r="D51" s="134"/>
      <c r="E51" s="228" t="s">
        <v>1949</v>
      </c>
      <c r="F51" s="123" t="s">
        <v>1876</v>
      </c>
      <c r="G51" s="152" t="str">
        <f t="shared" si="1"/>
        <v>Aseihinnzigyoubu</v>
      </c>
      <c r="H51" s="152" t="str">
        <f t="shared" si="2"/>
        <v>A製品事業部</v>
      </c>
      <c r="I51" s="152" t="str">
        <f t="shared" si="3"/>
        <v>koubaibuA</v>
      </c>
      <c r="J51" s="152" t="str">
        <f t="shared" si="4"/>
        <v>購買部</v>
      </c>
      <c r="K51" s="37" t="str">
        <f t="shared" si="5"/>
        <v>deltaka</v>
      </c>
      <c r="L51" s="37" t="str">
        <f t="shared" si="6"/>
        <v>デルタ課</v>
      </c>
      <c r="M51" s="152" t="str">
        <f t="shared" si="7"/>
        <v>1kakaridelta</v>
      </c>
      <c r="N51" s="152" t="str">
        <f t="shared" si="8"/>
        <v>１係</v>
      </c>
      <c r="O51" s="152" t="str">
        <f t="shared" si="9"/>
        <v>XIIIhan</v>
      </c>
      <c r="P51" s="152" t="str">
        <f t="shared" si="10"/>
        <v>XIII班</v>
      </c>
      <c r="Q51" s="107"/>
      <c r="R51" s="37">
        <f t="shared" si="0"/>
        <v>5</v>
      </c>
    </row>
    <row r="52" spans="1:18">
      <c r="A52" s="107" t="s">
        <v>1044</v>
      </c>
      <c r="B52" s="133"/>
      <c r="C52" s="123"/>
      <c r="D52" s="134"/>
      <c r="E52" s="228" t="s">
        <v>1950</v>
      </c>
      <c r="F52" s="123" t="s">
        <v>1877</v>
      </c>
      <c r="G52" s="152" t="str">
        <f t="shared" si="1"/>
        <v>Aseihinnzigyoubu</v>
      </c>
      <c r="H52" s="152" t="str">
        <f t="shared" si="2"/>
        <v>A製品事業部</v>
      </c>
      <c r="I52" s="152" t="str">
        <f t="shared" si="3"/>
        <v>koubaibuA</v>
      </c>
      <c r="J52" s="152" t="str">
        <f t="shared" si="4"/>
        <v>購買部</v>
      </c>
      <c r="K52" s="37" t="str">
        <f t="shared" si="5"/>
        <v>deltaka</v>
      </c>
      <c r="L52" s="37" t="str">
        <f t="shared" si="6"/>
        <v>デルタ課</v>
      </c>
      <c r="M52" s="152" t="str">
        <f t="shared" si="7"/>
        <v>1kakaridelta</v>
      </c>
      <c r="N52" s="152" t="str">
        <f t="shared" si="8"/>
        <v>１係</v>
      </c>
      <c r="O52" s="152" t="str">
        <f t="shared" si="9"/>
        <v>XIVhan</v>
      </c>
      <c r="P52" s="152" t="str">
        <f t="shared" si="10"/>
        <v>XIV班</v>
      </c>
      <c r="Q52" s="107"/>
      <c r="R52" s="37">
        <f t="shared" si="0"/>
        <v>5</v>
      </c>
    </row>
    <row r="53" spans="1:18">
      <c r="A53" s="107" t="s">
        <v>1046</v>
      </c>
      <c r="B53" s="133"/>
      <c r="C53" s="123"/>
      <c r="D53" s="134"/>
      <c r="E53" s="228" t="s">
        <v>1951</v>
      </c>
      <c r="F53" s="123" t="s">
        <v>1878</v>
      </c>
      <c r="G53" s="152" t="str">
        <f t="shared" si="1"/>
        <v>Aseihinnzigyoubu</v>
      </c>
      <c r="H53" s="152" t="str">
        <f t="shared" si="2"/>
        <v>A製品事業部</v>
      </c>
      <c r="I53" s="152" t="str">
        <f t="shared" si="3"/>
        <v>koubaibuA</v>
      </c>
      <c r="J53" s="152" t="str">
        <f t="shared" si="4"/>
        <v>購買部</v>
      </c>
      <c r="K53" s="37" t="str">
        <f t="shared" si="5"/>
        <v>deltaka</v>
      </c>
      <c r="L53" s="37" t="str">
        <f t="shared" si="6"/>
        <v>デルタ課</v>
      </c>
      <c r="M53" s="152" t="str">
        <f t="shared" si="7"/>
        <v>2kakaridelta</v>
      </c>
      <c r="N53" s="152" t="str">
        <f t="shared" si="8"/>
        <v>２係</v>
      </c>
      <c r="O53" s="152" t="str">
        <f t="shared" si="9"/>
        <v>XVhan</v>
      </c>
      <c r="P53" s="152" t="str">
        <f t="shared" si="10"/>
        <v>XV班</v>
      </c>
      <c r="Q53" s="107"/>
      <c r="R53" s="37">
        <f t="shared" si="0"/>
        <v>5</v>
      </c>
    </row>
    <row r="54" spans="1:18">
      <c r="A54" s="107" t="s">
        <v>1048</v>
      </c>
      <c r="B54" s="133"/>
      <c r="C54" s="123"/>
      <c r="D54" s="134"/>
      <c r="E54" s="228" t="s">
        <v>1952</v>
      </c>
      <c r="F54" s="123" t="s">
        <v>1879</v>
      </c>
      <c r="G54" s="152" t="str">
        <f t="shared" si="1"/>
        <v>Aseihinnzigyoubu</v>
      </c>
      <c r="H54" s="152" t="str">
        <f t="shared" si="2"/>
        <v>A製品事業部</v>
      </c>
      <c r="I54" s="152" t="str">
        <f t="shared" si="3"/>
        <v>koubaibuA</v>
      </c>
      <c r="J54" s="152" t="str">
        <f t="shared" si="4"/>
        <v>購買部</v>
      </c>
      <c r="K54" s="37" t="str">
        <f t="shared" si="5"/>
        <v>deltaka</v>
      </c>
      <c r="L54" s="37" t="str">
        <f t="shared" si="6"/>
        <v>デルタ課</v>
      </c>
      <c r="M54" s="152" t="str">
        <f t="shared" si="7"/>
        <v>2kakaridelta</v>
      </c>
      <c r="N54" s="152" t="str">
        <f t="shared" si="8"/>
        <v>２係</v>
      </c>
      <c r="O54" s="152" t="str">
        <f t="shared" si="9"/>
        <v>XVIhan</v>
      </c>
      <c r="P54" s="152" t="str">
        <f t="shared" si="10"/>
        <v>XVI班</v>
      </c>
      <c r="Q54" s="107"/>
      <c r="R54" s="37">
        <f t="shared" si="0"/>
        <v>5</v>
      </c>
    </row>
    <row r="55" spans="1:18">
      <c r="A55" s="107" t="s">
        <v>1050</v>
      </c>
      <c r="B55" s="133"/>
      <c r="C55" s="123"/>
      <c r="D55" s="134"/>
      <c r="E55" s="228" t="s">
        <v>1953</v>
      </c>
      <c r="F55" s="123" t="s">
        <v>1880</v>
      </c>
      <c r="G55" s="152" t="str">
        <f t="shared" si="1"/>
        <v>Aseihinnzigyoubu</v>
      </c>
      <c r="H55" s="152" t="str">
        <f t="shared" si="2"/>
        <v>A製品事業部</v>
      </c>
      <c r="I55" s="152" t="str">
        <f t="shared" si="3"/>
        <v>eigyoubuA</v>
      </c>
      <c r="J55" s="152" t="str">
        <f t="shared" si="4"/>
        <v>営業部</v>
      </c>
      <c r="K55" s="37" t="str">
        <f t="shared" si="5"/>
        <v>epsilonka</v>
      </c>
      <c r="L55" s="37" t="str">
        <f t="shared" si="6"/>
        <v>イプシロン課</v>
      </c>
      <c r="M55" s="152" t="str">
        <f t="shared" si="7"/>
        <v>1kakariepsilon</v>
      </c>
      <c r="N55" s="152" t="str">
        <f t="shared" si="8"/>
        <v>１係</v>
      </c>
      <c r="O55" s="152" t="str">
        <f t="shared" si="9"/>
        <v>XVIIhan</v>
      </c>
      <c r="P55" s="152" t="str">
        <f t="shared" si="10"/>
        <v>XVII班</v>
      </c>
      <c r="Q55" s="107"/>
      <c r="R55" s="37">
        <f t="shared" si="0"/>
        <v>5</v>
      </c>
    </row>
    <row r="56" spans="1:18">
      <c r="A56" s="107" t="s">
        <v>1052</v>
      </c>
      <c r="B56" s="133"/>
      <c r="C56" s="123"/>
      <c r="D56" s="134"/>
      <c r="E56" s="228" t="s">
        <v>1954</v>
      </c>
      <c r="F56" s="123" t="s">
        <v>1881</v>
      </c>
      <c r="G56" s="152" t="str">
        <f t="shared" si="1"/>
        <v>Aseihinnzigyoubu</v>
      </c>
      <c r="H56" s="152" t="str">
        <f t="shared" si="2"/>
        <v>A製品事業部</v>
      </c>
      <c r="I56" s="152" t="str">
        <f t="shared" si="3"/>
        <v>eigyoubuA</v>
      </c>
      <c r="J56" s="152" t="str">
        <f t="shared" si="4"/>
        <v>営業部</v>
      </c>
      <c r="K56" s="37" t="str">
        <f t="shared" si="5"/>
        <v>epsilonka</v>
      </c>
      <c r="L56" s="37" t="str">
        <f t="shared" si="6"/>
        <v>イプシロン課</v>
      </c>
      <c r="M56" s="152" t="str">
        <f t="shared" si="7"/>
        <v>1kakariepsilon</v>
      </c>
      <c r="N56" s="152" t="str">
        <f t="shared" si="8"/>
        <v>１係</v>
      </c>
      <c r="O56" s="152" t="str">
        <f t="shared" si="9"/>
        <v>XVIIIhan</v>
      </c>
      <c r="P56" s="152" t="str">
        <f t="shared" si="10"/>
        <v>XVIII班</v>
      </c>
      <c r="Q56" s="107"/>
      <c r="R56" s="37">
        <f t="shared" si="0"/>
        <v>5</v>
      </c>
    </row>
    <row r="57" spans="1:18">
      <c r="A57" s="107" t="s">
        <v>1054</v>
      </c>
      <c r="B57" s="133"/>
      <c r="C57" s="123"/>
      <c r="D57" s="134"/>
      <c r="E57" s="228" t="s">
        <v>1955</v>
      </c>
      <c r="F57" s="123" t="s">
        <v>1882</v>
      </c>
      <c r="G57" s="152" t="str">
        <f t="shared" si="1"/>
        <v>Aseihinnzigyoubu</v>
      </c>
      <c r="H57" s="152" t="str">
        <f t="shared" si="2"/>
        <v>A製品事業部</v>
      </c>
      <c r="I57" s="152" t="str">
        <f t="shared" si="3"/>
        <v>eigyoubuA</v>
      </c>
      <c r="J57" s="152" t="str">
        <f t="shared" si="4"/>
        <v>営業部</v>
      </c>
      <c r="K57" s="37" t="str">
        <f t="shared" si="5"/>
        <v>epsilonka</v>
      </c>
      <c r="L57" s="37" t="str">
        <f t="shared" si="6"/>
        <v>イプシロン課</v>
      </c>
      <c r="M57" s="152" t="str">
        <f t="shared" si="7"/>
        <v>2kakariepsilon</v>
      </c>
      <c r="N57" s="152" t="str">
        <f t="shared" si="8"/>
        <v>２係</v>
      </c>
      <c r="O57" s="152" t="str">
        <f t="shared" si="9"/>
        <v>XIXhan</v>
      </c>
      <c r="P57" s="152" t="str">
        <f t="shared" si="10"/>
        <v>XIX班</v>
      </c>
      <c r="Q57" s="107"/>
      <c r="R57" s="37">
        <f t="shared" si="0"/>
        <v>5</v>
      </c>
    </row>
    <row r="58" spans="1:18">
      <c r="A58" s="107" t="s">
        <v>1056</v>
      </c>
      <c r="B58" s="133"/>
      <c r="C58" s="123"/>
      <c r="D58" s="134"/>
      <c r="E58" s="228" t="s">
        <v>1956</v>
      </c>
      <c r="F58" s="123" t="s">
        <v>1883</v>
      </c>
      <c r="G58" s="152" t="str">
        <f t="shared" si="1"/>
        <v>Aseihinnzigyoubu</v>
      </c>
      <c r="H58" s="152" t="str">
        <f t="shared" si="2"/>
        <v>A製品事業部</v>
      </c>
      <c r="I58" s="152" t="str">
        <f t="shared" si="3"/>
        <v>eigyoubuA</v>
      </c>
      <c r="J58" s="152" t="str">
        <f t="shared" si="4"/>
        <v>営業部</v>
      </c>
      <c r="K58" s="37" t="str">
        <f t="shared" si="5"/>
        <v>epsilonka</v>
      </c>
      <c r="L58" s="37" t="str">
        <f t="shared" si="6"/>
        <v>イプシロン課</v>
      </c>
      <c r="M58" s="152" t="str">
        <f t="shared" si="7"/>
        <v>2kakariepsilon</v>
      </c>
      <c r="N58" s="152" t="str">
        <f t="shared" si="8"/>
        <v>２係</v>
      </c>
      <c r="O58" s="152" t="str">
        <f t="shared" si="9"/>
        <v>XXhan</v>
      </c>
      <c r="P58" s="152" t="str">
        <f t="shared" si="10"/>
        <v>XX班</v>
      </c>
      <c r="Q58" s="107"/>
      <c r="R58" s="37">
        <f t="shared" si="0"/>
        <v>5</v>
      </c>
    </row>
    <row r="59" spans="1:18">
      <c r="A59" s="107" t="s">
        <v>1058</v>
      </c>
      <c r="B59" s="133"/>
      <c r="C59" s="123"/>
      <c r="D59" s="134"/>
      <c r="E59" s="228" t="s">
        <v>1957</v>
      </c>
      <c r="F59" s="123" t="s">
        <v>1884</v>
      </c>
      <c r="G59" s="152" t="str">
        <f t="shared" si="1"/>
        <v>Aseihinnzigyoubu</v>
      </c>
      <c r="H59" s="152" t="str">
        <f t="shared" si="2"/>
        <v>A製品事業部</v>
      </c>
      <c r="I59" s="152" t="str">
        <f t="shared" si="3"/>
        <v>eigyoubuA</v>
      </c>
      <c r="J59" s="152" t="str">
        <f t="shared" si="4"/>
        <v>営業部</v>
      </c>
      <c r="K59" s="37" t="str">
        <f t="shared" si="5"/>
        <v>zetaka</v>
      </c>
      <c r="L59" s="37" t="str">
        <f t="shared" si="6"/>
        <v>ゼータ課</v>
      </c>
      <c r="M59" s="152" t="str">
        <f t="shared" si="7"/>
        <v>1kakarizeta</v>
      </c>
      <c r="N59" s="152" t="str">
        <f t="shared" si="8"/>
        <v>１係</v>
      </c>
      <c r="O59" s="152" t="str">
        <f t="shared" si="9"/>
        <v>XXIhan</v>
      </c>
      <c r="P59" s="152" t="str">
        <f t="shared" si="10"/>
        <v>XXI班</v>
      </c>
      <c r="Q59" s="107"/>
      <c r="R59" s="37">
        <f t="shared" si="0"/>
        <v>5</v>
      </c>
    </row>
    <row r="60" spans="1:18">
      <c r="A60" s="107" t="s">
        <v>1060</v>
      </c>
      <c r="B60" s="133"/>
      <c r="C60" s="123"/>
      <c r="D60" s="134"/>
      <c r="E60" s="228" t="s">
        <v>1958</v>
      </c>
      <c r="F60" s="123" t="s">
        <v>1885</v>
      </c>
      <c r="G60" s="152" t="str">
        <f t="shared" si="1"/>
        <v>Aseihinnzigyoubu</v>
      </c>
      <c r="H60" s="152" t="str">
        <f t="shared" si="2"/>
        <v>A製品事業部</v>
      </c>
      <c r="I60" s="152" t="str">
        <f t="shared" si="3"/>
        <v>eigyoubuA</v>
      </c>
      <c r="J60" s="152" t="str">
        <f t="shared" si="4"/>
        <v>営業部</v>
      </c>
      <c r="K60" s="37" t="str">
        <f t="shared" si="5"/>
        <v>zetaka</v>
      </c>
      <c r="L60" s="37" t="str">
        <f t="shared" si="6"/>
        <v>ゼータ課</v>
      </c>
      <c r="M60" s="152" t="str">
        <f t="shared" si="7"/>
        <v>1kakarizeta</v>
      </c>
      <c r="N60" s="152" t="str">
        <f t="shared" si="8"/>
        <v>１係</v>
      </c>
      <c r="O60" s="152" t="str">
        <f t="shared" si="9"/>
        <v>XXIIhan</v>
      </c>
      <c r="P60" s="152" t="str">
        <f t="shared" si="10"/>
        <v>XXII班</v>
      </c>
      <c r="Q60" s="107"/>
      <c r="R60" s="37">
        <f t="shared" si="0"/>
        <v>5</v>
      </c>
    </row>
    <row r="61" spans="1:18">
      <c r="A61" s="107" t="s">
        <v>1062</v>
      </c>
      <c r="B61" s="133"/>
      <c r="C61" s="123"/>
      <c r="D61" s="134"/>
      <c r="E61" s="228" t="s">
        <v>1959</v>
      </c>
      <c r="F61" s="123" t="s">
        <v>1886</v>
      </c>
      <c r="G61" s="152" t="str">
        <f t="shared" si="1"/>
        <v>Aseihinnzigyoubu</v>
      </c>
      <c r="H61" s="152" t="str">
        <f t="shared" si="2"/>
        <v>A製品事業部</v>
      </c>
      <c r="I61" s="152" t="str">
        <f t="shared" si="3"/>
        <v>eigyoubuA</v>
      </c>
      <c r="J61" s="152" t="str">
        <f t="shared" si="4"/>
        <v>営業部</v>
      </c>
      <c r="K61" s="37" t="str">
        <f t="shared" si="5"/>
        <v>zetaka</v>
      </c>
      <c r="L61" s="37" t="str">
        <f t="shared" si="6"/>
        <v>ゼータ課</v>
      </c>
      <c r="M61" s="152" t="str">
        <f t="shared" si="7"/>
        <v>2kakarizeta</v>
      </c>
      <c r="N61" s="152" t="str">
        <f t="shared" si="8"/>
        <v>２係</v>
      </c>
      <c r="O61" s="152" t="str">
        <f t="shared" si="9"/>
        <v>XXIIIhan</v>
      </c>
      <c r="P61" s="152" t="str">
        <f t="shared" si="10"/>
        <v>XXIII班</v>
      </c>
      <c r="Q61" s="107"/>
      <c r="R61" s="37">
        <f t="shared" si="0"/>
        <v>5</v>
      </c>
    </row>
    <row r="62" spans="1:18">
      <c r="A62" s="107" t="s">
        <v>1064</v>
      </c>
      <c r="B62" s="133"/>
      <c r="C62" s="123"/>
      <c r="D62" s="134"/>
      <c r="E62" s="228" t="s">
        <v>1960</v>
      </c>
      <c r="F62" s="123" t="s">
        <v>1887</v>
      </c>
      <c r="G62" s="152" t="str">
        <f t="shared" si="1"/>
        <v>Aseihinnzigyoubu</v>
      </c>
      <c r="H62" s="152" t="str">
        <f t="shared" si="2"/>
        <v>A製品事業部</v>
      </c>
      <c r="I62" s="152" t="str">
        <f t="shared" si="3"/>
        <v>eigyoubuA</v>
      </c>
      <c r="J62" s="152" t="str">
        <f t="shared" si="4"/>
        <v>営業部</v>
      </c>
      <c r="K62" s="37" t="str">
        <f t="shared" si="5"/>
        <v>zetaka</v>
      </c>
      <c r="L62" s="37" t="str">
        <f t="shared" si="6"/>
        <v>ゼータ課</v>
      </c>
      <c r="M62" s="152" t="str">
        <f t="shared" si="7"/>
        <v>2kakarizeta</v>
      </c>
      <c r="N62" s="152" t="str">
        <f t="shared" si="8"/>
        <v>２係</v>
      </c>
      <c r="O62" s="152" t="str">
        <f t="shared" si="9"/>
        <v>XXIVhan</v>
      </c>
      <c r="P62" s="152" t="str">
        <f t="shared" si="10"/>
        <v>XXIV班</v>
      </c>
      <c r="Q62" s="107"/>
      <c r="R62" s="37">
        <f t="shared" si="0"/>
        <v>5</v>
      </c>
    </row>
    <row r="63" spans="1:18">
      <c r="A63" s="107" t="s">
        <v>1066</v>
      </c>
      <c r="B63" s="133"/>
      <c r="C63" s="123"/>
      <c r="D63" s="134"/>
      <c r="E63" s="228" t="s">
        <v>1961</v>
      </c>
      <c r="F63" s="123" t="s">
        <v>1888</v>
      </c>
      <c r="G63" s="152" t="str">
        <f t="shared" si="1"/>
        <v>Aseihinnzigyoubu</v>
      </c>
      <c r="H63" s="152" t="str">
        <f t="shared" si="2"/>
        <v>A製品事業部</v>
      </c>
      <c r="I63" s="152" t="str">
        <f t="shared" si="3"/>
        <v>kaihatubuA</v>
      </c>
      <c r="J63" s="152" t="str">
        <f t="shared" si="4"/>
        <v>開発部</v>
      </c>
      <c r="K63" s="37" t="str">
        <f t="shared" si="5"/>
        <v>etaka</v>
      </c>
      <c r="L63" s="37" t="str">
        <f t="shared" si="6"/>
        <v>イータ課</v>
      </c>
      <c r="M63" s="152" t="str">
        <f t="shared" si="7"/>
        <v>1kakarieta</v>
      </c>
      <c r="N63" s="152" t="str">
        <f t="shared" si="8"/>
        <v>１係</v>
      </c>
      <c r="O63" s="152" t="str">
        <f t="shared" si="9"/>
        <v>XXVhan</v>
      </c>
      <c r="P63" s="152" t="str">
        <f t="shared" si="10"/>
        <v>XXV班</v>
      </c>
      <c r="Q63" s="107"/>
      <c r="R63" s="37">
        <f t="shared" si="0"/>
        <v>5</v>
      </c>
    </row>
    <row r="64" spans="1:18">
      <c r="A64" s="107" t="s">
        <v>1068</v>
      </c>
      <c r="B64" s="133"/>
      <c r="C64" s="123"/>
      <c r="D64" s="134"/>
      <c r="E64" s="228" t="s">
        <v>1962</v>
      </c>
      <c r="F64" s="123" t="s">
        <v>1889</v>
      </c>
      <c r="G64" s="152" t="str">
        <f t="shared" si="1"/>
        <v>Aseihinnzigyoubu</v>
      </c>
      <c r="H64" s="152" t="str">
        <f t="shared" si="2"/>
        <v>A製品事業部</v>
      </c>
      <c r="I64" s="152" t="str">
        <f t="shared" si="3"/>
        <v>kaihatubuA</v>
      </c>
      <c r="J64" s="152" t="str">
        <f t="shared" si="4"/>
        <v>開発部</v>
      </c>
      <c r="K64" s="37" t="str">
        <f t="shared" si="5"/>
        <v>etaka</v>
      </c>
      <c r="L64" s="37" t="str">
        <f t="shared" si="6"/>
        <v>イータ課</v>
      </c>
      <c r="M64" s="152" t="str">
        <f t="shared" si="7"/>
        <v>1kakarieta</v>
      </c>
      <c r="N64" s="152" t="str">
        <f t="shared" si="8"/>
        <v>１係</v>
      </c>
      <c r="O64" s="152" t="str">
        <f t="shared" si="9"/>
        <v>XXVIhan</v>
      </c>
      <c r="P64" s="152" t="str">
        <f t="shared" si="10"/>
        <v>XXVI班</v>
      </c>
      <c r="Q64" s="107"/>
      <c r="R64" s="37">
        <f t="shared" si="0"/>
        <v>5</v>
      </c>
    </row>
    <row r="65" spans="1:18">
      <c r="A65" s="107" t="s">
        <v>1070</v>
      </c>
      <c r="B65" s="133"/>
      <c r="C65" s="123"/>
      <c r="D65" s="134"/>
      <c r="E65" s="228" t="s">
        <v>1963</v>
      </c>
      <c r="F65" s="123" t="s">
        <v>1890</v>
      </c>
      <c r="G65" s="152" t="str">
        <f t="shared" si="1"/>
        <v>Aseihinnzigyoubu</v>
      </c>
      <c r="H65" s="152" t="str">
        <f t="shared" si="2"/>
        <v>A製品事業部</v>
      </c>
      <c r="I65" s="152" t="str">
        <f t="shared" si="3"/>
        <v>kaihatubuA</v>
      </c>
      <c r="J65" s="152" t="str">
        <f t="shared" si="4"/>
        <v>開発部</v>
      </c>
      <c r="K65" s="37" t="str">
        <f t="shared" si="5"/>
        <v>etaka</v>
      </c>
      <c r="L65" s="37" t="str">
        <f t="shared" si="6"/>
        <v>イータ課</v>
      </c>
      <c r="M65" s="152" t="str">
        <f t="shared" si="7"/>
        <v>2kakarieta</v>
      </c>
      <c r="N65" s="152" t="str">
        <f t="shared" si="8"/>
        <v>２係</v>
      </c>
      <c r="O65" s="152" t="str">
        <f t="shared" si="9"/>
        <v>XXVIIhan</v>
      </c>
      <c r="P65" s="152" t="str">
        <f t="shared" si="10"/>
        <v>XXVII班</v>
      </c>
      <c r="Q65" s="107"/>
      <c r="R65" s="37">
        <f t="shared" si="0"/>
        <v>5</v>
      </c>
    </row>
    <row r="66" spans="1:18">
      <c r="A66" s="107" t="s">
        <v>1072</v>
      </c>
      <c r="B66" s="133"/>
      <c r="C66" s="123"/>
      <c r="D66" s="134"/>
      <c r="E66" s="228" t="s">
        <v>1964</v>
      </c>
      <c r="F66" s="123" t="s">
        <v>1891</v>
      </c>
      <c r="G66" s="152" t="str">
        <f t="shared" si="1"/>
        <v>Aseihinnzigyoubu</v>
      </c>
      <c r="H66" s="152" t="str">
        <f t="shared" si="2"/>
        <v>A製品事業部</v>
      </c>
      <c r="I66" s="152" t="str">
        <f t="shared" si="3"/>
        <v>kaihatubuA</v>
      </c>
      <c r="J66" s="152" t="str">
        <f t="shared" si="4"/>
        <v>開発部</v>
      </c>
      <c r="K66" s="37" t="str">
        <f t="shared" si="5"/>
        <v>etaka</v>
      </c>
      <c r="L66" s="37" t="str">
        <f t="shared" si="6"/>
        <v>イータ課</v>
      </c>
      <c r="M66" s="152" t="str">
        <f t="shared" si="7"/>
        <v>2kakarieta</v>
      </c>
      <c r="N66" s="152" t="str">
        <f t="shared" si="8"/>
        <v>２係</v>
      </c>
      <c r="O66" s="152" t="str">
        <f t="shared" si="9"/>
        <v>XXVIIIhan</v>
      </c>
      <c r="P66" s="152" t="str">
        <f t="shared" si="10"/>
        <v>XXVIII班</v>
      </c>
      <c r="Q66" s="107"/>
      <c r="R66" s="37">
        <f t="shared" si="0"/>
        <v>5</v>
      </c>
    </row>
    <row r="67" spans="1:18">
      <c r="A67" s="107" t="s">
        <v>1074</v>
      </c>
      <c r="B67" s="133"/>
      <c r="C67" s="123"/>
      <c r="D67" s="134"/>
      <c r="E67" s="228" t="s">
        <v>1965</v>
      </c>
      <c r="F67" s="123" t="s">
        <v>1892</v>
      </c>
      <c r="G67" s="152" t="str">
        <f t="shared" si="1"/>
        <v>Aseihinnzigyoubu</v>
      </c>
      <c r="H67" s="152" t="str">
        <f t="shared" si="2"/>
        <v>A製品事業部</v>
      </c>
      <c r="I67" s="152" t="str">
        <f t="shared" si="3"/>
        <v>kaihatubuA</v>
      </c>
      <c r="J67" s="152" t="str">
        <f t="shared" si="4"/>
        <v>開発部</v>
      </c>
      <c r="K67" s="37" t="str">
        <f t="shared" si="5"/>
        <v>thetaka</v>
      </c>
      <c r="L67" s="37" t="str">
        <f t="shared" si="6"/>
        <v>シータ課</v>
      </c>
      <c r="M67" s="152" t="str">
        <f t="shared" si="7"/>
        <v>1kakaritheta</v>
      </c>
      <c r="N67" s="152" t="str">
        <f t="shared" si="8"/>
        <v>１係</v>
      </c>
      <c r="O67" s="152" t="str">
        <f t="shared" si="9"/>
        <v>XXIXhan</v>
      </c>
      <c r="P67" s="152" t="str">
        <f t="shared" si="10"/>
        <v>XXIX班</v>
      </c>
      <c r="Q67" s="107"/>
      <c r="R67" s="37">
        <f t="shared" si="0"/>
        <v>5</v>
      </c>
    </row>
    <row r="68" spans="1:18">
      <c r="A68" s="107" t="s">
        <v>1076</v>
      </c>
      <c r="B68" s="133"/>
      <c r="C68" s="123"/>
      <c r="D68" s="134"/>
      <c r="E68" s="228" t="s">
        <v>1966</v>
      </c>
      <c r="F68" s="123" t="s">
        <v>1893</v>
      </c>
      <c r="G68" s="152" t="str">
        <f t="shared" si="1"/>
        <v>Aseihinnzigyoubu</v>
      </c>
      <c r="H68" s="152" t="str">
        <f t="shared" si="2"/>
        <v>A製品事業部</v>
      </c>
      <c r="I68" s="152" t="str">
        <f t="shared" si="3"/>
        <v>kaihatubuA</v>
      </c>
      <c r="J68" s="152" t="str">
        <f t="shared" si="4"/>
        <v>開発部</v>
      </c>
      <c r="K68" s="37" t="str">
        <f t="shared" si="5"/>
        <v>thetaka</v>
      </c>
      <c r="L68" s="37" t="str">
        <f t="shared" si="6"/>
        <v>シータ課</v>
      </c>
      <c r="M68" s="152" t="str">
        <f t="shared" si="7"/>
        <v>1kakaritheta</v>
      </c>
      <c r="N68" s="152" t="str">
        <f t="shared" si="8"/>
        <v>１係</v>
      </c>
      <c r="O68" s="152" t="str">
        <f t="shared" si="9"/>
        <v>XXXhan</v>
      </c>
      <c r="P68" s="152" t="str">
        <f t="shared" si="10"/>
        <v>XXX班</v>
      </c>
      <c r="Q68" s="107"/>
      <c r="R68" s="37">
        <f t="shared" si="0"/>
        <v>5</v>
      </c>
    </row>
    <row r="69" spans="1:18">
      <c r="A69" s="107" t="s">
        <v>1078</v>
      </c>
      <c r="B69" s="133"/>
      <c r="C69" s="123"/>
      <c r="D69" s="134"/>
      <c r="E69" s="228" t="s">
        <v>1967</v>
      </c>
      <c r="F69" s="123" t="s">
        <v>1894</v>
      </c>
      <c r="G69" s="152" t="str">
        <f t="shared" si="1"/>
        <v>Aseihinnzigyoubu</v>
      </c>
      <c r="H69" s="152" t="str">
        <f t="shared" si="2"/>
        <v>A製品事業部</v>
      </c>
      <c r="I69" s="152" t="str">
        <f t="shared" si="3"/>
        <v>kaihatubuA</v>
      </c>
      <c r="J69" s="152" t="str">
        <f t="shared" si="4"/>
        <v>開発部</v>
      </c>
      <c r="K69" s="37" t="str">
        <f t="shared" si="5"/>
        <v>thetaka</v>
      </c>
      <c r="L69" s="37" t="str">
        <f t="shared" si="6"/>
        <v>シータ課</v>
      </c>
      <c r="M69" s="152" t="str">
        <f t="shared" si="7"/>
        <v>2kakaritheta</v>
      </c>
      <c r="N69" s="152" t="str">
        <f t="shared" si="8"/>
        <v>２係</v>
      </c>
      <c r="O69" s="152" t="str">
        <f t="shared" si="9"/>
        <v>XXXIhan</v>
      </c>
      <c r="P69" s="152" t="str">
        <f t="shared" si="10"/>
        <v>XXXI班</v>
      </c>
      <c r="Q69" s="107"/>
      <c r="R69" s="37">
        <f t="shared" si="0"/>
        <v>5</v>
      </c>
    </row>
    <row r="70" spans="1:18">
      <c r="A70" s="107" t="s">
        <v>1080</v>
      </c>
      <c r="B70" s="133"/>
      <c r="C70" s="123"/>
      <c r="D70" s="134"/>
      <c r="E70" s="228" t="s">
        <v>1968</v>
      </c>
      <c r="F70" s="123" t="s">
        <v>1895</v>
      </c>
      <c r="G70" s="152" t="str">
        <f t="shared" si="1"/>
        <v>Aseihinnzigyoubu</v>
      </c>
      <c r="H70" s="152" t="str">
        <f t="shared" si="2"/>
        <v>A製品事業部</v>
      </c>
      <c r="I70" s="152" t="str">
        <f t="shared" si="3"/>
        <v>kaihatubuA</v>
      </c>
      <c r="J70" s="152" t="str">
        <f t="shared" si="4"/>
        <v>開発部</v>
      </c>
      <c r="K70" s="37" t="str">
        <f t="shared" si="5"/>
        <v>thetaka</v>
      </c>
      <c r="L70" s="37" t="str">
        <f t="shared" si="6"/>
        <v>シータ課</v>
      </c>
      <c r="M70" s="152" t="str">
        <f t="shared" si="7"/>
        <v>2kakaritheta</v>
      </c>
      <c r="N70" s="152" t="str">
        <f t="shared" si="8"/>
        <v>２係</v>
      </c>
      <c r="O70" s="152" t="str">
        <f t="shared" si="9"/>
        <v>XXXIIhan</v>
      </c>
      <c r="P70" s="152" t="str">
        <f t="shared" si="10"/>
        <v>XXXII班</v>
      </c>
      <c r="Q70" s="107"/>
      <c r="R70" s="37">
        <f t="shared" ref="R70:R133" si="11">IF(H70="","",(IF(J70="",1,IF(L70="",2,IF(N70="",3,IF(P70="",4,5))))))</f>
        <v>5</v>
      </c>
    </row>
    <row r="71" spans="1:18">
      <c r="A71" s="107" t="s">
        <v>1082</v>
      </c>
      <c r="B71" s="133"/>
      <c r="C71" s="123"/>
      <c r="D71" s="134"/>
      <c r="E71" s="228"/>
      <c r="F71" s="123"/>
      <c r="G71" s="152" t="str">
        <f t="shared" ref="G71:G134" si="12">IF(E71="","",IFERROR(LEFT(E71, SEARCH("-", E71) - 1), E71))</f>
        <v/>
      </c>
      <c r="H71" s="152" t="str">
        <f t="shared" ref="H71:H134" si="13">IF(F71="","",IFERROR(LEFT(F71, SEARCH("-", F71) - 1), F71))</f>
        <v/>
      </c>
      <c r="I71" s="152" t="str">
        <f t="shared" ref="I71:I134" si="14">IF(LEN(E71)-LEN(SUBSTITUTE(E71,"-",""))=0, "", IF(LEN(E71)-LEN(SUBSTITUTE(E71,"-",""))=1, IFERROR(MID(E71, FIND("-",E71)+1, LEN(E71)), ""), IFERROR(MID(E71, FIND("-",E71)+1, FIND("-",E71,FIND("-",E71)+1)-FIND("-",E71)-1), "")))</f>
        <v/>
      </c>
      <c r="J71" s="152" t="str">
        <f t="shared" ref="J71:J134" si="15">IF(LEN(F71)-LEN(SUBSTITUTE(F71,"-",""))=0, "", IF(LEN(F71)-LEN(SUBSTITUTE(F71,"-",""))=1, IFERROR(MID(F71, FIND("-",F71)+1, LEN(F71)), ""), IFERROR(MID(F71, FIND("-",F71)+1, FIND("-",F71,FIND("-",F71)+1)-FIND("-",F71)-1), "")))</f>
        <v/>
      </c>
      <c r="K71" s="37" t="str">
        <f t="shared" ref="K71:K134" si="16">IF(LEN(E71)-LEN(SUBSTITUTE(E71,"-",""))&lt;=1,"",IF(ISNUMBER(FIND("-",E71,FIND("-",E71)+1)),IF(ISNUMBER(FIND("-",MID(E71,FIND("-",E71,FIND("-",E71)+1)+1,LEN(E71)))),LEFT(MID(E71,FIND("-",E71,FIND("-",E71)+1)+1,LEN(E71)),FIND("-",MID(E71,FIND("-",E71,FIND("-",E71)+1)+1,LEN(E71)))-1),MID(E71,FIND("-",E71,FIND("-",E71)+1)+1,LEN(E71))),MID(E71,FIND("-",E71,FIND("-",E71)+1)+1,LEN(E71))))</f>
        <v/>
      </c>
      <c r="L71" s="37" t="str">
        <f t="shared" ref="L71:L134" si="17">IF(LEN(F71)-LEN(SUBSTITUTE(F71,"-",""))&lt;=1,"",IF(ISNUMBER(FIND("-",F71,FIND("-",F71)+1)),IF(ISNUMBER(FIND("-",MID(F71,FIND("-",F71,FIND("-",F71)+1)+1,LEN(F71)))),LEFT(MID(F71,FIND("-",F71,FIND("-",F71)+1)+1,LEN(F71)),FIND("-",MID(F71,FIND("-",F71,FIND("-",F71)+1)+1,LEN(F71)))-1),MID(F71,FIND("-",F71,FIND("-",F71)+1)+1,LEN(F71))),MID(F71,FIND("-",F71,FIND("-",F71)+1)+1,LEN(F71))))</f>
        <v/>
      </c>
      <c r="M71" s="152"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152"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152" t="str">
        <f t="shared" ref="O71:O134" si="20">IF(LEN(E71)-LEN(SUBSTITUTE(E71,"-",""))&lt;=3,"",RIGHT(E71,LEN(E71)-FIND("@",SUBSTITUTE(E71,"-","@",LEN(E71)-LEN(SUBSTITUTE(E71,"-",""))))))</f>
        <v/>
      </c>
      <c r="P71" s="152" t="str">
        <f t="shared" ref="P71:P134" si="21">IF(LEN(F71)-LEN(SUBSTITUTE(F71,"-",""))&lt;=3,"",RIGHT(F71,LEN(F71)-FIND("@",SUBSTITUTE(F71,"-","@",LEN(F71)-LEN(SUBSTITUTE(F71,"-",""))))))</f>
        <v/>
      </c>
      <c r="Q71" s="107"/>
      <c r="R71" s="37" t="str">
        <f t="shared" si="11"/>
        <v/>
      </c>
    </row>
    <row r="72" spans="1:18">
      <c r="A72" s="107" t="s">
        <v>1083</v>
      </c>
      <c r="B72" s="133"/>
      <c r="C72" s="123"/>
      <c r="D72" s="134"/>
      <c r="E72" s="228"/>
      <c r="F72" s="123"/>
      <c r="G72" s="152" t="str">
        <f t="shared" si="12"/>
        <v/>
      </c>
      <c r="H72" s="152" t="str">
        <f t="shared" si="13"/>
        <v/>
      </c>
      <c r="I72" s="152" t="str">
        <f t="shared" si="14"/>
        <v/>
      </c>
      <c r="J72" s="152" t="str">
        <f t="shared" si="15"/>
        <v/>
      </c>
      <c r="K72" s="37" t="str">
        <f t="shared" si="16"/>
        <v/>
      </c>
      <c r="L72" s="37" t="str">
        <f t="shared" si="17"/>
        <v/>
      </c>
      <c r="M72" s="152" t="str">
        <f t="shared" si="18"/>
        <v/>
      </c>
      <c r="N72" s="152" t="str">
        <f t="shared" si="19"/>
        <v/>
      </c>
      <c r="O72" s="152" t="str">
        <f t="shared" si="20"/>
        <v/>
      </c>
      <c r="P72" s="152" t="str">
        <f t="shared" si="21"/>
        <v/>
      </c>
      <c r="Q72" s="107"/>
      <c r="R72" s="37" t="str">
        <f t="shared" si="11"/>
        <v/>
      </c>
    </row>
    <row r="73" spans="1:18">
      <c r="A73" s="107" t="s">
        <v>1084</v>
      </c>
      <c r="B73" s="133"/>
      <c r="C73" s="123"/>
      <c r="D73" s="134"/>
      <c r="E73" s="228"/>
      <c r="F73" s="123"/>
      <c r="G73" s="152" t="str">
        <f t="shared" si="12"/>
        <v/>
      </c>
      <c r="H73" s="152" t="str">
        <f t="shared" si="13"/>
        <v/>
      </c>
      <c r="I73" s="152" t="str">
        <f t="shared" si="14"/>
        <v/>
      </c>
      <c r="J73" s="152" t="str">
        <f t="shared" si="15"/>
        <v/>
      </c>
      <c r="K73" s="37" t="str">
        <f t="shared" si="16"/>
        <v/>
      </c>
      <c r="L73" s="37" t="str">
        <f t="shared" si="17"/>
        <v/>
      </c>
      <c r="M73" s="152" t="str">
        <f t="shared" si="18"/>
        <v/>
      </c>
      <c r="N73" s="152" t="str">
        <f t="shared" si="19"/>
        <v/>
      </c>
      <c r="O73" s="152" t="str">
        <f t="shared" si="20"/>
        <v/>
      </c>
      <c r="P73" s="152" t="str">
        <f t="shared" si="21"/>
        <v/>
      </c>
      <c r="Q73" s="107"/>
      <c r="R73" s="37" t="str">
        <f t="shared" si="11"/>
        <v/>
      </c>
    </row>
    <row r="74" spans="1:18">
      <c r="A74" s="107" t="s">
        <v>1085</v>
      </c>
      <c r="B74" s="133"/>
      <c r="C74" s="123"/>
      <c r="D74" s="134"/>
      <c r="E74" s="228"/>
      <c r="F74" s="123"/>
      <c r="G74" s="152" t="str">
        <f t="shared" si="12"/>
        <v/>
      </c>
      <c r="H74" s="152" t="str">
        <f t="shared" si="13"/>
        <v/>
      </c>
      <c r="I74" s="152" t="str">
        <f t="shared" si="14"/>
        <v/>
      </c>
      <c r="J74" s="152" t="str">
        <f t="shared" si="15"/>
        <v/>
      </c>
      <c r="K74" s="37" t="str">
        <f t="shared" si="16"/>
        <v/>
      </c>
      <c r="L74" s="37" t="str">
        <f t="shared" si="17"/>
        <v/>
      </c>
      <c r="M74" s="152" t="str">
        <f t="shared" si="18"/>
        <v/>
      </c>
      <c r="N74" s="152" t="str">
        <f t="shared" si="19"/>
        <v/>
      </c>
      <c r="O74" s="152" t="str">
        <f t="shared" si="20"/>
        <v/>
      </c>
      <c r="P74" s="152" t="str">
        <f t="shared" si="21"/>
        <v/>
      </c>
      <c r="Q74" s="107"/>
      <c r="R74" s="37" t="str">
        <f t="shared" si="11"/>
        <v/>
      </c>
    </row>
    <row r="75" spans="1:18">
      <c r="A75" s="107" t="s">
        <v>1086</v>
      </c>
      <c r="B75" s="133"/>
      <c r="C75" s="123"/>
      <c r="D75" s="134"/>
      <c r="E75" s="228"/>
      <c r="F75" s="123"/>
      <c r="G75" s="152" t="str">
        <f t="shared" si="12"/>
        <v/>
      </c>
      <c r="H75" s="152" t="str">
        <f t="shared" si="13"/>
        <v/>
      </c>
      <c r="I75" s="152" t="str">
        <f t="shared" si="14"/>
        <v/>
      </c>
      <c r="J75" s="152" t="str">
        <f t="shared" si="15"/>
        <v/>
      </c>
      <c r="K75" s="37" t="str">
        <f t="shared" si="16"/>
        <v/>
      </c>
      <c r="L75" s="37" t="str">
        <f t="shared" si="17"/>
        <v/>
      </c>
      <c r="M75" s="152" t="str">
        <f t="shared" si="18"/>
        <v/>
      </c>
      <c r="N75" s="152" t="str">
        <f t="shared" si="19"/>
        <v/>
      </c>
      <c r="O75" s="152" t="str">
        <f t="shared" si="20"/>
        <v/>
      </c>
      <c r="P75" s="152" t="str">
        <f t="shared" si="21"/>
        <v/>
      </c>
      <c r="Q75" s="107"/>
      <c r="R75" s="37" t="str">
        <f t="shared" si="11"/>
        <v/>
      </c>
    </row>
    <row r="76" spans="1:18">
      <c r="A76" s="107" t="s">
        <v>1087</v>
      </c>
      <c r="B76" s="133"/>
      <c r="C76" s="123"/>
      <c r="D76" s="134"/>
      <c r="E76" s="228"/>
      <c r="F76" s="123"/>
      <c r="G76" s="152" t="str">
        <f t="shared" si="12"/>
        <v/>
      </c>
      <c r="H76" s="152" t="str">
        <f t="shared" si="13"/>
        <v/>
      </c>
      <c r="I76" s="152" t="str">
        <f t="shared" si="14"/>
        <v/>
      </c>
      <c r="J76" s="152" t="str">
        <f t="shared" si="15"/>
        <v/>
      </c>
      <c r="K76" s="37" t="str">
        <f t="shared" si="16"/>
        <v/>
      </c>
      <c r="L76" s="37" t="str">
        <f t="shared" si="17"/>
        <v/>
      </c>
      <c r="M76" s="152" t="str">
        <f t="shared" si="18"/>
        <v/>
      </c>
      <c r="N76" s="152" t="str">
        <f t="shared" si="19"/>
        <v/>
      </c>
      <c r="O76" s="152" t="str">
        <f t="shared" si="20"/>
        <v/>
      </c>
      <c r="P76" s="152" t="str">
        <f t="shared" si="21"/>
        <v/>
      </c>
      <c r="Q76" s="107"/>
      <c r="R76" s="37" t="str">
        <f t="shared" si="11"/>
        <v/>
      </c>
    </row>
    <row r="77" spans="1:18">
      <c r="A77" s="107" t="s">
        <v>1088</v>
      </c>
      <c r="B77" s="133"/>
      <c r="C77" s="123"/>
      <c r="D77" s="134"/>
      <c r="E77" s="228"/>
      <c r="F77" s="123"/>
      <c r="G77" s="152" t="str">
        <f t="shared" si="12"/>
        <v/>
      </c>
      <c r="H77" s="152" t="str">
        <f t="shared" si="13"/>
        <v/>
      </c>
      <c r="I77" s="152" t="str">
        <f t="shared" si="14"/>
        <v/>
      </c>
      <c r="J77" s="152" t="str">
        <f t="shared" si="15"/>
        <v/>
      </c>
      <c r="K77" s="37" t="str">
        <f t="shared" si="16"/>
        <v/>
      </c>
      <c r="L77" s="37" t="str">
        <f t="shared" si="17"/>
        <v/>
      </c>
      <c r="M77" s="152" t="str">
        <f t="shared" si="18"/>
        <v/>
      </c>
      <c r="N77" s="152" t="str">
        <f t="shared" si="19"/>
        <v/>
      </c>
      <c r="O77" s="152" t="str">
        <f t="shared" si="20"/>
        <v/>
      </c>
      <c r="P77" s="152" t="str">
        <f t="shared" si="21"/>
        <v/>
      </c>
      <c r="Q77" s="107"/>
      <c r="R77" s="37" t="str">
        <f t="shared" si="11"/>
        <v/>
      </c>
    </row>
    <row r="78" spans="1:18">
      <c r="A78" s="107" t="s">
        <v>1089</v>
      </c>
      <c r="B78" s="133"/>
      <c r="C78" s="123"/>
      <c r="D78" s="134"/>
      <c r="E78" s="228"/>
      <c r="F78" s="123"/>
      <c r="G78" s="152" t="str">
        <f t="shared" si="12"/>
        <v/>
      </c>
      <c r="H78" s="152" t="str">
        <f t="shared" si="13"/>
        <v/>
      </c>
      <c r="I78" s="152" t="str">
        <f t="shared" si="14"/>
        <v/>
      </c>
      <c r="J78" s="152" t="str">
        <f t="shared" si="15"/>
        <v/>
      </c>
      <c r="K78" s="37" t="str">
        <f t="shared" si="16"/>
        <v/>
      </c>
      <c r="L78" s="37" t="str">
        <f t="shared" si="17"/>
        <v/>
      </c>
      <c r="M78" s="152" t="str">
        <f t="shared" si="18"/>
        <v/>
      </c>
      <c r="N78" s="152" t="str">
        <f t="shared" si="19"/>
        <v/>
      </c>
      <c r="O78" s="152" t="str">
        <f t="shared" si="20"/>
        <v/>
      </c>
      <c r="P78" s="152" t="str">
        <f t="shared" si="21"/>
        <v/>
      </c>
      <c r="Q78" s="107"/>
      <c r="R78" s="37" t="str">
        <f t="shared" si="11"/>
        <v/>
      </c>
    </row>
    <row r="79" spans="1:18">
      <c r="A79" s="107" t="s">
        <v>1090</v>
      </c>
      <c r="B79" s="133"/>
      <c r="C79" s="123"/>
      <c r="D79" s="134"/>
      <c r="E79" s="228"/>
      <c r="F79" s="123"/>
      <c r="G79" s="152" t="str">
        <f t="shared" si="12"/>
        <v/>
      </c>
      <c r="H79" s="152" t="str">
        <f t="shared" si="13"/>
        <v/>
      </c>
      <c r="I79" s="152" t="str">
        <f t="shared" si="14"/>
        <v/>
      </c>
      <c r="J79" s="152" t="str">
        <f t="shared" si="15"/>
        <v/>
      </c>
      <c r="K79" s="37" t="str">
        <f t="shared" si="16"/>
        <v/>
      </c>
      <c r="L79" s="37" t="str">
        <f t="shared" si="17"/>
        <v/>
      </c>
      <c r="M79" s="152" t="str">
        <f t="shared" si="18"/>
        <v/>
      </c>
      <c r="N79" s="152" t="str">
        <f t="shared" si="19"/>
        <v/>
      </c>
      <c r="O79" s="152" t="str">
        <f t="shared" si="20"/>
        <v/>
      </c>
      <c r="P79" s="152" t="str">
        <f t="shared" si="21"/>
        <v/>
      </c>
      <c r="Q79" s="107"/>
      <c r="R79" s="37" t="str">
        <f t="shared" si="11"/>
        <v/>
      </c>
    </row>
    <row r="80" spans="1:18">
      <c r="A80" s="107" t="s">
        <v>1091</v>
      </c>
      <c r="B80" s="133"/>
      <c r="C80" s="123"/>
      <c r="D80" s="134"/>
      <c r="E80" s="228"/>
      <c r="F80" s="123"/>
      <c r="G80" s="152" t="str">
        <f t="shared" si="12"/>
        <v/>
      </c>
      <c r="H80" s="152" t="str">
        <f t="shared" si="13"/>
        <v/>
      </c>
      <c r="I80" s="152" t="str">
        <f t="shared" si="14"/>
        <v/>
      </c>
      <c r="J80" s="152" t="str">
        <f t="shared" si="15"/>
        <v/>
      </c>
      <c r="K80" s="37" t="str">
        <f t="shared" si="16"/>
        <v/>
      </c>
      <c r="L80" s="37" t="str">
        <f t="shared" si="17"/>
        <v/>
      </c>
      <c r="M80" s="152" t="str">
        <f t="shared" si="18"/>
        <v/>
      </c>
      <c r="N80" s="152" t="str">
        <f t="shared" si="19"/>
        <v/>
      </c>
      <c r="O80" s="152" t="str">
        <f t="shared" si="20"/>
        <v/>
      </c>
      <c r="P80" s="152" t="str">
        <f t="shared" si="21"/>
        <v/>
      </c>
      <c r="Q80" s="107"/>
      <c r="R80" s="37" t="str">
        <f t="shared" si="11"/>
        <v/>
      </c>
    </row>
    <row r="81" spans="1:18">
      <c r="A81" s="107" t="s">
        <v>1092</v>
      </c>
      <c r="B81" s="133"/>
      <c r="C81" s="123"/>
      <c r="D81" s="134"/>
      <c r="E81" s="228"/>
      <c r="F81" s="123"/>
      <c r="G81" s="152" t="str">
        <f t="shared" si="12"/>
        <v/>
      </c>
      <c r="H81" s="152" t="str">
        <f t="shared" si="13"/>
        <v/>
      </c>
      <c r="I81" s="152" t="str">
        <f t="shared" si="14"/>
        <v/>
      </c>
      <c r="J81" s="152" t="str">
        <f t="shared" si="15"/>
        <v/>
      </c>
      <c r="K81" s="37" t="str">
        <f t="shared" si="16"/>
        <v/>
      </c>
      <c r="L81" s="37" t="str">
        <f t="shared" si="17"/>
        <v/>
      </c>
      <c r="M81" s="152" t="str">
        <f t="shared" si="18"/>
        <v/>
      </c>
      <c r="N81" s="152" t="str">
        <f t="shared" si="19"/>
        <v/>
      </c>
      <c r="O81" s="152" t="str">
        <f t="shared" si="20"/>
        <v/>
      </c>
      <c r="P81" s="152" t="str">
        <f t="shared" si="21"/>
        <v/>
      </c>
      <c r="Q81" s="107"/>
      <c r="R81" s="37" t="str">
        <f t="shared" si="11"/>
        <v/>
      </c>
    </row>
    <row r="82" spans="1:18">
      <c r="A82" s="107" t="s">
        <v>1093</v>
      </c>
      <c r="B82" s="133"/>
      <c r="C82" s="123"/>
      <c r="D82" s="134"/>
      <c r="E82" s="228"/>
      <c r="F82" s="123"/>
      <c r="G82" s="152" t="str">
        <f t="shared" si="12"/>
        <v/>
      </c>
      <c r="H82" s="152" t="str">
        <f t="shared" si="13"/>
        <v/>
      </c>
      <c r="I82" s="152" t="str">
        <f t="shared" si="14"/>
        <v/>
      </c>
      <c r="J82" s="152" t="str">
        <f t="shared" si="15"/>
        <v/>
      </c>
      <c r="K82" s="37" t="str">
        <f t="shared" si="16"/>
        <v/>
      </c>
      <c r="L82" s="37" t="str">
        <f t="shared" si="17"/>
        <v/>
      </c>
      <c r="M82" s="152" t="str">
        <f t="shared" si="18"/>
        <v/>
      </c>
      <c r="N82" s="152" t="str">
        <f t="shared" si="19"/>
        <v/>
      </c>
      <c r="O82" s="152" t="str">
        <f t="shared" si="20"/>
        <v/>
      </c>
      <c r="P82" s="152" t="str">
        <f t="shared" si="21"/>
        <v/>
      </c>
      <c r="Q82" s="107"/>
      <c r="R82" s="37" t="str">
        <f t="shared" si="11"/>
        <v/>
      </c>
    </row>
    <row r="83" spans="1:18">
      <c r="A83" s="107" t="s">
        <v>1094</v>
      </c>
      <c r="B83" s="133"/>
      <c r="C83" s="123"/>
      <c r="D83" s="134"/>
      <c r="E83" s="228"/>
      <c r="F83" s="123"/>
      <c r="G83" s="152" t="str">
        <f t="shared" si="12"/>
        <v/>
      </c>
      <c r="H83" s="152" t="str">
        <f t="shared" si="13"/>
        <v/>
      </c>
      <c r="I83" s="152" t="str">
        <f t="shared" si="14"/>
        <v/>
      </c>
      <c r="J83" s="152" t="str">
        <f t="shared" si="15"/>
        <v/>
      </c>
      <c r="K83" s="37" t="str">
        <f t="shared" si="16"/>
        <v/>
      </c>
      <c r="L83" s="37" t="str">
        <f t="shared" si="17"/>
        <v/>
      </c>
      <c r="M83" s="152" t="str">
        <f t="shared" si="18"/>
        <v/>
      </c>
      <c r="N83" s="152" t="str">
        <f t="shared" si="19"/>
        <v/>
      </c>
      <c r="O83" s="152" t="str">
        <f t="shared" si="20"/>
        <v/>
      </c>
      <c r="P83" s="152" t="str">
        <f t="shared" si="21"/>
        <v/>
      </c>
      <c r="Q83" s="107"/>
      <c r="R83" s="37" t="str">
        <f t="shared" si="11"/>
        <v/>
      </c>
    </row>
    <row r="84" spans="1:18">
      <c r="A84" s="107" t="s">
        <v>1095</v>
      </c>
      <c r="B84" s="133"/>
      <c r="C84" s="123"/>
      <c r="D84" s="134"/>
      <c r="E84" s="228"/>
      <c r="F84" s="123"/>
      <c r="G84" s="152" t="str">
        <f t="shared" si="12"/>
        <v/>
      </c>
      <c r="H84" s="152" t="str">
        <f t="shared" si="13"/>
        <v/>
      </c>
      <c r="I84" s="152" t="str">
        <f t="shared" si="14"/>
        <v/>
      </c>
      <c r="J84" s="152" t="str">
        <f t="shared" si="15"/>
        <v/>
      </c>
      <c r="K84" s="37" t="str">
        <f t="shared" si="16"/>
        <v/>
      </c>
      <c r="L84" s="37" t="str">
        <f t="shared" si="17"/>
        <v/>
      </c>
      <c r="M84" s="152" t="str">
        <f t="shared" si="18"/>
        <v/>
      </c>
      <c r="N84" s="152" t="str">
        <f t="shared" si="19"/>
        <v/>
      </c>
      <c r="O84" s="152" t="str">
        <f t="shared" si="20"/>
        <v/>
      </c>
      <c r="P84" s="152" t="str">
        <f t="shared" si="21"/>
        <v/>
      </c>
      <c r="Q84" s="107"/>
      <c r="R84" s="37" t="str">
        <f t="shared" si="11"/>
        <v/>
      </c>
    </row>
    <row r="85" spans="1:18">
      <c r="A85" s="107" t="s">
        <v>1096</v>
      </c>
      <c r="B85" s="133"/>
      <c r="C85" s="123"/>
      <c r="D85" s="134"/>
      <c r="E85" s="228"/>
      <c r="F85" s="123"/>
      <c r="G85" s="152" t="str">
        <f t="shared" si="12"/>
        <v/>
      </c>
      <c r="H85" s="152" t="str">
        <f t="shared" si="13"/>
        <v/>
      </c>
      <c r="I85" s="152" t="str">
        <f t="shared" si="14"/>
        <v/>
      </c>
      <c r="J85" s="152" t="str">
        <f t="shared" si="15"/>
        <v/>
      </c>
      <c r="K85" s="37" t="str">
        <f t="shared" si="16"/>
        <v/>
      </c>
      <c r="L85" s="37" t="str">
        <f t="shared" si="17"/>
        <v/>
      </c>
      <c r="M85" s="152" t="str">
        <f t="shared" si="18"/>
        <v/>
      </c>
      <c r="N85" s="152" t="str">
        <f t="shared" si="19"/>
        <v/>
      </c>
      <c r="O85" s="152" t="str">
        <f t="shared" si="20"/>
        <v/>
      </c>
      <c r="P85" s="152" t="str">
        <f t="shared" si="21"/>
        <v/>
      </c>
      <c r="Q85" s="107"/>
      <c r="R85" s="37" t="str">
        <f t="shared" si="11"/>
        <v/>
      </c>
    </row>
    <row r="86" spans="1:18">
      <c r="A86" s="107" t="s">
        <v>1097</v>
      </c>
      <c r="B86" s="133"/>
      <c r="C86" s="123"/>
      <c r="D86" s="134"/>
      <c r="E86" s="228"/>
      <c r="F86" s="123"/>
      <c r="G86" s="152" t="str">
        <f t="shared" si="12"/>
        <v/>
      </c>
      <c r="H86" s="152" t="str">
        <f t="shared" si="13"/>
        <v/>
      </c>
      <c r="I86" s="152" t="str">
        <f t="shared" si="14"/>
        <v/>
      </c>
      <c r="J86" s="152" t="str">
        <f t="shared" si="15"/>
        <v/>
      </c>
      <c r="K86" s="37" t="str">
        <f t="shared" si="16"/>
        <v/>
      </c>
      <c r="L86" s="37" t="str">
        <f t="shared" si="17"/>
        <v/>
      </c>
      <c r="M86" s="152" t="str">
        <f t="shared" si="18"/>
        <v/>
      </c>
      <c r="N86" s="152" t="str">
        <f t="shared" si="19"/>
        <v/>
      </c>
      <c r="O86" s="152" t="str">
        <f t="shared" si="20"/>
        <v/>
      </c>
      <c r="P86" s="152" t="str">
        <f t="shared" si="21"/>
        <v/>
      </c>
      <c r="Q86" s="107"/>
      <c r="R86" s="37" t="str">
        <f t="shared" si="11"/>
        <v/>
      </c>
    </row>
    <row r="87" spans="1:18">
      <c r="A87" s="107" t="s">
        <v>1098</v>
      </c>
      <c r="B87" s="133"/>
      <c r="C87" s="123"/>
      <c r="D87" s="134"/>
      <c r="E87" s="228"/>
      <c r="F87" s="123"/>
      <c r="G87" s="152" t="str">
        <f t="shared" si="12"/>
        <v/>
      </c>
      <c r="H87" s="152" t="str">
        <f t="shared" si="13"/>
        <v/>
      </c>
      <c r="I87" s="152" t="str">
        <f t="shared" si="14"/>
        <v/>
      </c>
      <c r="J87" s="152" t="str">
        <f t="shared" si="15"/>
        <v/>
      </c>
      <c r="K87" s="37" t="str">
        <f t="shared" si="16"/>
        <v/>
      </c>
      <c r="L87" s="37" t="str">
        <f t="shared" si="17"/>
        <v/>
      </c>
      <c r="M87" s="152" t="str">
        <f t="shared" si="18"/>
        <v/>
      </c>
      <c r="N87" s="152" t="str">
        <f t="shared" si="19"/>
        <v/>
      </c>
      <c r="O87" s="152" t="str">
        <f t="shared" si="20"/>
        <v/>
      </c>
      <c r="P87" s="152" t="str">
        <f t="shared" si="21"/>
        <v/>
      </c>
      <c r="Q87" s="107"/>
      <c r="R87" s="37" t="str">
        <f t="shared" si="11"/>
        <v/>
      </c>
    </row>
    <row r="88" spans="1:18">
      <c r="A88" s="107" t="s">
        <v>1099</v>
      </c>
      <c r="B88" s="133"/>
      <c r="C88" s="123"/>
      <c r="D88" s="134"/>
      <c r="E88" s="228"/>
      <c r="F88" s="123"/>
      <c r="G88" s="152" t="str">
        <f t="shared" si="12"/>
        <v/>
      </c>
      <c r="H88" s="152" t="str">
        <f t="shared" si="13"/>
        <v/>
      </c>
      <c r="I88" s="152" t="str">
        <f t="shared" si="14"/>
        <v/>
      </c>
      <c r="J88" s="152" t="str">
        <f t="shared" si="15"/>
        <v/>
      </c>
      <c r="K88" s="37" t="str">
        <f t="shared" si="16"/>
        <v/>
      </c>
      <c r="L88" s="37" t="str">
        <f t="shared" si="17"/>
        <v/>
      </c>
      <c r="M88" s="152" t="str">
        <f t="shared" si="18"/>
        <v/>
      </c>
      <c r="N88" s="152" t="str">
        <f t="shared" si="19"/>
        <v/>
      </c>
      <c r="O88" s="152" t="str">
        <f t="shared" si="20"/>
        <v/>
      </c>
      <c r="P88" s="152" t="str">
        <f t="shared" si="21"/>
        <v/>
      </c>
      <c r="Q88" s="107"/>
      <c r="R88" s="37" t="str">
        <f t="shared" si="11"/>
        <v/>
      </c>
    </row>
    <row r="89" spans="1:18">
      <c r="A89" s="107" t="s">
        <v>1100</v>
      </c>
      <c r="B89" s="133"/>
      <c r="C89" s="123"/>
      <c r="D89" s="134"/>
      <c r="E89" s="228"/>
      <c r="F89" s="123"/>
      <c r="G89" s="152" t="str">
        <f t="shared" si="12"/>
        <v/>
      </c>
      <c r="H89" s="152" t="str">
        <f t="shared" si="13"/>
        <v/>
      </c>
      <c r="I89" s="152" t="str">
        <f t="shared" si="14"/>
        <v/>
      </c>
      <c r="J89" s="152" t="str">
        <f t="shared" si="15"/>
        <v/>
      </c>
      <c r="K89" s="37" t="str">
        <f t="shared" si="16"/>
        <v/>
      </c>
      <c r="L89" s="37" t="str">
        <f t="shared" si="17"/>
        <v/>
      </c>
      <c r="M89" s="152" t="str">
        <f t="shared" si="18"/>
        <v/>
      </c>
      <c r="N89" s="152" t="str">
        <f t="shared" si="19"/>
        <v/>
      </c>
      <c r="O89" s="152" t="str">
        <f t="shared" si="20"/>
        <v/>
      </c>
      <c r="P89" s="152" t="str">
        <f t="shared" si="21"/>
        <v/>
      </c>
      <c r="Q89" s="107"/>
      <c r="R89" s="37" t="str">
        <f t="shared" si="11"/>
        <v/>
      </c>
    </row>
    <row r="90" spans="1:18">
      <c r="A90" s="107" t="s">
        <v>1101</v>
      </c>
      <c r="B90" s="133"/>
      <c r="C90" s="123"/>
      <c r="D90" s="134"/>
      <c r="E90" s="228"/>
      <c r="F90" s="123"/>
      <c r="G90" s="152" t="str">
        <f t="shared" si="12"/>
        <v/>
      </c>
      <c r="H90" s="152" t="str">
        <f t="shared" si="13"/>
        <v/>
      </c>
      <c r="I90" s="152" t="str">
        <f t="shared" si="14"/>
        <v/>
      </c>
      <c r="J90" s="152" t="str">
        <f t="shared" si="15"/>
        <v/>
      </c>
      <c r="K90" s="37" t="str">
        <f t="shared" si="16"/>
        <v/>
      </c>
      <c r="L90" s="37" t="str">
        <f t="shared" si="17"/>
        <v/>
      </c>
      <c r="M90" s="152" t="str">
        <f t="shared" si="18"/>
        <v/>
      </c>
      <c r="N90" s="152" t="str">
        <f t="shared" si="19"/>
        <v/>
      </c>
      <c r="O90" s="152" t="str">
        <f t="shared" si="20"/>
        <v/>
      </c>
      <c r="P90" s="152" t="str">
        <f t="shared" si="21"/>
        <v/>
      </c>
      <c r="Q90" s="107"/>
      <c r="R90" s="37" t="str">
        <f t="shared" si="11"/>
        <v/>
      </c>
    </row>
    <row r="91" spans="1:18">
      <c r="A91" s="107" t="s">
        <v>1102</v>
      </c>
      <c r="B91" s="133"/>
      <c r="C91" s="123"/>
      <c r="D91" s="134"/>
      <c r="E91" s="228"/>
      <c r="F91" s="123"/>
      <c r="G91" s="152" t="str">
        <f t="shared" si="12"/>
        <v/>
      </c>
      <c r="H91" s="152" t="str">
        <f t="shared" si="13"/>
        <v/>
      </c>
      <c r="I91" s="152" t="str">
        <f t="shared" si="14"/>
        <v/>
      </c>
      <c r="J91" s="152" t="str">
        <f t="shared" si="15"/>
        <v/>
      </c>
      <c r="K91" s="37" t="str">
        <f t="shared" si="16"/>
        <v/>
      </c>
      <c r="L91" s="37" t="str">
        <f t="shared" si="17"/>
        <v/>
      </c>
      <c r="M91" s="152" t="str">
        <f t="shared" si="18"/>
        <v/>
      </c>
      <c r="N91" s="152" t="str">
        <f t="shared" si="19"/>
        <v/>
      </c>
      <c r="O91" s="152" t="str">
        <f t="shared" si="20"/>
        <v/>
      </c>
      <c r="P91" s="152" t="str">
        <f t="shared" si="21"/>
        <v/>
      </c>
      <c r="Q91" s="107"/>
      <c r="R91" s="37" t="str">
        <f t="shared" si="11"/>
        <v/>
      </c>
    </row>
    <row r="92" spans="1:18">
      <c r="A92" s="107" t="s">
        <v>1103</v>
      </c>
      <c r="B92" s="133"/>
      <c r="C92" s="123"/>
      <c r="D92" s="134"/>
      <c r="E92" s="228"/>
      <c r="F92" s="123"/>
      <c r="G92" s="152" t="str">
        <f t="shared" si="12"/>
        <v/>
      </c>
      <c r="H92" s="152" t="str">
        <f t="shared" si="13"/>
        <v/>
      </c>
      <c r="I92" s="152" t="str">
        <f t="shared" si="14"/>
        <v/>
      </c>
      <c r="J92" s="152" t="str">
        <f t="shared" si="15"/>
        <v/>
      </c>
      <c r="K92" s="37" t="str">
        <f t="shared" si="16"/>
        <v/>
      </c>
      <c r="L92" s="37" t="str">
        <f t="shared" si="17"/>
        <v/>
      </c>
      <c r="M92" s="152" t="str">
        <f t="shared" si="18"/>
        <v/>
      </c>
      <c r="N92" s="152" t="str">
        <f t="shared" si="19"/>
        <v/>
      </c>
      <c r="O92" s="152" t="str">
        <f t="shared" si="20"/>
        <v/>
      </c>
      <c r="P92" s="152" t="str">
        <f t="shared" si="21"/>
        <v/>
      </c>
      <c r="Q92" s="107"/>
      <c r="R92" s="37" t="str">
        <f t="shared" si="11"/>
        <v/>
      </c>
    </row>
    <row r="93" spans="1:18">
      <c r="A93" s="107" t="s">
        <v>1104</v>
      </c>
      <c r="B93" s="133"/>
      <c r="C93" s="123"/>
      <c r="D93" s="134"/>
      <c r="E93" s="228"/>
      <c r="F93" s="123"/>
      <c r="G93" s="152" t="str">
        <f t="shared" si="12"/>
        <v/>
      </c>
      <c r="H93" s="152" t="str">
        <f t="shared" si="13"/>
        <v/>
      </c>
      <c r="I93" s="152" t="str">
        <f t="shared" si="14"/>
        <v/>
      </c>
      <c r="J93" s="152" t="str">
        <f t="shared" si="15"/>
        <v/>
      </c>
      <c r="K93" s="37" t="str">
        <f t="shared" si="16"/>
        <v/>
      </c>
      <c r="L93" s="37" t="str">
        <f t="shared" si="17"/>
        <v/>
      </c>
      <c r="M93" s="152" t="str">
        <f t="shared" si="18"/>
        <v/>
      </c>
      <c r="N93" s="152" t="str">
        <f t="shared" si="19"/>
        <v/>
      </c>
      <c r="O93" s="152" t="str">
        <f t="shared" si="20"/>
        <v/>
      </c>
      <c r="P93" s="152" t="str">
        <f t="shared" si="21"/>
        <v/>
      </c>
      <c r="Q93" s="107"/>
      <c r="R93" s="37" t="str">
        <f t="shared" si="11"/>
        <v/>
      </c>
    </row>
    <row r="94" spans="1:18">
      <c r="A94" s="107" t="s">
        <v>1105</v>
      </c>
      <c r="B94" s="133"/>
      <c r="C94" s="123"/>
      <c r="D94" s="134"/>
      <c r="E94" s="228"/>
      <c r="F94" s="123"/>
      <c r="G94" s="152" t="str">
        <f t="shared" si="12"/>
        <v/>
      </c>
      <c r="H94" s="152" t="str">
        <f t="shared" si="13"/>
        <v/>
      </c>
      <c r="I94" s="152" t="str">
        <f t="shared" si="14"/>
        <v/>
      </c>
      <c r="J94" s="152" t="str">
        <f t="shared" si="15"/>
        <v/>
      </c>
      <c r="K94" s="37" t="str">
        <f t="shared" si="16"/>
        <v/>
      </c>
      <c r="L94" s="37" t="str">
        <f t="shared" si="17"/>
        <v/>
      </c>
      <c r="M94" s="152" t="str">
        <f t="shared" si="18"/>
        <v/>
      </c>
      <c r="N94" s="152" t="str">
        <f t="shared" si="19"/>
        <v/>
      </c>
      <c r="O94" s="152" t="str">
        <f t="shared" si="20"/>
        <v/>
      </c>
      <c r="P94" s="152" t="str">
        <f t="shared" si="21"/>
        <v/>
      </c>
      <c r="Q94" s="107"/>
      <c r="R94" s="37" t="str">
        <f t="shared" si="11"/>
        <v/>
      </c>
    </row>
    <row r="95" spans="1:18">
      <c r="A95" s="107" t="s">
        <v>1106</v>
      </c>
      <c r="B95" s="133"/>
      <c r="C95" s="123"/>
      <c r="D95" s="134"/>
      <c r="E95" s="228"/>
      <c r="F95" s="123"/>
      <c r="G95" s="152" t="str">
        <f t="shared" si="12"/>
        <v/>
      </c>
      <c r="H95" s="152" t="str">
        <f t="shared" si="13"/>
        <v/>
      </c>
      <c r="I95" s="152" t="str">
        <f t="shared" si="14"/>
        <v/>
      </c>
      <c r="J95" s="152" t="str">
        <f t="shared" si="15"/>
        <v/>
      </c>
      <c r="K95" s="37" t="str">
        <f t="shared" si="16"/>
        <v/>
      </c>
      <c r="L95" s="37" t="str">
        <f t="shared" si="17"/>
        <v/>
      </c>
      <c r="M95" s="152" t="str">
        <f t="shared" si="18"/>
        <v/>
      </c>
      <c r="N95" s="152" t="str">
        <f t="shared" si="19"/>
        <v/>
      </c>
      <c r="O95" s="152" t="str">
        <f t="shared" si="20"/>
        <v/>
      </c>
      <c r="P95" s="152" t="str">
        <f t="shared" si="21"/>
        <v/>
      </c>
      <c r="Q95" s="107"/>
      <c r="R95" s="37" t="str">
        <f t="shared" si="11"/>
        <v/>
      </c>
    </row>
    <row r="96" spans="1:18">
      <c r="A96" s="107" t="s">
        <v>1107</v>
      </c>
      <c r="B96" s="133"/>
      <c r="C96" s="123"/>
      <c r="D96" s="134"/>
      <c r="E96" s="228"/>
      <c r="F96" s="123"/>
      <c r="G96" s="152" t="str">
        <f t="shared" si="12"/>
        <v/>
      </c>
      <c r="H96" s="152" t="str">
        <f t="shared" si="13"/>
        <v/>
      </c>
      <c r="I96" s="152" t="str">
        <f t="shared" si="14"/>
        <v/>
      </c>
      <c r="J96" s="152" t="str">
        <f t="shared" si="15"/>
        <v/>
      </c>
      <c r="K96" s="37" t="str">
        <f t="shared" si="16"/>
        <v/>
      </c>
      <c r="L96" s="37" t="str">
        <f t="shared" si="17"/>
        <v/>
      </c>
      <c r="M96" s="152" t="str">
        <f t="shared" si="18"/>
        <v/>
      </c>
      <c r="N96" s="152" t="str">
        <f t="shared" si="19"/>
        <v/>
      </c>
      <c r="O96" s="152" t="str">
        <f t="shared" si="20"/>
        <v/>
      </c>
      <c r="P96" s="152" t="str">
        <f t="shared" si="21"/>
        <v/>
      </c>
      <c r="Q96" s="107"/>
      <c r="R96" s="37" t="str">
        <f t="shared" si="11"/>
        <v/>
      </c>
    </row>
    <row r="97" spans="1:18">
      <c r="A97" s="107" t="s">
        <v>1108</v>
      </c>
      <c r="B97" s="133"/>
      <c r="C97" s="123"/>
      <c r="D97" s="134"/>
      <c r="E97" s="228"/>
      <c r="F97" s="123"/>
      <c r="G97" s="152" t="str">
        <f t="shared" si="12"/>
        <v/>
      </c>
      <c r="H97" s="152" t="str">
        <f t="shared" si="13"/>
        <v/>
      </c>
      <c r="I97" s="152" t="str">
        <f t="shared" si="14"/>
        <v/>
      </c>
      <c r="J97" s="152" t="str">
        <f t="shared" si="15"/>
        <v/>
      </c>
      <c r="K97" s="37" t="str">
        <f t="shared" si="16"/>
        <v/>
      </c>
      <c r="L97" s="37" t="str">
        <f t="shared" si="17"/>
        <v/>
      </c>
      <c r="M97" s="152" t="str">
        <f t="shared" si="18"/>
        <v/>
      </c>
      <c r="N97" s="152" t="str">
        <f t="shared" si="19"/>
        <v/>
      </c>
      <c r="O97" s="152" t="str">
        <f t="shared" si="20"/>
        <v/>
      </c>
      <c r="P97" s="152" t="str">
        <f t="shared" si="21"/>
        <v/>
      </c>
      <c r="Q97" s="107"/>
      <c r="R97" s="37" t="str">
        <f t="shared" si="11"/>
        <v/>
      </c>
    </row>
    <row r="98" spans="1:18">
      <c r="A98" s="107" t="s">
        <v>1109</v>
      </c>
      <c r="B98" s="133"/>
      <c r="C98" s="123"/>
      <c r="D98" s="134"/>
      <c r="E98" s="228"/>
      <c r="F98" s="123"/>
      <c r="G98" s="152" t="str">
        <f t="shared" si="12"/>
        <v/>
      </c>
      <c r="H98" s="152" t="str">
        <f t="shared" si="13"/>
        <v/>
      </c>
      <c r="I98" s="152" t="str">
        <f t="shared" si="14"/>
        <v/>
      </c>
      <c r="J98" s="152" t="str">
        <f t="shared" si="15"/>
        <v/>
      </c>
      <c r="K98" s="37" t="str">
        <f t="shared" si="16"/>
        <v/>
      </c>
      <c r="L98" s="37" t="str">
        <f t="shared" si="17"/>
        <v/>
      </c>
      <c r="M98" s="152" t="str">
        <f t="shared" si="18"/>
        <v/>
      </c>
      <c r="N98" s="152" t="str">
        <f t="shared" si="19"/>
        <v/>
      </c>
      <c r="O98" s="152" t="str">
        <f t="shared" si="20"/>
        <v/>
      </c>
      <c r="P98" s="152" t="str">
        <f t="shared" si="21"/>
        <v/>
      </c>
      <c r="Q98" s="107"/>
      <c r="R98" s="37" t="str">
        <f t="shared" si="11"/>
        <v/>
      </c>
    </row>
    <row r="99" spans="1:18">
      <c r="A99" s="107" t="s">
        <v>1110</v>
      </c>
      <c r="B99" s="133"/>
      <c r="C99" s="123"/>
      <c r="D99" s="134"/>
      <c r="E99" s="228"/>
      <c r="F99" s="123"/>
      <c r="G99" s="152" t="str">
        <f t="shared" si="12"/>
        <v/>
      </c>
      <c r="H99" s="152" t="str">
        <f t="shared" si="13"/>
        <v/>
      </c>
      <c r="I99" s="152" t="str">
        <f t="shared" si="14"/>
        <v/>
      </c>
      <c r="J99" s="152" t="str">
        <f t="shared" si="15"/>
        <v/>
      </c>
      <c r="K99" s="37" t="str">
        <f t="shared" si="16"/>
        <v/>
      </c>
      <c r="L99" s="37" t="str">
        <f t="shared" si="17"/>
        <v/>
      </c>
      <c r="M99" s="152" t="str">
        <f t="shared" si="18"/>
        <v/>
      </c>
      <c r="N99" s="152" t="str">
        <f t="shared" si="19"/>
        <v/>
      </c>
      <c r="O99" s="152" t="str">
        <f t="shared" si="20"/>
        <v/>
      </c>
      <c r="P99" s="152" t="str">
        <f t="shared" si="21"/>
        <v/>
      </c>
      <c r="Q99" s="107"/>
      <c r="R99" s="37" t="str">
        <f t="shared" si="11"/>
        <v/>
      </c>
    </row>
    <row r="100" spans="1:18">
      <c r="A100" s="107" t="s">
        <v>1111</v>
      </c>
      <c r="B100" s="133"/>
      <c r="C100" s="123"/>
      <c r="D100" s="134"/>
      <c r="E100" s="228"/>
      <c r="F100" s="123"/>
      <c r="G100" s="152" t="str">
        <f t="shared" si="12"/>
        <v/>
      </c>
      <c r="H100" s="152" t="str">
        <f t="shared" si="13"/>
        <v/>
      </c>
      <c r="I100" s="152" t="str">
        <f t="shared" si="14"/>
        <v/>
      </c>
      <c r="J100" s="152" t="str">
        <f t="shared" si="15"/>
        <v/>
      </c>
      <c r="K100" s="37" t="str">
        <f t="shared" si="16"/>
        <v/>
      </c>
      <c r="L100" s="37" t="str">
        <f t="shared" si="17"/>
        <v/>
      </c>
      <c r="M100" s="152" t="str">
        <f t="shared" si="18"/>
        <v/>
      </c>
      <c r="N100" s="152" t="str">
        <f t="shared" si="19"/>
        <v/>
      </c>
      <c r="O100" s="152" t="str">
        <f t="shared" si="20"/>
        <v/>
      </c>
      <c r="P100" s="152" t="str">
        <f t="shared" si="21"/>
        <v/>
      </c>
      <c r="Q100" s="107"/>
      <c r="R100" s="37" t="str">
        <f t="shared" si="11"/>
        <v/>
      </c>
    </row>
    <row r="101" spans="1:18">
      <c r="A101" s="107" t="s">
        <v>1112</v>
      </c>
      <c r="B101" s="133"/>
      <c r="C101" s="123"/>
      <c r="D101" s="134"/>
      <c r="E101" s="228"/>
      <c r="F101" s="123"/>
      <c r="G101" s="152" t="str">
        <f t="shared" si="12"/>
        <v/>
      </c>
      <c r="H101" s="152" t="str">
        <f t="shared" si="13"/>
        <v/>
      </c>
      <c r="I101" s="152" t="str">
        <f t="shared" si="14"/>
        <v/>
      </c>
      <c r="J101" s="152" t="str">
        <f t="shared" si="15"/>
        <v/>
      </c>
      <c r="K101" s="37" t="str">
        <f t="shared" si="16"/>
        <v/>
      </c>
      <c r="L101" s="37" t="str">
        <f t="shared" si="17"/>
        <v/>
      </c>
      <c r="M101" s="152" t="str">
        <f t="shared" si="18"/>
        <v/>
      </c>
      <c r="N101" s="152" t="str">
        <f t="shared" si="19"/>
        <v/>
      </c>
      <c r="O101" s="152" t="str">
        <f t="shared" si="20"/>
        <v/>
      </c>
      <c r="P101" s="152" t="str">
        <f t="shared" si="21"/>
        <v/>
      </c>
      <c r="Q101" s="107"/>
      <c r="R101" s="37" t="str">
        <f t="shared" si="11"/>
        <v/>
      </c>
    </row>
    <row r="102" spans="1:18">
      <c r="A102" s="107" t="s">
        <v>1113</v>
      </c>
      <c r="B102" s="133"/>
      <c r="C102" s="123"/>
      <c r="D102" s="134"/>
      <c r="E102" s="228"/>
      <c r="F102" s="123"/>
      <c r="G102" s="152" t="str">
        <f t="shared" si="12"/>
        <v/>
      </c>
      <c r="H102" s="152" t="str">
        <f t="shared" si="13"/>
        <v/>
      </c>
      <c r="I102" s="152" t="str">
        <f t="shared" si="14"/>
        <v/>
      </c>
      <c r="J102" s="152" t="str">
        <f t="shared" si="15"/>
        <v/>
      </c>
      <c r="K102" s="37" t="str">
        <f t="shared" si="16"/>
        <v/>
      </c>
      <c r="L102" s="37" t="str">
        <f t="shared" si="17"/>
        <v/>
      </c>
      <c r="M102" s="152" t="str">
        <f t="shared" si="18"/>
        <v/>
      </c>
      <c r="N102" s="152" t="str">
        <f t="shared" si="19"/>
        <v/>
      </c>
      <c r="O102" s="152" t="str">
        <f t="shared" si="20"/>
        <v/>
      </c>
      <c r="P102" s="152" t="str">
        <f t="shared" si="21"/>
        <v/>
      </c>
      <c r="Q102" s="107"/>
      <c r="R102" s="37" t="str">
        <f t="shared" si="11"/>
        <v/>
      </c>
    </row>
    <row r="103" spans="1:18">
      <c r="A103" s="107" t="s">
        <v>1114</v>
      </c>
      <c r="B103" s="133"/>
      <c r="C103" s="123"/>
      <c r="D103" s="134"/>
      <c r="E103" s="228"/>
      <c r="F103" s="123"/>
      <c r="G103" s="152" t="str">
        <f t="shared" si="12"/>
        <v/>
      </c>
      <c r="H103" s="152" t="str">
        <f t="shared" si="13"/>
        <v/>
      </c>
      <c r="I103" s="152" t="str">
        <f t="shared" si="14"/>
        <v/>
      </c>
      <c r="J103" s="152" t="str">
        <f t="shared" si="15"/>
        <v/>
      </c>
      <c r="K103" s="37" t="str">
        <f t="shared" si="16"/>
        <v/>
      </c>
      <c r="L103" s="37" t="str">
        <f t="shared" si="17"/>
        <v/>
      </c>
      <c r="M103" s="152" t="str">
        <f t="shared" si="18"/>
        <v/>
      </c>
      <c r="N103" s="152" t="str">
        <f t="shared" si="19"/>
        <v/>
      </c>
      <c r="O103" s="152" t="str">
        <f t="shared" si="20"/>
        <v/>
      </c>
      <c r="P103" s="152" t="str">
        <f t="shared" si="21"/>
        <v/>
      </c>
      <c r="Q103" s="107"/>
      <c r="R103" s="37" t="str">
        <f t="shared" si="11"/>
        <v/>
      </c>
    </row>
    <row r="104" spans="1:18">
      <c r="A104" s="107" t="s">
        <v>1115</v>
      </c>
      <c r="B104" s="133"/>
      <c r="C104" s="123"/>
      <c r="D104" s="134"/>
      <c r="E104" s="228"/>
      <c r="F104" s="123"/>
      <c r="G104" s="152" t="str">
        <f t="shared" si="12"/>
        <v/>
      </c>
      <c r="H104" s="152" t="str">
        <f t="shared" si="13"/>
        <v/>
      </c>
      <c r="I104" s="152" t="str">
        <f t="shared" si="14"/>
        <v/>
      </c>
      <c r="J104" s="152" t="str">
        <f t="shared" si="15"/>
        <v/>
      </c>
      <c r="K104" s="37" t="str">
        <f t="shared" si="16"/>
        <v/>
      </c>
      <c r="L104" s="37" t="str">
        <f t="shared" si="17"/>
        <v/>
      </c>
      <c r="M104" s="152" t="str">
        <f t="shared" si="18"/>
        <v/>
      </c>
      <c r="N104" s="152" t="str">
        <f t="shared" si="19"/>
        <v/>
      </c>
      <c r="O104" s="152" t="str">
        <f t="shared" si="20"/>
        <v/>
      </c>
      <c r="P104" s="152" t="str">
        <f t="shared" si="21"/>
        <v/>
      </c>
      <c r="Q104" s="107"/>
      <c r="R104" s="37" t="str">
        <f t="shared" si="11"/>
        <v/>
      </c>
    </row>
    <row r="105" spans="1:18">
      <c r="A105" s="107" t="s">
        <v>1116</v>
      </c>
      <c r="B105" s="133"/>
      <c r="C105" s="123"/>
      <c r="D105" s="134"/>
      <c r="E105" s="228"/>
      <c r="F105" s="123"/>
      <c r="G105" s="152" t="str">
        <f t="shared" si="12"/>
        <v/>
      </c>
      <c r="H105" s="152" t="str">
        <f t="shared" si="13"/>
        <v/>
      </c>
      <c r="I105" s="152" t="str">
        <f t="shared" si="14"/>
        <v/>
      </c>
      <c r="J105" s="152" t="str">
        <f t="shared" si="15"/>
        <v/>
      </c>
      <c r="K105" s="37" t="str">
        <f t="shared" si="16"/>
        <v/>
      </c>
      <c r="L105" s="37" t="str">
        <f t="shared" si="17"/>
        <v/>
      </c>
      <c r="M105" s="152" t="str">
        <f t="shared" si="18"/>
        <v/>
      </c>
      <c r="N105" s="152" t="str">
        <f t="shared" si="19"/>
        <v/>
      </c>
      <c r="O105" s="152" t="str">
        <f t="shared" si="20"/>
        <v/>
      </c>
      <c r="P105" s="152" t="str">
        <f t="shared" si="21"/>
        <v/>
      </c>
      <c r="Q105" s="107"/>
      <c r="R105" s="37" t="str">
        <f t="shared" si="11"/>
        <v/>
      </c>
    </row>
    <row r="106" spans="1:18">
      <c r="A106" s="107" t="s">
        <v>1117</v>
      </c>
      <c r="B106" s="133"/>
      <c r="C106" s="123"/>
      <c r="D106" s="134"/>
      <c r="E106" s="228"/>
      <c r="F106" s="123"/>
      <c r="G106" s="152" t="str">
        <f t="shared" si="12"/>
        <v/>
      </c>
      <c r="H106" s="152" t="str">
        <f t="shared" si="13"/>
        <v/>
      </c>
      <c r="I106" s="152" t="str">
        <f t="shared" si="14"/>
        <v/>
      </c>
      <c r="J106" s="152" t="str">
        <f t="shared" si="15"/>
        <v/>
      </c>
      <c r="K106" s="37" t="str">
        <f t="shared" si="16"/>
        <v/>
      </c>
      <c r="L106" s="37" t="str">
        <f t="shared" si="17"/>
        <v/>
      </c>
      <c r="M106" s="152" t="str">
        <f t="shared" si="18"/>
        <v/>
      </c>
      <c r="N106" s="152" t="str">
        <f t="shared" si="19"/>
        <v/>
      </c>
      <c r="O106" s="152" t="str">
        <f t="shared" si="20"/>
        <v/>
      </c>
      <c r="P106" s="152" t="str">
        <f t="shared" si="21"/>
        <v/>
      </c>
      <c r="Q106" s="107"/>
      <c r="R106" s="37" t="str">
        <f t="shared" si="11"/>
        <v/>
      </c>
    </row>
    <row r="107" spans="1:18">
      <c r="A107" s="107" t="s">
        <v>1118</v>
      </c>
      <c r="B107" s="133"/>
      <c r="C107" s="123"/>
      <c r="D107" s="134"/>
      <c r="E107" s="228"/>
      <c r="F107" s="123"/>
      <c r="G107" s="152" t="str">
        <f t="shared" si="12"/>
        <v/>
      </c>
      <c r="H107" s="152" t="str">
        <f t="shared" si="13"/>
        <v/>
      </c>
      <c r="I107" s="152" t="str">
        <f t="shared" si="14"/>
        <v/>
      </c>
      <c r="J107" s="152" t="str">
        <f t="shared" si="15"/>
        <v/>
      </c>
      <c r="K107" s="37" t="str">
        <f t="shared" si="16"/>
        <v/>
      </c>
      <c r="L107" s="37" t="str">
        <f t="shared" si="17"/>
        <v/>
      </c>
      <c r="M107" s="152" t="str">
        <f t="shared" si="18"/>
        <v/>
      </c>
      <c r="N107" s="152" t="str">
        <f t="shared" si="19"/>
        <v/>
      </c>
      <c r="O107" s="152" t="str">
        <f t="shared" si="20"/>
        <v/>
      </c>
      <c r="P107" s="152" t="str">
        <f t="shared" si="21"/>
        <v/>
      </c>
      <c r="Q107" s="107"/>
      <c r="R107" s="37" t="str">
        <f t="shared" si="11"/>
        <v/>
      </c>
    </row>
    <row r="108" spans="1:18">
      <c r="A108" s="107" t="s">
        <v>1119</v>
      </c>
      <c r="B108" s="133"/>
      <c r="C108" s="123"/>
      <c r="D108" s="134"/>
      <c r="E108" s="228"/>
      <c r="F108" s="123"/>
      <c r="G108" s="152" t="str">
        <f t="shared" si="12"/>
        <v/>
      </c>
      <c r="H108" s="152" t="str">
        <f t="shared" si="13"/>
        <v/>
      </c>
      <c r="I108" s="152" t="str">
        <f t="shared" si="14"/>
        <v/>
      </c>
      <c r="J108" s="152" t="str">
        <f t="shared" si="15"/>
        <v/>
      </c>
      <c r="K108" s="37" t="str">
        <f t="shared" si="16"/>
        <v/>
      </c>
      <c r="L108" s="37" t="str">
        <f t="shared" si="17"/>
        <v/>
      </c>
      <c r="M108" s="152" t="str">
        <f t="shared" si="18"/>
        <v/>
      </c>
      <c r="N108" s="152" t="str">
        <f t="shared" si="19"/>
        <v/>
      </c>
      <c r="O108" s="152" t="str">
        <f t="shared" si="20"/>
        <v/>
      </c>
      <c r="P108" s="152" t="str">
        <f t="shared" si="21"/>
        <v/>
      </c>
      <c r="Q108" s="107"/>
      <c r="R108" s="37" t="str">
        <f t="shared" si="11"/>
        <v/>
      </c>
    </row>
    <row r="109" spans="1:18">
      <c r="A109" s="107" t="s">
        <v>1120</v>
      </c>
      <c r="B109" s="133"/>
      <c r="C109" s="123"/>
      <c r="D109" s="134"/>
      <c r="E109" s="228"/>
      <c r="F109" s="123"/>
      <c r="G109" s="152" t="str">
        <f t="shared" si="12"/>
        <v/>
      </c>
      <c r="H109" s="152" t="str">
        <f t="shared" si="13"/>
        <v/>
      </c>
      <c r="I109" s="152" t="str">
        <f t="shared" si="14"/>
        <v/>
      </c>
      <c r="J109" s="152" t="str">
        <f t="shared" si="15"/>
        <v/>
      </c>
      <c r="K109" s="37" t="str">
        <f t="shared" si="16"/>
        <v/>
      </c>
      <c r="L109" s="37" t="str">
        <f t="shared" si="17"/>
        <v/>
      </c>
      <c r="M109" s="152" t="str">
        <f t="shared" si="18"/>
        <v/>
      </c>
      <c r="N109" s="152" t="str">
        <f t="shared" si="19"/>
        <v/>
      </c>
      <c r="O109" s="152" t="str">
        <f t="shared" si="20"/>
        <v/>
      </c>
      <c r="P109" s="152" t="str">
        <f t="shared" si="21"/>
        <v/>
      </c>
      <c r="Q109" s="107"/>
      <c r="R109" s="37" t="str">
        <f t="shared" si="11"/>
        <v/>
      </c>
    </row>
    <row r="110" spans="1:18">
      <c r="A110" s="107" t="s">
        <v>1121</v>
      </c>
      <c r="B110" s="133"/>
      <c r="C110" s="123"/>
      <c r="D110" s="134"/>
      <c r="E110" s="228"/>
      <c r="F110" s="123"/>
      <c r="G110" s="152" t="str">
        <f t="shared" si="12"/>
        <v/>
      </c>
      <c r="H110" s="152" t="str">
        <f t="shared" si="13"/>
        <v/>
      </c>
      <c r="I110" s="152" t="str">
        <f t="shared" si="14"/>
        <v/>
      </c>
      <c r="J110" s="152" t="str">
        <f t="shared" si="15"/>
        <v/>
      </c>
      <c r="K110" s="37" t="str">
        <f t="shared" si="16"/>
        <v/>
      </c>
      <c r="L110" s="37" t="str">
        <f t="shared" si="17"/>
        <v/>
      </c>
      <c r="M110" s="152" t="str">
        <f t="shared" si="18"/>
        <v/>
      </c>
      <c r="N110" s="152" t="str">
        <f t="shared" si="19"/>
        <v/>
      </c>
      <c r="O110" s="152" t="str">
        <f t="shared" si="20"/>
        <v/>
      </c>
      <c r="P110" s="152" t="str">
        <f t="shared" si="21"/>
        <v/>
      </c>
      <c r="Q110" s="107"/>
      <c r="R110" s="37" t="str">
        <f t="shared" si="11"/>
        <v/>
      </c>
    </row>
    <row r="111" spans="1:18">
      <c r="A111" s="107" t="s">
        <v>1122</v>
      </c>
      <c r="B111" s="133"/>
      <c r="C111" s="123"/>
      <c r="D111" s="134"/>
      <c r="E111" s="228"/>
      <c r="F111" s="123"/>
      <c r="G111" s="152" t="str">
        <f t="shared" si="12"/>
        <v/>
      </c>
      <c r="H111" s="152" t="str">
        <f t="shared" si="13"/>
        <v/>
      </c>
      <c r="I111" s="152" t="str">
        <f t="shared" si="14"/>
        <v/>
      </c>
      <c r="J111" s="152" t="str">
        <f t="shared" si="15"/>
        <v/>
      </c>
      <c r="K111" s="37" t="str">
        <f t="shared" si="16"/>
        <v/>
      </c>
      <c r="L111" s="37" t="str">
        <f t="shared" si="17"/>
        <v/>
      </c>
      <c r="M111" s="152" t="str">
        <f t="shared" si="18"/>
        <v/>
      </c>
      <c r="N111" s="152" t="str">
        <f t="shared" si="19"/>
        <v/>
      </c>
      <c r="O111" s="152" t="str">
        <f t="shared" si="20"/>
        <v/>
      </c>
      <c r="P111" s="152" t="str">
        <f t="shared" si="21"/>
        <v/>
      </c>
      <c r="Q111" s="107"/>
      <c r="R111" s="37" t="str">
        <f t="shared" si="11"/>
        <v/>
      </c>
    </row>
    <row r="112" spans="1:18">
      <c r="A112" s="107" t="s">
        <v>1123</v>
      </c>
      <c r="B112" s="133"/>
      <c r="C112" s="123"/>
      <c r="D112" s="134"/>
      <c r="E112" s="228"/>
      <c r="F112" s="123"/>
      <c r="G112" s="152" t="str">
        <f t="shared" si="12"/>
        <v/>
      </c>
      <c r="H112" s="152" t="str">
        <f t="shared" si="13"/>
        <v/>
      </c>
      <c r="I112" s="152" t="str">
        <f t="shared" si="14"/>
        <v/>
      </c>
      <c r="J112" s="152" t="str">
        <f t="shared" si="15"/>
        <v/>
      </c>
      <c r="K112" s="37" t="str">
        <f t="shared" si="16"/>
        <v/>
      </c>
      <c r="L112" s="37" t="str">
        <f t="shared" si="17"/>
        <v/>
      </c>
      <c r="M112" s="152" t="str">
        <f t="shared" si="18"/>
        <v/>
      </c>
      <c r="N112" s="152" t="str">
        <f t="shared" si="19"/>
        <v/>
      </c>
      <c r="O112" s="152" t="str">
        <f t="shared" si="20"/>
        <v/>
      </c>
      <c r="P112" s="152" t="str">
        <f t="shared" si="21"/>
        <v/>
      </c>
      <c r="Q112" s="107"/>
      <c r="R112" s="37" t="str">
        <f t="shared" si="11"/>
        <v/>
      </c>
    </row>
    <row r="113" spans="1:18">
      <c r="A113" s="107" t="s">
        <v>1124</v>
      </c>
      <c r="B113" s="133"/>
      <c r="C113" s="123"/>
      <c r="D113" s="134"/>
      <c r="E113" s="228"/>
      <c r="F113" s="123"/>
      <c r="G113" s="152" t="str">
        <f t="shared" si="12"/>
        <v/>
      </c>
      <c r="H113" s="152" t="str">
        <f t="shared" si="13"/>
        <v/>
      </c>
      <c r="I113" s="152" t="str">
        <f t="shared" si="14"/>
        <v/>
      </c>
      <c r="J113" s="152" t="str">
        <f t="shared" si="15"/>
        <v/>
      </c>
      <c r="K113" s="37" t="str">
        <f t="shared" si="16"/>
        <v/>
      </c>
      <c r="L113" s="37" t="str">
        <f t="shared" si="17"/>
        <v/>
      </c>
      <c r="M113" s="152" t="str">
        <f t="shared" si="18"/>
        <v/>
      </c>
      <c r="N113" s="152" t="str">
        <f t="shared" si="19"/>
        <v/>
      </c>
      <c r="O113" s="152" t="str">
        <f t="shared" si="20"/>
        <v/>
      </c>
      <c r="P113" s="152" t="str">
        <f t="shared" si="21"/>
        <v/>
      </c>
      <c r="Q113" s="107"/>
      <c r="R113" s="37" t="str">
        <f t="shared" si="11"/>
        <v/>
      </c>
    </row>
    <row r="114" spans="1:18">
      <c r="A114" s="107" t="s">
        <v>1125</v>
      </c>
      <c r="B114" s="133"/>
      <c r="C114" s="123"/>
      <c r="D114" s="134"/>
      <c r="E114" s="228"/>
      <c r="F114" s="123"/>
      <c r="G114" s="152" t="str">
        <f t="shared" si="12"/>
        <v/>
      </c>
      <c r="H114" s="152" t="str">
        <f t="shared" si="13"/>
        <v/>
      </c>
      <c r="I114" s="152" t="str">
        <f t="shared" si="14"/>
        <v/>
      </c>
      <c r="J114" s="152" t="str">
        <f t="shared" si="15"/>
        <v/>
      </c>
      <c r="K114" s="37" t="str">
        <f t="shared" si="16"/>
        <v/>
      </c>
      <c r="L114" s="37" t="str">
        <f t="shared" si="17"/>
        <v/>
      </c>
      <c r="M114" s="152" t="str">
        <f t="shared" si="18"/>
        <v/>
      </c>
      <c r="N114" s="152" t="str">
        <f t="shared" si="19"/>
        <v/>
      </c>
      <c r="O114" s="152" t="str">
        <f t="shared" si="20"/>
        <v/>
      </c>
      <c r="P114" s="152" t="str">
        <f t="shared" si="21"/>
        <v/>
      </c>
      <c r="Q114" s="107"/>
      <c r="R114" s="37" t="str">
        <f t="shared" si="11"/>
        <v/>
      </c>
    </row>
    <row r="115" spans="1:18">
      <c r="A115" s="107" t="s">
        <v>1126</v>
      </c>
      <c r="B115" s="133"/>
      <c r="C115" s="123"/>
      <c r="D115" s="134"/>
      <c r="E115" s="228"/>
      <c r="F115" s="123"/>
      <c r="G115" s="152" t="str">
        <f t="shared" si="12"/>
        <v/>
      </c>
      <c r="H115" s="152" t="str">
        <f t="shared" si="13"/>
        <v/>
      </c>
      <c r="I115" s="152" t="str">
        <f t="shared" si="14"/>
        <v/>
      </c>
      <c r="J115" s="152" t="str">
        <f t="shared" si="15"/>
        <v/>
      </c>
      <c r="K115" s="37" t="str">
        <f t="shared" si="16"/>
        <v/>
      </c>
      <c r="L115" s="37" t="str">
        <f t="shared" si="17"/>
        <v/>
      </c>
      <c r="M115" s="152" t="str">
        <f t="shared" si="18"/>
        <v/>
      </c>
      <c r="N115" s="152" t="str">
        <f t="shared" si="19"/>
        <v/>
      </c>
      <c r="O115" s="152" t="str">
        <f t="shared" si="20"/>
        <v/>
      </c>
      <c r="P115" s="152" t="str">
        <f t="shared" si="21"/>
        <v/>
      </c>
      <c r="Q115" s="107"/>
      <c r="R115" s="37" t="str">
        <f t="shared" si="11"/>
        <v/>
      </c>
    </row>
    <row r="116" spans="1:18">
      <c r="A116" s="107" t="s">
        <v>1127</v>
      </c>
      <c r="B116" s="133"/>
      <c r="C116" s="123"/>
      <c r="D116" s="134"/>
      <c r="E116" s="228"/>
      <c r="F116" s="123"/>
      <c r="G116" s="152" t="str">
        <f t="shared" si="12"/>
        <v/>
      </c>
      <c r="H116" s="152" t="str">
        <f t="shared" si="13"/>
        <v/>
      </c>
      <c r="I116" s="152" t="str">
        <f t="shared" si="14"/>
        <v/>
      </c>
      <c r="J116" s="152" t="str">
        <f t="shared" si="15"/>
        <v/>
      </c>
      <c r="K116" s="37" t="str">
        <f t="shared" si="16"/>
        <v/>
      </c>
      <c r="L116" s="37" t="str">
        <f t="shared" si="17"/>
        <v/>
      </c>
      <c r="M116" s="152" t="str">
        <f t="shared" si="18"/>
        <v/>
      </c>
      <c r="N116" s="152" t="str">
        <f t="shared" si="19"/>
        <v/>
      </c>
      <c r="O116" s="152" t="str">
        <f t="shared" si="20"/>
        <v/>
      </c>
      <c r="P116" s="152" t="str">
        <f t="shared" si="21"/>
        <v/>
      </c>
      <c r="Q116" s="107"/>
      <c r="R116" s="37" t="str">
        <f t="shared" si="11"/>
        <v/>
      </c>
    </row>
    <row r="117" spans="1:18">
      <c r="A117" s="107" t="s">
        <v>1128</v>
      </c>
      <c r="B117" s="133"/>
      <c r="C117" s="123"/>
      <c r="D117" s="134"/>
      <c r="E117" s="228"/>
      <c r="F117" s="123"/>
      <c r="G117" s="152" t="str">
        <f t="shared" si="12"/>
        <v/>
      </c>
      <c r="H117" s="152" t="str">
        <f t="shared" si="13"/>
        <v/>
      </c>
      <c r="I117" s="152" t="str">
        <f t="shared" si="14"/>
        <v/>
      </c>
      <c r="J117" s="152" t="str">
        <f t="shared" si="15"/>
        <v/>
      </c>
      <c r="K117" s="37" t="str">
        <f t="shared" si="16"/>
        <v/>
      </c>
      <c r="L117" s="37" t="str">
        <f t="shared" si="17"/>
        <v/>
      </c>
      <c r="M117" s="152" t="str">
        <f t="shared" si="18"/>
        <v/>
      </c>
      <c r="N117" s="152" t="str">
        <f t="shared" si="19"/>
        <v/>
      </c>
      <c r="O117" s="152" t="str">
        <f t="shared" si="20"/>
        <v/>
      </c>
      <c r="P117" s="152" t="str">
        <f t="shared" si="21"/>
        <v/>
      </c>
      <c r="Q117" s="107"/>
      <c r="R117" s="37" t="str">
        <f t="shared" si="11"/>
        <v/>
      </c>
    </row>
    <row r="118" spans="1:18">
      <c r="A118" s="107" t="s">
        <v>1129</v>
      </c>
      <c r="B118" s="133"/>
      <c r="C118" s="123"/>
      <c r="D118" s="134"/>
      <c r="E118" s="228"/>
      <c r="F118" s="123"/>
      <c r="G118" s="152" t="str">
        <f t="shared" si="12"/>
        <v/>
      </c>
      <c r="H118" s="152" t="str">
        <f t="shared" si="13"/>
        <v/>
      </c>
      <c r="I118" s="152" t="str">
        <f t="shared" si="14"/>
        <v/>
      </c>
      <c r="J118" s="152" t="str">
        <f t="shared" si="15"/>
        <v/>
      </c>
      <c r="K118" s="37" t="str">
        <f t="shared" si="16"/>
        <v/>
      </c>
      <c r="L118" s="37" t="str">
        <f t="shared" si="17"/>
        <v/>
      </c>
      <c r="M118" s="152" t="str">
        <f t="shared" si="18"/>
        <v/>
      </c>
      <c r="N118" s="152" t="str">
        <f t="shared" si="19"/>
        <v/>
      </c>
      <c r="O118" s="152" t="str">
        <f t="shared" si="20"/>
        <v/>
      </c>
      <c r="P118" s="152" t="str">
        <f t="shared" si="21"/>
        <v/>
      </c>
      <c r="Q118" s="107"/>
      <c r="R118" s="37" t="str">
        <f t="shared" si="11"/>
        <v/>
      </c>
    </row>
    <row r="119" spans="1:18">
      <c r="A119" s="107" t="s">
        <v>1130</v>
      </c>
      <c r="B119" s="133"/>
      <c r="C119" s="123"/>
      <c r="D119" s="134"/>
      <c r="E119" s="228"/>
      <c r="F119" s="123"/>
      <c r="G119" s="152" t="str">
        <f t="shared" si="12"/>
        <v/>
      </c>
      <c r="H119" s="152" t="str">
        <f t="shared" si="13"/>
        <v/>
      </c>
      <c r="I119" s="152" t="str">
        <f t="shared" si="14"/>
        <v/>
      </c>
      <c r="J119" s="152" t="str">
        <f t="shared" si="15"/>
        <v/>
      </c>
      <c r="K119" s="37" t="str">
        <f t="shared" si="16"/>
        <v/>
      </c>
      <c r="L119" s="37" t="str">
        <f t="shared" si="17"/>
        <v/>
      </c>
      <c r="M119" s="152" t="str">
        <f t="shared" si="18"/>
        <v/>
      </c>
      <c r="N119" s="152" t="str">
        <f t="shared" si="19"/>
        <v/>
      </c>
      <c r="O119" s="152" t="str">
        <f t="shared" si="20"/>
        <v/>
      </c>
      <c r="P119" s="152" t="str">
        <f t="shared" si="21"/>
        <v/>
      </c>
      <c r="Q119" s="107"/>
      <c r="R119" s="37" t="str">
        <f t="shared" si="11"/>
        <v/>
      </c>
    </row>
    <row r="120" spans="1:18">
      <c r="A120" s="107" t="s">
        <v>1131</v>
      </c>
      <c r="B120" s="133"/>
      <c r="C120" s="123"/>
      <c r="D120" s="134"/>
      <c r="E120" s="228"/>
      <c r="F120" s="123"/>
      <c r="G120" s="152" t="str">
        <f t="shared" si="12"/>
        <v/>
      </c>
      <c r="H120" s="152" t="str">
        <f t="shared" si="13"/>
        <v/>
      </c>
      <c r="I120" s="152" t="str">
        <f t="shared" si="14"/>
        <v/>
      </c>
      <c r="J120" s="152" t="str">
        <f t="shared" si="15"/>
        <v/>
      </c>
      <c r="K120" s="37" t="str">
        <f t="shared" si="16"/>
        <v/>
      </c>
      <c r="L120" s="37" t="str">
        <f t="shared" si="17"/>
        <v/>
      </c>
      <c r="M120" s="152" t="str">
        <f t="shared" si="18"/>
        <v/>
      </c>
      <c r="N120" s="152" t="str">
        <f t="shared" si="19"/>
        <v/>
      </c>
      <c r="O120" s="152" t="str">
        <f t="shared" si="20"/>
        <v/>
      </c>
      <c r="P120" s="152" t="str">
        <f t="shared" si="21"/>
        <v/>
      </c>
      <c r="Q120" s="107"/>
      <c r="R120" s="37" t="str">
        <f t="shared" si="11"/>
        <v/>
      </c>
    </row>
    <row r="121" spans="1:18">
      <c r="A121" s="107" t="s">
        <v>1132</v>
      </c>
      <c r="B121" s="133"/>
      <c r="C121" s="123"/>
      <c r="D121" s="134"/>
      <c r="E121" s="228"/>
      <c r="F121" s="123"/>
      <c r="G121" s="152" t="str">
        <f t="shared" si="12"/>
        <v/>
      </c>
      <c r="H121" s="152" t="str">
        <f t="shared" si="13"/>
        <v/>
      </c>
      <c r="I121" s="152" t="str">
        <f t="shared" si="14"/>
        <v/>
      </c>
      <c r="J121" s="152" t="str">
        <f t="shared" si="15"/>
        <v/>
      </c>
      <c r="K121" s="37" t="str">
        <f t="shared" si="16"/>
        <v/>
      </c>
      <c r="L121" s="37" t="str">
        <f t="shared" si="17"/>
        <v/>
      </c>
      <c r="M121" s="152" t="str">
        <f t="shared" si="18"/>
        <v/>
      </c>
      <c r="N121" s="152" t="str">
        <f t="shared" si="19"/>
        <v/>
      </c>
      <c r="O121" s="152" t="str">
        <f t="shared" si="20"/>
        <v/>
      </c>
      <c r="P121" s="152" t="str">
        <f t="shared" si="21"/>
        <v/>
      </c>
      <c r="Q121" s="107"/>
      <c r="R121" s="37" t="str">
        <f t="shared" si="11"/>
        <v/>
      </c>
    </row>
    <row r="122" spans="1:18">
      <c r="A122" s="107" t="s">
        <v>1133</v>
      </c>
      <c r="B122" s="133"/>
      <c r="C122" s="123"/>
      <c r="D122" s="134"/>
      <c r="E122" s="228"/>
      <c r="F122" s="123"/>
      <c r="G122" s="152" t="str">
        <f t="shared" si="12"/>
        <v/>
      </c>
      <c r="H122" s="152" t="str">
        <f t="shared" si="13"/>
        <v/>
      </c>
      <c r="I122" s="152" t="str">
        <f t="shared" si="14"/>
        <v/>
      </c>
      <c r="J122" s="152" t="str">
        <f t="shared" si="15"/>
        <v/>
      </c>
      <c r="K122" s="37" t="str">
        <f t="shared" si="16"/>
        <v/>
      </c>
      <c r="L122" s="37" t="str">
        <f t="shared" si="17"/>
        <v/>
      </c>
      <c r="M122" s="152" t="str">
        <f t="shared" si="18"/>
        <v/>
      </c>
      <c r="N122" s="152" t="str">
        <f t="shared" si="19"/>
        <v/>
      </c>
      <c r="O122" s="152" t="str">
        <f t="shared" si="20"/>
        <v/>
      </c>
      <c r="P122" s="152" t="str">
        <f t="shared" si="21"/>
        <v/>
      </c>
      <c r="Q122" s="107"/>
      <c r="R122" s="37" t="str">
        <f t="shared" si="11"/>
        <v/>
      </c>
    </row>
    <row r="123" spans="1:18">
      <c r="A123" s="107" t="s">
        <v>1134</v>
      </c>
      <c r="B123" s="133"/>
      <c r="C123" s="123"/>
      <c r="D123" s="134"/>
      <c r="E123" s="228"/>
      <c r="F123" s="123"/>
      <c r="G123" s="152" t="str">
        <f t="shared" si="12"/>
        <v/>
      </c>
      <c r="H123" s="152" t="str">
        <f t="shared" si="13"/>
        <v/>
      </c>
      <c r="I123" s="152" t="str">
        <f t="shared" si="14"/>
        <v/>
      </c>
      <c r="J123" s="152" t="str">
        <f t="shared" si="15"/>
        <v/>
      </c>
      <c r="K123" s="37" t="str">
        <f t="shared" si="16"/>
        <v/>
      </c>
      <c r="L123" s="37" t="str">
        <f t="shared" si="17"/>
        <v/>
      </c>
      <c r="M123" s="152" t="str">
        <f t="shared" si="18"/>
        <v/>
      </c>
      <c r="N123" s="152" t="str">
        <f t="shared" si="19"/>
        <v/>
      </c>
      <c r="O123" s="152" t="str">
        <f t="shared" si="20"/>
        <v/>
      </c>
      <c r="P123" s="152" t="str">
        <f t="shared" si="21"/>
        <v/>
      </c>
      <c r="Q123" s="107"/>
      <c r="R123" s="37" t="str">
        <f t="shared" si="11"/>
        <v/>
      </c>
    </row>
    <row r="124" spans="1:18">
      <c r="A124" s="107" t="s">
        <v>1135</v>
      </c>
      <c r="B124" s="133"/>
      <c r="C124" s="123"/>
      <c r="D124" s="134"/>
      <c r="E124" s="228"/>
      <c r="F124" s="123"/>
      <c r="G124" s="152" t="str">
        <f t="shared" si="12"/>
        <v/>
      </c>
      <c r="H124" s="152" t="str">
        <f t="shared" si="13"/>
        <v/>
      </c>
      <c r="I124" s="152" t="str">
        <f t="shared" si="14"/>
        <v/>
      </c>
      <c r="J124" s="152" t="str">
        <f t="shared" si="15"/>
        <v/>
      </c>
      <c r="K124" s="37" t="str">
        <f t="shared" si="16"/>
        <v/>
      </c>
      <c r="L124" s="37" t="str">
        <f t="shared" si="17"/>
        <v/>
      </c>
      <c r="M124" s="152" t="str">
        <f t="shared" si="18"/>
        <v/>
      </c>
      <c r="N124" s="152" t="str">
        <f t="shared" si="19"/>
        <v/>
      </c>
      <c r="O124" s="152" t="str">
        <f t="shared" si="20"/>
        <v/>
      </c>
      <c r="P124" s="152" t="str">
        <f t="shared" si="21"/>
        <v/>
      </c>
      <c r="Q124" s="107"/>
      <c r="R124" s="37" t="str">
        <f t="shared" si="11"/>
        <v/>
      </c>
    </row>
    <row r="125" spans="1:18">
      <c r="A125" s="107" t="s">
        <v>1136</v>
      </c>
      <c r="B125" s="133"/>
      <c r="C125" s="123"/>
      <c r="D125" s="134"/>
      <c r="E125" s="228"/>
      <c r="F125" s="123"/>
      <c r="G125" s="152" t="str">
        <f t="shared" si="12"/>
        <v/>
      </c>
      <c r="H125" s="152" t="str">
        <f t="shared" si="13"/>
        <v/>
      </c>
      <c r="I125" s="152" t="str">
        <f t="shared" si="14"/>
        <v/>
      </c>
      <c r="J125" s="152" t="str">
        <f t="shared" si="15"/>
        <v/>
      </c>
      <c r="K125" s="37" t="str">
        <f t="shared" si="16"/>
        <v/>
      </c>
      <c r="L125" s="37" t="str">
        <f t="shared" si="17"/>
        <v/>
      </c>
      <c r="M125" s="152" t="str">
        <f t="shared" si="18"/>
        <v/>
      </c>
      <c r="N125" s="152" t="str">
        <f t="shared" si="19"/>
        <v/>
      </c>
      <c r="O125" s="152" t="str">
        <f t="shared" si="20"/>
        <v/>
      </c>
      <c r="P125" s="152" t="str">
        <f t="shared" si="21"/>
        <v/>
      </c>
      <c r="Q125" s="107"/>
      <c r="R125" s="37" t="str">
        <f t="shared" si="11"/>
        <v/>
      </c>
    </row>
    <row r="126" spans="1:18">
      <c r="A126" s="107" t="s">
        <v>1137</v>
      </c>
      <c r="B126" s="133"/>
      <c r="C126" s="123"/>
      <c r="D126" s="134"/>
      <c r="E126" s="228"/>
      <c r="F126" s="123"/>
      <c r="G126" s="152" t="str">
        <f t="shared" si="12"/>
        <v/>
      </c>
      <c r="H126" s="152" t="str">
        <f t="shared" si="13"/>
        <v/>
      </c>
      <c r="I126" s="152" t="str">
        <f t="shared" si="14"/>
        <v/>
      </c>
      <c r="J126" s="152" t="str">
        <f t="shared" si="15"/>
        <v/>
      </c>
      <c r="K126" s="37" t="str">
        <f t="shared" si="16"/>
        <v/>
      </c>
      <c r="L126" s="37" t="str">
        <f t="shared" si="17"/>
        <v/>
      </c>
      <c r="M126" s="152" t="str">
        <f t="shared" si="18"/>
        <v/>
      </c>
      <c r="N126" s="152" t="str">
        <f t="shared" si="19"/>
        <v/>
      </c>
      <c r="O126" s="152" t="str">
        <f t="shared" si="20"/>
        <v/>
      </c>
      <c r="P126" s="152" t="str">
        <f t="shared" si="21"/>
        <v/>
      </c>
      <c r="Q126" s="107"/>
      <c r="R126" s="37" t="str">
        <f t="shared" si="11"/>
        <v/>
      </c>
    </row>
    <row r="127" spans="1:18">
      <c r="A127" s="107" t="s">
        <v>1138</v>
      </c>
      <c r="B127" s="133"/>
      <c r="C127" s="123"/>
      <c r="D127" s="134"/>
      <c r="E127" s="228"/>
      <c r="F127" s="123"/>
      <c r="G127" s="152" t="str">
        <f t="shared" si="12"/>
        <v/>
      </c>
      <c r="H127" s="152" t="str">
        <f t="shared" si="13"/>
        <v/>
      </c>
      <c r="I127" s="152" t="str">
        <f t="shared" si="14"/>
        <v/>
      </c>
      <c r="J127" s="152" t="str">
        <f t="shared" si="15"/>
        <v/>
      </c>
      <c r="K127" s="37" t="str">
        <f t="shared" si="16"/>
        <v/>
      </c>
      <c r="L127" s="37" t="str">
        <f t="shared" si="17"/>
        <v/>
      </c>
      <c r="M127" s="152" t="str">
        <f t="shared" si="18"/>
        <v/>
      </c>
      <c r="N127" s="152" t="str">
        <f t="shared" si="19"/>
        <v/>
      </c>
      <c r="O127" s="152" t="str">
        <f t="shared" si="20"/>
        <v/>
      </c>
      <c r="P127" s="152" t="str">
        <f t="shared" si="21"/>
        <v/>
      </c>
      <c r="Q127" s="107"/>
      <c r="R127" s="37" t="str">
        <f t="shared" si="11"/>
        <v/>
      </c>
    </row>
    <row r="128" spans="1:18">
      <c r="A128" s="107" t="s">
        <v>1139</v>
      </c>
      <c r="B128" s="133"/>
      <c r="C128" s="123"/>
      <c r="D128" s="134"/>
      <c r="E128" s="228"/>
      <c r="F128" s="123"/>
      <c r="G128" s="152" t="str">
        <f t="shared" si="12"/>
        <v/>
      </c>
      <c r="H128" s="152" t="str">
        <f t="shared" si="13"/>
        <v/>
      </c>
      <c r="I128" s="152" t="str">
        <f t="shared" si="14"/>
        <v/>
      </c>
      <c r="J128" s="152" t="str">
        <f t="shared" si="15"/>
        <v/>
      </c>
      <c r="K128" s="37" t="str">
        <f t="shared" si="16"/>
        <v/>
      </c>
      <c r="L128" s="37" t="str">
        <f t="shared" si="17"/>
        <v/>
      </c>
      <c r="M128" s="152" t="str">
        <f t="shared" si="18"/>
        <v/>
      </c>
      <c r="N128" s="152" t="str">
        <f t="shared" si="19"/>
        <v/>
      </c>
      <c r="O128" s="152" t="str">
        <f t="shared" si="20"/>
        <v/>
      </c>
      <c r="P128" s="152" t="str">
        <f t="shared" si="21"/>
        <v/>
      </c>
      <c r="Q128" s="107"/>
      <c r="R128" s="37" t="str">
        <f t="shared" si="11"/>
        <v/>
      </c>
    </row>
    <row r="129" spans="1:18">
      <c r="A129" s="107" t="s">
        <v>1140</v>
      </c>
      <c r="B129" s="133"/>
      <c r="C129" s="123"/>
      <c r="D129" s="134"/>
      <c r="E129" s="228"/>
      <c r="F129" s="123"/>
      <c r="G129" s="152" t="str">
        <f t="shared" si="12"/>
        <v/>
      </c>
      <c r="H129" s="152" t="str">
        <f t="shared" si="13"/>
        <v/>
      </c>
      <c r="I129" s="152" t="str">
        <f t="shared" si="14"/>
        <v/>
      </c>
      <c r="J129" s="152" t="str">
        <f t="shared" si="15"/>
        <v/>
      </c>
      <c r="K129" s="37" t="str">
        <f t="shared" si="16"/>
        <v/>
      </c>
      <c r="L129" s="37" t="str">
        <f t="shared" si="17"/>
        <v/>
      </c>
      <c r="M129" s="152" t="str">
        <f t="shared" si="18"/>
        <v/>
      </c>
      <c r="N129" s="152" t="str">
        <f t="shared" si="19"/>
        <v/>
      </c>
      <c r="O129" s="152" t="str">
        <f t="shared" si="20"/>
        <v/>
      </c>
      <c r="P129" s="152" t="str">
        <f t="shared" si="21"/>
        <v/>
      </c>
      <c r="Q129" s="107"/>
      <c r="R129" s="37" t="str">
        <f t="shared" si="11"/>
        <v/>
      </c>
    </row>
    <row r="130" spans="1:18">
      <c r="A130" s="107" t="s">
        <v>1141</v>
      </c>
      <c r="B130" s="133"/>
      <c r="C130" s="123"/>
      <c r="D130" s="134"/>
      <c r="E130" s="228"/>
      <c r="F130" s="123"/>
      <c r="G130" s="152" t="str">
        <f t="shared" si="12"/>
        <v/>
      </c>
      <c r="H130" s="152" t="str">
        <f t="shared" si="13"/>
        <v/>
      </c>
      <c r="I130" s="152" t="str">
        <f t="shared" si="14"/>
        <v/>
      </c>
      <c r="J130" s="152" t="str">
        <f t="shared" si="15"/>
        <v/>
      </c>
      <c r="K130" s="37" t="str">
        <f t="shared" si="16"/>
        <v/>
      </c>
      <c r="L130" s="37" t="str">
        <f t="shared" si="17"/>
        <v/>
      </c>
      <c r="M130" s="152" t="str">
        <f t="shared" si="18"/>
        <v/>
      </c>
      <c r="N130" s="152" t="str">
        <f t="shared" si="19"/>
        <v/>
      </c>
      <c r="O130" s="152" t="str">
        <f t="shared" si="20"/>
        <v/>
      </c>
      <c r="P130" s="152" t="str">
        <f t="shared" si="21"/>
        <v/>
      </c>
      <c r="Q130" s="107"/>
      <c r="R130" s="37" t="str">
        <f t="shared" si="11"/>
        <v/>
      </c>
    </row>
    <row r="131" spans="1:18">
      <c r="A131" s="107" t="s">
        <v>1142</v>
      </c>
      <c r="B131" s="133"/>
      <c r="C131" s="123"/>
      <c r="D131" s="134"/>
      <c r="E131" s="228"/>
      <c r="F131" s="123"/>
      <c r="G131" s="152" t="str">
        <f t="shared" si="12"/>
        <v/>
      </c>
      <c r="H131" s="152" t="str">
        <f t="shared" si="13"/>
        <v/>
      </c>
      <c r="I131" s="152" t="str">
        <f t="shared" si="14"/>
        <v/>
      </c>
      <c r="J131" s="152" t="str">
        <f t="shared" si="15"/>
        <v/>
      </c>
      <c r="K131" s="37" t="str">
        <f t="shared" si="16"/>
        <v/>
      </c>
      <c r="L131" s="37" t="str">
        <f t="shared" si="17"/>
        <v/>
      </c>
      <c r="M131" s="152" t="str">
        <f t="shared" si="18"/>
        <v/>
      </c>
      <c r="N131" s="152" t="str">
        <f t="shared" si="19"/>
        <v/>
      </c>
      <c r="O131" s="152" t="str">
        <f t="shared" si="20"/>
        <v/>
      </c>
      <c r="P131" s="152" t="str">
        <f t="shared" si="21"/>
        <v/>
      </c>
      <c r="Q131" s="107"/>
      <c r="R131" s="37" t="str">
        <f t="shared" si="11"/>
        <v/>
      </c>
    </row>
    <row r="132" spans="1:18">
      <c r="A132" s="107" t="s">
        <v>1143</v>
      </c>
      <c r="B132" s="133"/>
      <c r="C132" s="123"/>
      <c r="D132" s="134"/>
      <c r="E132" s="228"/>
      <c r="F132" s="123"/>
      <c r="G132" s="152" t="str">
        <f t="shared" si="12"/>
        <v/>
      </c>
      <c r="H132" s="152" t="str">
        <f t="shared" si="13"/>
        <v/>
      </c>
      <c r="I132" s="152" t="str">
        <f t="shared" si="14"/>
        <v/>
      </c>
      <c r="J132" s="152" t="str">
        <f t="shared" si="15"/>
        <v/>
      </c>
      <c r="K132" s="37" t="str">
        <f t="shared" si="16"/>
        <v/>
      </c>
      <c r="L132" s="37" t="str">
        <f t="shared" si="17"/>
        <v/>
      </c>
      <c r="M132" s="152" t="str">
        <f t="shared" si="18"/>
        <v/>
      </c>
      <c r="N132" s="152" t="str">
        <f t="shared" si="19"/>
        <v/>
      </c>
      <c r="O132" s="152" t="str">
        <f t="shared" si="20"/>
        <v/>
      </c>
      <c r="P132" s="152" t="str">
        <f t="shared" si="21"/>
        <v/>
      </c>
      <c r="Q132" s="107"/>
      <c r="R132" s="37" t="str">
        <f t="shared" si="11"/>
        <v/>
      </c>
    </row>
    <row r="133" spans="1:18">
      <c r="A133" s="107" t="s">
        <v>1144</v>
      </c>
      <c r="B133" s="133"/>
      <c r="C133" s="123"/>
      <c r="D133" s="134"/>
      <c r="E133" s="228"/>
      <c r="F133" s="123"/>
      <c r="G133" s="152" t="str">
        <f t="shared" si="12"/>
        <v/>
      </c>
      <c r="H133" s="152" t="str">
        <f t="shared" si="13"/>
        <v/>
      </c>
      <c r="I133" s="152" t="str">
        <f t="shared" si="14"/>
        <v/>
      </c>
      <c r="J133" s="152" t="str">
        <f t="shared" si="15"/>
        <v/>
      </c>
      <c r="K133" s="37" t="str">
        <f t="shared" si="16"/>
        <v/>
      </c>
      <c r="L133" s="37" t="str">
        <f t="shared" si="17"/>
        <v/>
      </c>
      <c r="M133" s="152" t="str">
        <f t="shared" si="18"/>
        <v/>
      </c>
      <c r="N133" s="152" t="str">
        <f t="shared" si="19"/>
        <v/>
      </c>
      <c r="O133" s="152" t="str">
        <f t="shared" si="20"/>
        <v/>
      </c>
      <c r="P133" s="152" t="str">
        <f t="shared" si="21"/>
        <v/>
      </c>
      <c r="Q133" s="107"/>
      <c r="R133" s="37" t="str">
        <f t="shared" si="11"/>
        <v/>
      </c>
    </row>
    <row r="134" spans="1:18">
      <c r="A134" s="107" t="s">
        <v>1145</v>
      </c>
      <c r="B134" s="133"/>
      <c r="C134" s="123"/>
      <c r="D134" s="134"/>
      <c r="E134" s="228"/>
      <c r="F134" s="123"/>
      <c r="G134" s="152" t="str">
        <f t="shared" si="12"/>
        <v/>
      </c>
      <c r="H134" s="152" t="str">
        <f t="shared" si="13"/>
        <v/>
      </c>
      <c r="I134" s="152" t="str">
        <f t="shared" si="14"/>
        <v/>
      </c>
      <c r="J134" s="152" t="str">
        <f t="shared" si="15"/>
        <v/>
      </c>
      <c r="K134" s="37" t="str">
        <f t="shared" si="16"/>
        <v/>
      </c>
      <c r="L134" s="37" t="str">
        <f t="shared" si="17"/>
        <v/>
      </c>
      <c r="M134" s="152" t="str">
        <f t="shared" si="18"/>
        <v/>
      </c>
      <c r="N134" s="152" t="str">
        <f t="shared" si="19"/>
        <v/>
      </c>
      <c r="O134" s="152" t="str">
        <f t="shared" si="20"/>
        <v/>
      </c>
      <c r="P134" s="152" t="str">
        <f t="shared" si="21"/>
        <v/>
      </c>
      <c r="Q134" s="107"/>
      <c r="R134" s="37" t="str">
        <f t="shared" ref="R134:R197" si="22">IF(H134="","",(IF(J134="",1,IF(L134="",2,IF(N134="",3,IF(P134="",4,5))))))</f>
        <v/>
      </c>
    </row>
    <row r="135" spans="1:18">
      <c r="A135" s="107" t="s">
        <v>1146</v>
      </c>
      <c r="B135" s="133"/>
      <c r="C135" s="123"/>
      <c r="D135" s="134"/>
      <c r="E135" s="228"/>
      <c r="F135" s="123"/>
      <c r="G135" s="152" t="str">
        <f t="shared" ref="G135:G198" si="23">IF(E135="","",IFERROR(LEFT(E135, SEARCH("-", E135) - 1), E135))</f>
        <v/>
      </c>
      <c r="H135" s="152" t="str">
        <f t="shared" ref="H135:H198" si="24">IF(F135="","",IFERROR(LEFT(F135, SEARCH("-", F135) - 1), F135))</f>
        <v/>
      </c>
      <c r="I135" s="152" t="str">
        <f t="shared" ref="I135:I198" si="25">IF(LEN(E135)-LEN(SUBSTITUTE(E135,"-",""))=0, "", IF(LEN(E135)-LEN(SUBSTITUTE(E135,"-",""))=1, IFERROR(MID(E135, FIND("-",E135)+1, LEN(E135)), ""), IFERROR(MID(E135, FIND("-",E135)+1, FIND("-",E135,FIND("-",E135)+1)-FIND("-",E135)-1), "")))</f>
        <v/>
      </c>
      <c r="J135" s="152" t="str">
        <f t="shared" ref="J135:J198" si="26">IF(LEN(F135)-LEN(SUBSTITUTE(F135,"-",""))=0, "", IF(LEN(F135)-LEN(SUBSTITUTE(F135,"-",""))=1, IFERROR(MID(F135, FIND("-",F135)+1, LEN(F135)), ""), IFERROR(MID(F135, FIND("-",F135)+1, FIND("-",F135,FIND("-",F135)+1)-FIND("-",F135)-1), "")))</f>
        <v/>
      </c>
      <c r="K135" s="37"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37"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152"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152"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152" t="str">
        <f t="shared" ref="O135:O198" si="31">IF(LEN(E135)-LEN(SUBSTITUTE(E135,"-",""))&lt;=3,"",RIGHT(E135,LEN(E135)-FIND("@",SUBSTITUTE(E135,"-","@",LEN(E135)-LEN(SUBSTITUTE(E135,"-",""))))))</f>
        <v/>
      </c>
      <c r="P135" s="152" t="str">
        <f t="shared" ref="P135:P198" si="32">IF(LEN(F135)-LEN(SUBSTITUTE(F135,"-",""))&lt;=3,"",RIGHT(F135,LEN(F135)-FIND("@",SUBSTITUTE(F135,"-","@",LEN(F135)-LEN(SUBSTITUTE(F135,"-",""))))))</f>
        <v/>
      </c>
      <c r="Q135" s="107"/>
      <c r="R135" s="37" t="str">
        <f t="shared" si="22"/>
        <v/>
      </c>
    </row>
    <row r="136" spans="1:18">
      <c r="A136" s="107" t="s">
        <v>1147</v>
      </c>
      <c r="B136" s="133"/>
      <c r="C136" s="123"/>
      <c r="D136" s="134"/>
      <c r="E136" s="228"/>
      <c r="F136" s="123"/>
      <c r="G136" s="152" t="str">
        <f t="shared" si="23"/>
        <v/>
      </c>
      <c r="H136" s="152" t="str">
        <f t="shared" si="24"/>
        <v/>
      </c>
      <c r="I136" s="152" t="str">
        <f t="shared" si="25"/>
        <v/>
      </c>
      <c r="J136" s="152" t="str">
        <f t="shared" si="26"/>
        <v/>
      </c>
      <c r="K136" s="37" t="str">
        <f t="shared" si="27"/>
        <v/>
      </c>
      <c r="L136" s="37" t="str">
        <f t="shared" si="28"/>
        <v/>
      </c>
      <c r="M136" s="152" t="str">
        <f t="shared" si="29"/>
        <v/>
      </c>
      <c r="N136" s="152" t="str">
        <f t="shared" si="30"/>
        <v/>
      </c>
      <c r="O136" s="152" t="str">
        <f t="shared" si="31"/>
        <v/>
      </c>
      <c r="P136" s="152" t="str">
        <f t="shared" si="32"/>
        <v/>
      </c>
      <c r="Q136" s="107"/>
      <c r="R136" s="37" t="str">
        <f t="shared" si="22"/>
        <v/>
      </c>
    </row>
    <row r="137" spans="1:18">
      <c r="A137" s="107" t="s">
        <v>1148</v>
      </c>
      <c r="B137" s="133"/>
      <c r="C137" s="123"/>
      <c r="D137" s="134"/>
      <c r="E137" s="228"/>
      <c r="F137" s="123"/>
      <c r="G137" s="152" t="str">
        <f t="shared" si="23"/>
        <v/>
      </c>
      <c r="H137" s="152" t="str">
        <f t="shared" si="24"/>
        <v/>
      </c>
      <c r="I137" s="152" t="str">
        <f t="shared" si="25"/>
        <v/>
      </c>
      <c r="J137" s="152" t="str">
        <f t="shared" si="26"/>
        <v/>
      </c>
      <c r="K137" s="37" t="str">
        <f t="shared" si="27"/>
        <v/>
      </c>
      <c r="L137" s="37" t="str">
        <f t="shared" si="28"/>
        <v/>
      </c>
      <c r="M137" s="152" t="str">
        <f t="shared" si="29"/>
        <v/>
      </c>
      <c r="N137" s="152" t="str">
        <f t="shared" si="30"/>
        <v/>
      </c>
      <c r="O137" s="152" t="str">
        <f t="shared" si="31"/>
        <v/>
      </c>
      <c r="P137" s="152" t="str">
        <f t="shared" si="32"/>
        <v/>
      </c>
      <c r="Q137" s="107"/>
      <c r="R137" s="37" t="str">
        <f t="shared" si="22"/>
        <v/>
      </c>
    </row>
    <row r="138" spans="1:18">
      <c r="A138" s="107" t="s">
        <v>1149</v>
      </c>
      <c r="B138" s="133"/>
      <c r="C138" s="123"/>
      <c r="D138" s="134"/>
      <c r="E138" s="228"/>
      <c r="F138" s="123"/>
      <c r="G138" s="152" t="str">
        <f t="shared" si="23"/>
        <v/>
      </c>
      <c r="H138" s="152" t="str">
        <f t="shared" si="24"/>
        <v/>
      </c>
      <c r="I138" s="152" t="str">
        <f t="shared" si="25"/>
        <v/>
      </c>
      <c r="J138" s="152" t="str">
        <f t="shared" si="26"/>
        <v/>
      </c>
      <c r="K138" s="37" t="str">
        <f t="shared" si="27"/>
        <v/>
      </c>
      <c r="L138" s="37" t="str">
        <f t="shared" si="28"/>
        <v/>
      </c>
      <c r="M138" s="152" t="str">
        <f t="shared" si="29"/>
        <v/>
      </c>
      <c r="N138" s="152" t="str">
        <f t="shared" si="30"/>
        <v/>
      </c>
      <c r="O138" s="152" t="str">
        <f t="shared" si="31"/>
        <v/>
      </c>
      <c r="P138" s="152" t="str">
        <f t="shared" si="32"/>
        <v/>
      </c>
      <c r="Q138" s="107"/>
      <c r="R138" s="37" t="str">
        <f t="shared" si="22"/>
        <v/>
      </c>
    </row>
    <row r="139" spans="1:18">
      <c r="A139" s="107" t="s">
        <v>1150</v>
      </c>
      <c r="B139" s="133"/>
      <c r="C139" s="123"/>
      <c r="D139" s="134"/>
      <c r="E139" s="228"/>
      <c r="F139" s="123"/>
      <c r="G139" s="152" t="str">
        <f t="shared" si="23"/>
        <v/>
      </c>
      <c r="H139" s="152" t="str">
        <f t="shared" si="24"/>
        <v/>
      </c>
      <c r="I139" s="152" t="str">
        <f t="shared" si="25"/>
        <v/>
      </c>
      <c r="J139" s="152" t="str">
        <f t="shared" si="26"/>
        <v/>
      </c>
      <c r="K139" s="37" t="str">
        <f t="shared" si="27"/>
        <v/>
      </c>
      <c r="L139" s="37" t="str">
        <f t="shared" si="28"/>
        <v/>
      </c>
      <c r="M139" s="152" t="str">
        <f t="shared" si="29"/>
        <v/>
      </c>
      <c r="N139" s="152" t="str">
        <f t="shared" si="30"/>
        <v/>
      </c>
      <c r="O139" s="152" t="str">
        <f t="shared" si="31"/>
        <v/>
      </c>
      <c r="P139" s="152" t="str">
        <f t="shared" si="32"/>
        <v/>
      </c>
      <c r="Q139" s="107"/>
      <c r="R139" s="37" t="str">
        <f t="shared" si="22"/>
        <v/>
      </c>
    </row>
    <row r="140" spans="1:18">
      <c r="A140" s="107" t="s">
        <v>1151</v>
      </c>
      <c r="B140" s="133"/>
      <c r="C140" s="123"/>
      <c r="D140" s="134"/>
      <c r="E140" s="228"/>
      <c r="F140" s="123"/>
      <c r="G140" s="152" t="str">
        <f t="shared" si="23"/>
        <v/>
      </c>
      <c r="H140" s="152" t="str">
        <f t="shared" si="24"/>
        <v/>
      </c>
      <c r="I140" s="152" t="str">
        <f t="shared" si="25"/>
        <v/>
      </c>
      <c r="J140" s="152" t="str">
        <f t="shared" si="26"/>
        <v/>
      </c>
      <c r="K140" s="37" t="str">
        <f t="shared" si="27"/>
        <v/>
      </c>
      <c r="L140" s="37" t="str">
        <f t="shared" si="28"/>
        <v/>
      </c>
      <c r="M140" s="152" t="str">
        <f t="shared" si="29"/>
        <v/>
      </c>
      <c r="N140" s="152" t="str">
        <f t="shared" si="30"/>
        <v/>
      </c>
      <c r="O140" s="152" t="str">
        <f t="shared" si="31"/>
        <v/>
      </c>
      <c r="P140" s="152" t="str">
        <f t="shared" si="32"/>
        <v/>
      </c>
      <c r="Q140" s="107"/>
      <c r="R140" s="37" t="str">
        <f t="shared" si="22"/>
        <v/>
      </c>
    </row>
    <row r="141" spans="1:18">
      <c r="A141" s="107" t="s">
        <v>1152</v>
      </c>
      <c r="B141" s="133"/>
      <c r="C141" s="123"/>
      <c r="D141" s="134"/>
      <c r="E141" s="228"/>
      <c r="F141" s="123"/>
      <c r="G141" s="152" t="str">
        <f t="shared" si="23"/>
        <v/>
      </c>
      <c r="H141" s="152" t="str">
        <f t="shared" si="24"/>
        <v/>
      </c>
      <c r="I141" s="152" t="str">
        <f t="shared" si="25"/>
        <v/>
      </c>
      <c r="J141" s="152" t="str">
        <f t="shared" si="26"/>
        <v/>
      </c>
      <c r="K141" s="37" t="str">
        <f t="shared" si="27"/>
        <v/>
      </c>
      <c r="L141" s="37" t="str">
        <f t="shared" si="28"/>
        <v/>
      </c>
      <c r="M141" s="152" t="str">
        <f t="shared" si="29"/>
        <v/>
      </c>
      <c r="N141" s="152" t="str">
        <f t="shared" si="30"/>
        <v/>
      </c>
      <c r="O141" s="152" t="str">
        <f t="shared" si="31"/>
        <v/>
      </c>
      <c r="P141" s="152" t="str">
        <f t="shared" si="32"/>
        <v/>
      </c>
      <c r="Q141" s="107"/>
      <c r="R141" s="37" t="str">
        <f t="shared" si="22"/>
        <v/>
      </c>
    </row>
    <row r="142" spans="1:18">
      <c r="A142" s="107" t="s">
        <v>1153</v>
      </c>
      <c r="B142" s="133"/>
      <c r="C142" s="123"/>
      <c r="D142" s="134"/>
      <c r="E142" s="228"/>
      <c r="F142" s="123"/>
      <c r="G142" s="152" t="str">
        <f t="shared" si="23"/>
        <v/>
      </c>
      <c r="H142" s="152" t="str">
        <f t="shared" si="24"/>
        <v/>
      </c>
      <c r="I142" s="152" t="str">
        <f t="shared" si="25"/>
        <v/>
      </c>
      <c r="J142" s="152" t="str">
        <f t="shared" si="26"/>
        <v/>
      </c>
      <c r="K142" s="37" t="str">
        <f t="shared" si="27"/>
        <v/>
      </c>
      <c r="L142" s="37" t="str">
        <f t="shared" si="28"/>
        <v/>
      </c>
      <c r="M142" s="152" t="str">
        <f t="shared" si="29"/>
        <v/>
      </c>
      <c r="N142" s="152" t="str">
        <f t="shared" si="30"/>
        <v/>
      </c>
      <c r="O142" s="152" t="str">
        <f t="shared" si="31"/>
        <v/>
      </c>
      <c r="P142" s="152" t="str">
        <f t="shared" si="32"/>
        <v/>
      </c>
      <c r="Q142" s="107"/>
      <c r="R142" s="37" t="str">
        <f t="shared" si="22"/>
        <v/>
      </c>
    </row>
    <row r="143" spans="1:18">
      <c r="A143" s="107" t="s">
        <v>1154</v>
      </c>
      <c r="B143" s="133"/>
      <c r="C143" s="123"/>
      <c r="D143" s="134"/>
      <c r="E143" s="228"/>
      <c r="F143" s="123"/>
      <c r="G143" s="152" t="str">
        <f t="shared" si="23"/>
        <v/>
      </c>
      <c r="H143" s="152" t="str">
        <f t="shared" si="24"/>
        <v/>
      </c>
      <c r="I143" s="152" t="str">
        <f t="shared" si="25"/>
        <v/>
      </c>
      <c r="J143" s="152" t="str">
        <f t="shared" si="26"/>
        <v/>
      </c>
      <c r="K143" s="37" t="str">
        <f t="shared" si="27"/>
        <v/>
      </c>
      <c r="L143" s="37" t="str">
        <f t="shared" si="28"/>
        <v/>
      </c>
      <c r="M143" s="152" t="str">
        <f t="shared" si="29"/>
        <v/>
      </c>
      <c r="N143" s="152" t="str">
        <f t="shared" si="30"/>
        <v/>
      </c>
      <c r="O143" s="152" t="str">
        <f t="shared" si="31"/>
        <v/>
      </c>
      <c r="P143" s="152" t="str">
        <f t="shared" si="32"/>
        <v/>
      </c>
      <c r="Q143" s="107"/>
      <c r="R143" s="37" t="str">
        <f t="shared" si="22"/>
        <v/>
      </c>
    </row>
    <row r="144" spans="1:18">
      <c r="A144" s="107" t="s">
        <v>1155</v>
      </c>
      <c r="B144" s="133"/>
      <c r="C144" s="123"/>
      <c r="D144" s="134"/>
      <c r="E144" s="228"/>
      <c r="F144" s="123"/>
      <c r="G144" s="152" t="str">
        <f t="shared" si="23"/>
        <v/>
      </c>
      <c r="H144" s="152" t="str">
        <f t="shared" si="24"/>
        <v/>
      </c>
      <c r="I144" s="152" t="str">
        <f t="shared" si="25"/>
        <v/>
      </c>
      <c r="J144" s="152" t="str">
        <f t="shared" si="26"/>
        <v/>
      </c>
      <c r="K144" s="37" t="str">
        <f t="shared" si="27"/>
        <v/>
      </c>
      <c r="L144" s="37" t="str">
        <f t="shared" si="28"/>
        <v/>
      </c>
      <c r="M144" s="152" t="str">
        <f t="shared" si="29"/>
        <v/>
      </c>
      <c r="N144" s="152" t="str">
        <f t="shared" si="30"/>
        <v/>
      </c>
      <c r="O144" s="152" t="str">
        <f t="shared" si="31"/>
        <v/>
      </c>
      <c r="P144" s="152" t="str">
        <f t="shared" si="32"/>
        <v/>
      </c>
      <c r="Q144" s="107"/>
      <c r="R144" s="37" t="str">
        <f t="shared" si="22"/>
        <v/>
      </c>
    </row>
    <row r="145" spans="1:18">
      <c r="A145" s="107" t="s">
        <v>1156</v>
      </c>
      <c r="B145" s="133"/>
      <c r="C145" s="123"/>
      <c r="D145" s="134"/>
      <c r="E145" s="228"/>
      <c r="F145" s="123"/>
      <c r="G145" s="152" t="str">
        <f t="shared" si="23"/>
        <v/>
      </c>
      <c r="H145" s="152" t="str">
        <f t="shared" si="24"/>
        <v/>
      </c>
      <c r="I145" s="152" t="str">
        <f t="shared" si="25"/>
        <v/>
      </c>
      <c r="J145" s="152" t="str">
        <f t="shared" si="26"/>
        <v/>
      </c>
      <c r="K145" s="37" t="str">
        <f t="shared" si="27"/>
        <v/>
      </c>
      <c r="L145" s="37" t="str">
        <f t="shared" si="28"/>
        <v/>
      </c>
      <c r="M145" s="152" t="str">
        <f t="shared" si="29"/>
        <v/>
      </c>
      <c r="N145" s="152" t="str">
        <f t="shared" si="30"/>
        <v/>
      </c>
      <c r="O145" s="152" t="str">
        <f t="shared" si="31"/>
        <v/>
      </c>
      <c r="P145" s="152" t="str">
        <f t="shared" si="32"/>
        <v/>
      </c>
      <c r="Q145" s="107"/>
      <c r="R145" s="37" t="str">
        <f t="shared" si="22"/>
        <v/>
      </c>
    </row>
    <row r="146" spans="1:18">
      <c r="A146" s="107" t="s">
        <v>1157</v>
      </c>
      <c r="B146" s="133"/>
      <c r="C146" s="123"/>
      <c r="D146" s="134"/>
      <c r="E146" s="228"/>
      <c r="F146" s="123"/>
      <c r="G146" s="152" t="str">
        <f t="shared" si="23"/>
        <v/>
      </c>
      <c r="H146" s="152" t="str">
        <f t="shared" si="24"/>
        <v/>
      </c>
      <c r="I146" s="152" t="str">
        <f t="shared" si="25"/>
        <v/>
      </c>
      <c r="J146" s="152" t="str">
        <f t="shared" si="26"/>
        <v/>
      </c>
      <c r="K146" s="37" t="str">
        <f t="shared" si="27"/>
        <v/>
      </c>
      <c r="L146" s="37" t="str">
        <f t="shared" si="28"/>
        <v/>
      </c>
      <c r="M146" s="152" t="str">
        <f t="shared" si="29"/>
        <v/>
      </c>
      <c r="N146" s="152" t="str">
        <f t="shared" si="30"/>
        <v/>
      </c>
      <c r="O146" s="152" t="str">
        <f t="shared" si="31"/>
        <v/>
      </c>
      <c r="P146" s="152" t="str">
        <f t="shared" si="32"/>
        <v/>
      </c>
      <c r="Q146" s="107"/>
      <c r="R146" s="37" t="str">
        <f t="shared" si="22"/>
        <v/>
      </c>
    </row>
    <row r="147" spans="1:18">
      <c r="A147" s="107" t="s">
        <v>1158</v>
      </c>
      <c r="B147" s="133"/>
      <c r="C147" s="123"/>
      <c r="D147" s="134"/>
      <c r="E147" s="228"/>
      <c r="F147" s="123"/>
      <c r="G147" s="152" t="str">
        <f t="shared" si="23"/>
        <v/>
      </c>
      <c r="H147" s="152" t="str">
        <f t="shared" si="24"/>
        <v/>
      </c>
      <c r="I147" s="152" t="str">
        <f t="shared" si="25"/>
        <v/>
      </c>
      <c r="J147" s="152" t="str">
        <f t="shared" si="26"/>
        <v/>
      </c>
      <c r="K147" s="37" t="str">
        <f t="shared" si="27"/>
        <v/>
      </c>
      <c r="L147" s="37" t="str">
        <f t="shared" si="28"/>
        <v/>
      </c>
      <c r="M147" s="152" t="str">
        <f t="shared" si="29"/>
        <v/>
      </c>
      <c r="N147" s="152" t="str">
        <f t="shared" si="30"/>
        <v/>
      </c>
      <c r="O147" s="152" t="str">
        <f t="shared" si="31"/>
        <v/>
      </c>
      <c r="P147" s="152" t="str">
        <f t="shared" si="32"/>
        <v/>
      </c>
      <c r="Q147" s="107"/>
      <c r="R147" s="37" t="str">
        <f t="shared" si="22"/>
        <v/>
      </c>
    </row>
    <row r="148" spans="1:18">
      <c r="A148" s="107" t="s">
        <v>1159</v>
      </c>
      <c r="B148" s="133"/>
      <c r="C148" s="123"/>
      <c r="D148" s="134"/>
      <c r="E148" s="228"/>
      <c r="F148" s="123"/>
      <c r="G148" s="152" t="str">
        <f t="shared" si="23"/>
        <v/>
      </c>
      <c r="H148" s="152" t="str">
        <f t="shared" si="24"/>
        <v/>
      </c>
      <c r="I148" s="152" t="str">
        <f t="shared" si="25"/>
        <v/>
      </c>
      <c r="J148" s="152" t="str">
        <f t="shared" si="26"/>
        <v/>
      </c>
      <c r="K148" s="37" t="str">
        <f t="shared" si="27"/>
        <v/>
      </c>
      <c r="L148" s="37" t="str">
        <f t="shared" si="28"/>
        <v/>
      </c>
      <c r="M148" s="152" t="str">
        <f t="shared" si="29"/>
        <v/>
      </c>
      <c r="N148" s="152" t="str">
        <f t="shared" si="30"/>
        <v/>
      </c>
      <c r="O148" s="152" t="str">
        <f t="shared" si="31"/>
        <v/>
      </c>
      <c r="P148" s="152" t="str">
        <f t="shared" si="32"/>
        <v/>
      </c>
      <c r="Q148" s="107"/>
      <c r="R148" s="37" t="str">
        <f t="shared" si="22"/>
        <v/>
      </c>
    </row>
    <row r="149" spans="1:18">
      <c r="A149" s="107" t="s">
        <v>1160</v>
      </c>
      <c r="B149" s="133"/>
      <c r="C149" s="123"/>
      <c r="D149" s="134"/>
      <c r="E149" s="228"/>
      <c r="F149" s="123"/>
      <c r="G149" s="152" t="str">
        <f t="shared" si="23"/>
        <v/>
      </c>
      <c r="H149" s="152" t="str">
        <f t="shared" si="24"/>
        <v/>
      </c>
      <c r="I149" s="152" t="str">
        <f t="shared" si="25"/>
        <v/>
      </c>
      <c r="J149" s="152" t="str">
        <f t="shared" si="26"/>
        <v/>
      </c>
      <c r="K149" s="37" t="str">
        <f t="shared" si="27"/>
        <v/>
      </c>
      <c r="L149" s="37" t="str">
        <f t="shared" si="28"/>
        <v/>
      </c>
      <c r="M149" s="152" t="str">
        <f t="shared" si="29"/>
        <v/>
      </c>
      <c r="N149" s="152" t="str">
        <f t="shared" si="30"/>
        <v/>
      </c>
      <c r="O149" s="152" t="str">
        <f t="shared" si="31"/>
        <v/>
      </c>
      <c r="P149" s="152" t="str">
        <f t="shared" si="32"/>
        <v/>
      </c>
      <c r="Q149" s="107"/>
      <c r="R149" s="37" t="str">
        <f t="shared" si="22"/>
        <v/>
      </c>
    </row>
    <row r="150" spans="1:18">
      <c r="A150" s="107" t="s">
        <v>1161</v>
      </c>
      <c r="B150" s="133"/>
      <c r="C150" s="123"/>
      <c r="D150" s="134"/>
      <c r="E150" s="228"/>
      <c r="F150" s="123"/>
      <c r="G150" s="152" t="str">
        <f t="shared" si="23"/>
        <v/>
      </c>
      <c r="H150" s="152" t="str">
        <f t="shared" si="24"/>
        <v/>
      </c>
      <c r="I150" s="152" t="str">
        <f t="shared" si="25"/>
        <v/>
      </c>
      <c r="J150" s="152" t="str">
        <f t="shared" si="26"/>
        <v/>
      </c>
      <c r="K150" s="37" t="str">
        <f t="shared" si="27"/>
        <v/>
      </c>
      <c r="L150" s="37" t="str">
        <f t="shared" si="28"/>
        <v/>
      </c>
      <c r="M150" s="152" t="str">
        <f t="shared" si="29"/>
        <v/>
      </c>
      <c r="N150" s="152" t="str">
        <f t="shared" si="30"/>
        <v/>
      </c>
      <c r="O150" s="152" t="str">
        <f t="shared" si="31"/>
        <v/>
      </c>
      <c r="P150" s="152" t="str">
        <f t="shared" si="32"/>
        <v/>
      </c>
      <c r="Q150" s="107"/>
      <c r="R150" s="37" t="str">
        <f t="shared" si="22"/>
        <v/>
      </c>
    </row>
    <row r="151" spans="1:18">
      <c r="A151" s="107" t="s">
        <v>1162</v>
      </c>
      <c r="B151" s="133"/>
      <c r="C151" s="123"/>
      <c r="D151" s="134"/>
      <c r="E151" s="228"/>
      <c r="F151" s="123"/>
      <c r="G151" s="152" t="str">
        <f t="shared" si="23"/>
        <v/>
      </c>
      <c r="H151" s="152" t="str">
        <f t="shared" si="24"/>
        <v/>
      </c>
      <c r="I151" s="152" t="str">
        <f t="shared" si="25"/>
        <v/>
      </c>
      <c r="J151" s="152" t="str">
        <f t="shared" si="26"/>
        <v/>
      </c>
      <c r="K151" s="37" t="str">
        <f t="shared" si="27"/>
        <v/>
      </c>
      <c r="L151" s="37" t="str">
        <f t="shared" si="28"/>
        <v/>
      </c>
      <c r="M151" s="152" t="str">
        <f t="shared" si="29"/>
        <v/>
      </c>
      <c r="N151" s="152" t="str">
        <f t="shared" si="30"/>
        <v/>
      </c>
      <c r="O151" s="152" t="str">
        <f t="shared" si="31"/>
        <v/>
      </c>
      <c r="P151" s="152" t="str">
        <f t="shared" si="32"/>
        <v/>
      </c>
      <c r="Q151" s="107"/>
      <c r="R151" s="37" t="str">
        <f t="shared" si="22"/>
        <v/>
      </c>
    </row>
    <row r="152" spans="1:18">
      <c r="A152" s="107" t="s">
        <v>1163</v>
      </c>
      <c r="B152" s="133"/>
      <c r="C152" s="123"/>
      <c r="D152" s="134"/>
      <c r="E152" s="228"/>
      <c r="F152" s="123"/>
      <c r="G152" s="152" t="str">
        <f t="shared" si="23"/>
        <v/>
      </c>
      <c r="H152" s="152" t="str">
        <f t="shared" si="24"/>
        <v/>
      </c>
      <c r="I152" s="152" t="str">
        <f t="shared" si="25"/>
        <v/>
      </c>
      <c r="J152" s="152" t="str">
        <f t="shared" si="26"/>
        <v/>
      </c>
      <c r="K152" s="37" t="str">
        <f t="shared" si="27"/>
        <v/>
      </c>
      <c r="L152" s="37" t="str">
        <f t="shared" si="28"/>
        <v/>
      </c>
      <c r="M152" s="152" t="str">
        <f t="shared" si="29"/>
        <v/>
      </c>
      <c r="N152" s="152" t="str">
        <f t="shared" si="30"/>
        <v/>
      </c>
      <c r="O152" s="152" t="str">
        <f t="shared" si="31"/>
        <v/>
      </c>
      <c r="P152" s="152" t="str">
        <f t="shared" si="32"/>
        <v/>
      </c>
      <c r="Q152" s="107"/>
      <c r="R152" s="37" t="str">
        <f t="shared" si="22"/>
        <v/>
      </c>
    </row>
    <row r="153" spans="1:18">
      <c r="A153" s="107" t="s">
        <v>1164</v>
      </c>
      <c r="B153" s="133"/>
      <c r="C153" s="123"/>
      <c r="D153" s="134"/>
      <c r="E153" s="228"/>
      <c r="F153" s="123"/>
      <c r="G153" s="152" t="str">
        <f t="shared" si="23"/>
        <v/>
      </c>
      <c r="H153" s="152" t="str">
        <f t="shared" si="24"/>
        <v/>
      </c>
      <c r="I153" s="152" t="str">
        <f t="shared" si="25"/>
        <v/>
      </c>
      <c r="J153" s="152" t="str">
        <f t="shared" si="26"/>
        <v/>
      </c>
      <c r="K153" s="37" t="str">
        <f t="shared" si="27"/>
        <v/>
      </c>
      <c r="L153" s="37" t="str">
        <f t="shared" si="28"/>
        <v/>
      </c>
      <c r="M153" s="152" t="str">
        <f t="shared" si="29"/>
        <v/>
      </c>
      <c r="N153" s="152" t="str">
        <f t="shared" si="30"/>
        <v/>
      </c>
      <c r="O153" s="152" t="str">
        <f t="shared" si="31"/>
        <v/>
      </c>
      <c r="P153" s="152" t="str">
        <f t="shared" si="32"/>
        <v/>
      </c>
      <c r="Q153" s="107"/>
      <c r="R153" s="37" t="str">
        <f t="shared" si="22"/>
        <v/>
      </c>
    </row>
    <row r="154" spans="1:18">
      <c r="A154" s="107" t="s">
        <v>1165</v>
      </c>
      <c r="B154" s="133"/>
      <c r="C154" s="123"/>
      <c r="D154" s="134"/>
      <c r="E154" s="228"/>
      <c r="F154" s="123"/>
      <c r="G154" s="152" t="str">
        <f t="shared" si="23"/>
        <v/>
      </c>
      <c r="H154" s="152" t="str">
        <f t="shared" si="24"/>
        <v/>
      </c>
      <c r="I154" s="152" t="str">
        <f t="shared" si="25"/>
        <v/>
      </c>
      <c r="J154" s="152" t="str">
        <f t="shared" si="26"/>
        <v/>
      </c>
      <c r="K154" s="37" t="str">
        <f t="shared" si="27"/>
        <v/>
      </c>
      <c r="L154" s="37" t="str">
        <f t="shared" si="28"/>
        <v/>
      </c>
      <c r="M154" s="152" t="str">
        <f t="shared" si="29"/>
        <v/>
      </c>
      <c r="N154" s="152" t="str">
        <f t="shared" si="30"/>
        <v/>
      </c>
      <c r="O154" s="152" t="str">
        <f t="shared" si="31"/>
        <v/>
      </c>
      <c r="P154" s="152" t="str">
        <f t="shared" si="32"/>
        <v/>
      </c>
      <c r="Q154" s="107"/>
      <c r="R154" s="37" t="str">
        <f t="shared" si="22"/>
        <v/>
      </c>
    </row>
    <row r="155" spans="1:18">
      <c r="A155" s="107" t="s">
        <v>1166</v>
      </c>
      <c r="B155" s="133"/>
      <c r="C155" s="123"/>
      <c r="D155" s="134"/>
      <c r="E155" s="228"/>
      <c r="F155" s="123"/>
      <c r="G155" s="152" t="str">
        <f t="shared" si="23"/>
        <v/>
      </c>
      <c r="H155" s="152" t="str">
        <f t="shared" si="24"/>
        <v/>
      </c>
      <c r="I155" s="152" t="str">
        <f t="shared" si="25"/>
        <v/>
      </c>
      <c r="J155" s="152" t="str">
        <f t="shared" si="26"/>
        <v/>
      </c>
      <c r="K155" s="37" t="str">
        <f t="shared" si="27"/>
        <v/>
      </c>
      <c r="L155" s="37" t="str">
        <f t="shared" si="28"/>
        <v/>
      </c>
      <c r="M155" s="152" t="str">
        <f t="shared" si="29"/>
        <v/>
      </c>
      <c r="N155" s="152" t="str">
        <f t="shared" si="30"/>
        <v/>
      </c>
      <c r="O155" s="152" t="str">
        <f t="shared" si="31"/>
        <v/>
      </c>
      <c r="P155" s="152" t="str">
        <f t="shared" si="32"/>
        <v/>
      </c>
      <c r="Q155" s="107"/>
      <c r="R155" s="37" t="str">
        <f t="shared" si="22"/>
        <v/>
      </c>
    </row>
    <row r="156" spans="1:18">
      <c r="A156" s="107" t="s">
        <v>1167</v>
      </c>
      <c r="B156" s="133"/>
      <c r="C156" s="123"/>
      <c r="D156" s="134"/>
      <c r="E156" s="228"/>
      <c r="F156" s="123"/>
      <c r="G156" s="152" t="str">
        <f t="shared" si="23"/>
        <v/>
      </c>
      <c r="H156" s="152" t="str">
        <f t="shared" si="24"/>
        <v/>
      </c>
      <c r="I156" s="152" t="str">
        <f t="shared" si="25"/>
        <v/>
      </c>
      <c r="J156" s="152" t="str">
        <f t="shared" si="26"/>
        <v/>
      </c>
      <c r="K156" s="37" t="str">
        <f t="shared" si="27"/>
        <v/>
      </c>
      <c r="L156" s="37" t="str">
        <f t="shared" si="28"/>
        <v/>
      </c>
      <c r="M156" s="152" t="str">
        <f t="shared" si="29"/>
        <v/>
      </c>
      <c r="N156" s="152" t="str">
        <f t="shared" si="30"/>
        <v/>
      </c>
      <c r="O156" s="152" t="str">
        <f t="shared" si="31"/>
        <v/>
      </c>
      <c r="P156" s="152" t="str">
        <f t="shared" si="32"/>
        <v/>
      </c>
      <c r="Q156" s="107"/>
      <c r="R156" s="37" t="str">
        <f t="shared" si="22"/>
        <v/>
      </c>
    </row>
    <row r="157" spans="1:18">
      <c r="A157" s="107" t="s">
        <v>1168</v>
      </c>
      <c r="B157" s="133"/>
      <c r="C157" s="123"/>
      <c r="D157" s="134"/>
      <c r="E157" s="228"/>
      <c r="F157" s="123"/>
      <c r="G157" s="152" t="str">
        <f t="shared" si="23"/>
        <v/>
      </c>
      <c r="H157" s="152" t="str">
        <f t="shared" si="24"/>
        <v/>
      </c>
      <c r="I157" s="152" t="str">
        <f t="shared" si="25"/>
        <v/>
      </c>
      <c r="J157" s="152" t="str">
        <f t="shared" si="26"/>
        <v/>
      </c>
      <c r="K157" s="37" t="str">
        <f t="shared" si="27"/>
        <v/>
      </c>
      <c r="L157" s="37" t="str">
        <f t="shared" si="28"/>
        <v/>
      </c>
      <c r="M157" s="152" t="str">
        <f t="shared" si="29"/>
        <v/>
      </c>
      <c r="N157" s="152" t="str">
        <f t="shared" si="30"/>
        <v/>
      </c>
      <c r="O157" s="152" t="str">
        <f t="shared" si="31"/>
        <v/>
      </c>
      <c r="P157" s="152" t="str">
        <f t="shared" si="32"/>
        <v/>
      </c>
      <c r="Q157" s="107"/>
      <c r="R157" s="37" t="str">
        <f t="shared" si="22"/>
        <v/>
      </c>
    </row>
    <row r="158" spans="1:18">
      <c r="A158" s="107" t="s">
        <v>1169</v>
      </c>
      <c r="B158" s="133"/>
      <c r="C158" s="123"/>
      <c r="D158" s="134"/>
      <c r="E158" s="228"/>
      <c r="F158" s="123"/>
      <c r="G158" s="152" t="str">
        <f t="shared" si="23"/>
        <v/>
      </c>
      <c r="H158" s="152" t="str">
        <f t="shared" si="24"/>
        <v/>
      </c>
      <c r="I158" s="152" t="str">
        <f t="shared" si="25"/>
        <v/>
      </c>
      <c r="J158" s="152" t="str">
        <f t="shared" si="26"/>
        <v/>
      </c>
      <c r="K158" s="37" t="str">
        <f t="shared" si="27"/>
        <v/>
      </c>
      <c r="L158" s="37" t="str">
        <f t="shared" si="28"/>
        <v/>
      </c>
      <c r="M158" s="152" t="str">
        <f t="shared" si="29"/>
        <v/>
      </c>
      <c r="N158" s="152" t="str">
        <f t="shared" si="30"/>
        <v/>
      </c>
      <c r="O158" s="152" t="str">
        <f t="shared" si="31"/>
        <v/>
      </c>
      <c r="P158" s="152" t="str">
        <f t="shared" si="32"/>
        <v/>
      </c>
      <c r="Q158" s="107"/>
      <c r="R158" s="37" t="str">
        <f t="shared" si="22"/>
        <v/>
      </c>
    </row>
    <row r="159" spans="1:18">
      <c r="A159" s="107" t="s">
        <v>1170</v>
      </c>
      <c r="B159" s="133"/>
      <c r="C159" s="123"/>
      <c r="D159" s="134"/>
      <c r="E159" s="228"/>
      <c r="F159" s="123"/>
      <c r="G159" s="152" t="str">
        <f t="shared" si="23"/>
        <v/>
      </c>
      <c r="H159" s="152" t="str">
        <f t="shared" si="24"/>
        <v/>
      </c>
      <c r="I159" s="152" t="str">
        <f t="shared" si="25"/>
        <v/>
      </c>
      <c r="J159" s="152" t="str">
        <f t="shared" si="26"/>
        <v/>
      </c>
      <c r="K159" s="37" t="str">
        <f t="shared" si="27"/>
        <v/>
      </c>
      <c r="L159" s="37" t="str">
        <f t="shared" si="28"/>
        <v/>
      </c>
      <c r="M159" s="152" t="str">
        <f t="shared" si="29"/>
        <v/>
      </c>
      <c r="N159" s="152" t="str">
        <f t="shared" si="30"/>
        <v/>
      </c>
      <c r="O159" s="152" t="str">
        <f t="shared" si="31"/>
        <v/>
      </c>
      <c r="P159" s="152" t="str">
        <f t="shared" si="32"/>
        <v/>
      </c>
      <c r="Q159" s="107"/>
      <c r="R159" s="37" t="str">
        <f t="shared" si="22"/>
        <v/>
      </c>
    </row>
    <row r="160" spans="1:18">
      <c r="A160" s="107" t="s">
        <v>1171</v>
      </c>
      <c r="B160" s="133"/>
      <c r="C160" s="123"/>
      <c r="D160" s="134"/>
      <c r="E160" s="228"/>
      <c r="F160" s="123"/>
      <c r="G160" s="152" t="str">
        <f t="shared" si="23"/>
        <v/>
      </c>
      <c r="H160" s="152" t="str">
        <f t="shared" si="24"/>
        <v/>
      </c>
      <c r="I160" s="152" t="str">
        <f t="shared" si="25"/>
        <v/>
      </c>
      <c r="J160" s="152" t="str">
        <f t="shared" si="26"/>
        <v/>
      </c>
      <c r="K160" s="37" t="str">
        <f t="shared" si="27"/>
        <v/>
      </c>
      <c r="L160" s="37" t="str">
        <f t="shared" si="28"/>
        <v/>
      </c>
      <c r="M160" s="152" t="str">
        <f t="shared" si="29"/>
        <v/>
      </c>
      <c r="N160" s="152" t="str">
        <f t="shared" si="30"/>
        <v/>
      </c>
      <c r="O160" s="152" t="str">
        <f t="shared" si="31"/>
        <v/>
      </c>
      <c r="P160" s="152" t="str">
        <f t="shared" si="32"/>
        <v/>
      </c>
      <c r="Q160" s="107"/>
      <c r="R160" s="37" t="str">
        <f t="shared" si="22"/>
        <v/>
      </c>
    </row>
    <row r="161" spans="1:18">
      <c r="A161" s="107" t="s">
        <v>1172</v>
      </c>
      <c r="B161" s="133"/>
      <c r="C161" s="123"/>
      <c r="D161" s="134"/>
      <c r="E161" s="228"/>
      <c r="F161" s="123"/>
      <c r="G161" s="152" t="str">
        <f t="shared" si="23"/>
        <v/>
      </c>
      <c r="H161" s="152" t="str">
        <f t="shared" si="24"/>
        <v/>
      </c>
      <c r="I161" s="152" t="str">
        <f t="shared" si="25"/>
        <v/>
      </c>
      <c r="J161" s="152" t="str">
        <f t="shared" si="26"/>
        <v/>
      </c>
      <c r="K161" s="37" t="str">
        <f t="shared" si="27"/>
        <v/>
      </c>
      <c r="L161" s="37" t="str">
        <f t="shared" si="28"/>
        <v/>
      </c>
      <c r="M161" s="152" t="str">
        <f t="shared" si="29"/>
        <v/>
      </c>
      <c r="N161" s="152" t="str">
        <f t="shared" si="30"/>
        <v/>
      </c>
      <c r="O161" s="152" t="str">
        <f t="shared" si="31"/>
        <v/>
      </c>
      <c r="P161" s="152" t="str">
        <f t="shared" si="32"/>
        <v/>
      </c>
      <c r="Q161" s="107"/>
      <c r="R161" s="37" t="str">
        <f t="shared" si="22"/>
        <v/>
      </c>
    </row>
    <row r="162" spans="1:18">
      <c r="A162" s="107" t="s">
        <v>1173</v>
      </c>
      <c r="B162" s="133"/>
      <c r="C162" s="123"/>
      <c r="D162" s="134"/>
      <c r="E162" s="228"/>
      <c r="F162" s="123"/>
      <c r="G162" s="152" t="str">
        <f t="shared" si="23"/>
        <v/>
      </c>
      <c r="H162" s="152" t="str">
        <f t="shared" si="24"/>
        <v/>
      </c>
      <c r="I162" s="152" t="str">
        <f t="shared" si="25"/>
        <v/>
      </c>
      <c r="J162" s="152" t="str">
        <f t="shared" si="26"/>
        <v/>
      </c>
      <c r="K162" s="37" t="str">
        <f t="shared" si="27"/>
        <v/>
      </c>
      <c r="L162" s="37" t="str">
        <f t="shared" si="28"/>
        <v/>
      </c>
      <c r="M162" s="152" t="str">
        <f t="shared" si="29"/>
        <v/>
      </c>
      <c r="N162" s="152" t="str">
        <f t="shared" si="30"/>
        <v/>
      </c>
      <c r="O162" s="152" t="str">
        <f t="shared" si="31"/>
        <v/>
      </c>
      <c r="P162" s="152" t="str">
        <f t="shared" si="32"/>
        <v/>
      </c>
      <c r="Q162" s="107"/>
      <c r="R162" s="37" t="str">
        <f t="shared" si="22"/>
        <v/>
      </c>
    </row>
    <row r="163" spans="1:18">
      <c r="A163" s="107" t="s">
        <v>1174</v>
      </c>
      <c r="B163" s="133"/>
      <c r="C163" s="123"/>
      <c r="D163" s="134"/>
      <c r="E163" s="228"/>
      <c r="F163" s="123"/>
      <c r="G163" s="152" t="str">
        <f t="shared" si="23"/>
        <v/>
      </c>
      <c r="H163" s="152" t="str">
        <f t="shared" si="24"/>
        <v/>
      </c>
      <c r="I163" s="152" t="str">
        <f t="shared" si="25"/>
        <v/>
      </c>
      <c r="J163" s="152" t="str">
        <f t="shared" si="26"/>
        <v/>
      </c>
      <c r="K163" s="37" t="str">
        <f t="shared" si="27"/>
        <v/>
      </c>
      <c r="L163" s="37" t="str">
        <f t="shared" si="28"/>
        <v/>
      </c>
      <c r="M163" s="152" t="str">
        <f t="shared" si="29"/>
        <v/>
      </c>
      <c r="N163" s="152" t="str">
        <f t="shared" si="30"/>
        <v/>
      </c>
      <c r="O163" s="152" t="str">
        <f t="shared" si="31"/>
        <v/>
      </c>
      <c r="P163" s="152" t="str">
        <f t="shared" si="32"/>
        <v/>
      </c>
      <c r="Q163" s="107"/>
      <c r="R163" s="37" t="str">
        <f t="shared" si="22"/>
        <v/>
      </c>
    </row>
    <row r="164" spans="1:18">
      <c r="A164" s="107" t="s">
        <v>1175</v>
      </c>
      <c r="B164" s="133"/>
      <c r="C164" s="123"/>
      <c r="D164" s="134"/>
      <c r="E164" s="228"/>
      <c r="F164" s="123"/>
      <c r="G164" s="152" t="str">
        <f t="shared" si="23"/>
        <v/>
      </c>
      <c r="H164" s="152" t="str">
        <f t="shared" si="24"/>
        <v/>
      </c>
      <c r="I164" s="152" t="str">
        <f t="shared" si="25"/>
        <v/>
      </c>
      <c r="J164" s="152" t="str">
        <f t="shared" si="26"/>
        <v/>
      </c>
      <c r="K164" s="37" t="str">
        <f t="shared" si="27"/>
        <v/>
      </c>
      <c r="L164" s="37" t="str">
        <f t="shared" si="28"/>
        <v/>
      </c>
      <c r="M164" s="152" t="str">
        <f t="shared" si="29"/>
        <v/>
      </c>
      <c r="N164" s="152" t="str">
        <f t="shared" si="30"/>
        <v/>
      </c>
      <c r="O164" s="152" t="str">
        <f t="shared" si="31"/>
        <v/>
      </c>
      <c r="P164" s="152" t="str">
        <f t="shared" si="32"/>
        <v/>
      </c>
      <c r="Q164" s="107"/>
      <c r="R164" s="37" t="str">
        <f t="shared" si="22"/>
        <v/>
      </c>
    </row>
    <row r="165" spans="1:18">
      <c r="A165" s="107" t="s">
        <v>1176</v>
      </c>
      <c r="B165" s="133"/>
      <c r="C165" s="123"/>
      <c r="D165" s="134"/>
      <c r="E165" s="228"/>
      <c r="F165" s="123"/>
      <c r="G165" s="152" t="str">
        <f t="shared" si="23"/>
        <v/>
      </c>
      <c r="H165" s="152" t="str">
        <f t="shared" si="24"/>
        <v/>
      </c>
      <c r="I165" s="152" t="str">
        <f t="shared" si="25"/>
        <v/>
      </c>
      <c r="J165" s="152" t="str">
        <f t="shared" si="26"/>
        <v/>
      </c>
      <c r="K165" s="37" t="str">
        <f t="shared" si="27"/>
        <v/>
      </c>
      <c r="L165" s="37" t="str">
        <f t="shared" si="28"/>
        <v/>
      </c>
      <c r="M165" s="152" t="str">
        <f t="shared" si="29"/>
        <v/>
      </c>
      <c r="N165" s="152" t="str">
        <f t="shared" si="30"/>
        <v/>
      </c>
      <c r="O165" s="152" t="str">
        <f t="shared" si="31"/>
        <v/>
      </c>
      <c r="P165" s="152" t="str">
        <f t="shared" si="32"/>
        <v/>
      </c>
      <c r="Q165" s="107"/>
      <c r="R165" s="37" t="str">
        <f t="shared" si="22"/>
        <v/>
      </c>
    </row>
    <row r="166" spans="1:18">
      <c r="A166" s="107" t="s">
        <v>1177</v>
      </c>
      <c r="B166" s="133"/>
      <c r="C166" s="123"/>
      <c r="D166" s="134"/>
      <c r="E166" s="228"/>
      <c r="F166" s="123"/>
      <c r="G166" s="152" t="str">
        <f t="shared" si="23"/>
        <v/>
      </c>
      <c r="H166" s="152" t="str">
        <f t="shared" si="24"/>
        <v/>
      </c>
      <c r="I166" s="152" t="str">
        <f t="shared" si="25"/>
        <v/>
      </c>
      <c r="J166" s="152" t="str">
        <f t="shared" si="26"/>
        <v/>
      </c>
      <c r="K166" s="37" t="str">
        <f t="shared" si="27"/>
        <v/>
      </c>
      <c r="L166" s="37" t="str">
        <f t="shared" si="28"/>
        <v/>
      </c>
      <c r="M166" s="152" t="str">
        <f t="shared" si="29"/>
        <v/>
      </c>
      <c r="N166" s="152" t="str">
        <f t="shared" si="30"/>
        <v/>
      </c>
      <c r="O166" s="152" t="str">
        <f t="shared" si="31"/>
        <v/>
      </c>
      <c r="P166" s="152" t="str">
        <f t="shared" si="32"/>
        <v/>
      </c>
      <c r="Q166" s="107"/>
      <c r="R166" s="37" t="str">
        <f t="shared" si="22"/>
        <v/>
      </c>
    </row>
    <row r="167" spans="1:18">
      <c r="A167" s="107" t="s">
        <v>1178</v>
      </c>
      <c r="B167" s="133"/>
      <c r="C167" s="123"/>
      <c r="D167" s="134"/>
      <c r="E167" s="228"/>
      <c r="F167" s="123"/>
      <c r="G167" s="152" t="str">
        <f t="shared" si="23"/>
        <v/>
      </c>
      <c r="H167" s="152" t="str">
        <f t="shared" si="24"/>
        <v/>
      </c>
      <c r="I167" s="152" t="str">
        <f t="shared" si="25"/>
        <v/>
      </c>
      <c r="J167" s="152" t="str">
        <f t="shared" si="26"/>
        <v/>
      </c>
      <c r="K167" s="37" t="str">
        <f t="shared" si="27"/>
        <v/>
      </c>
      <c r="L167" s="37" t="str">
        <f t="shared" si="28"/>
        <v/>
      </c>
      <c r="M167" s="152" t="str">
        <f t="shared" si="29"/>
        <v/>
      </c>
      <c r="N167" s="152" t="str">
        <f t="shared" si="30"/>
        <v/>
      </c>
      <c r="O167" s="152" t="str">
        <f t="shared" si="31"/>
        <v/>
      </c>
      <c r="P167" s="152" t="str">
        <f t="shared" si="32"/>
        <v/>
      </c>
      <c r="Q167" s="107"/>
      <c r="R167" s="37" t="str">
        <f t="shared" si="22"/>
        <v/>
      </c>
    </row>
    <row r="168" spans="1:18">
      <c r="A168" s="107" t="s">
        <v>1179</v>
      </c>
      <c r="B168" s="133"/>
      <c r="C168" s="123"/>
      <c r="D168" s="134"/>
      <c r="E168" s="228"/>
      <c r="F168" s="123"/>
      <c r="G168" s="152" t="str">
        <f t="shared" si="23"/>
        <v/>
      </c>
      <c r="H168" s="152" t="str">
        <f t="shared" si="24"/>
        <v/>
      </c>
      <c r="I168" s="152" t="str">
        <f t="shared" si="25"/>
        <v/>
      </c>
      <c r="J168" s="152" t="str">
        <f t="shared" si="26"/>
        <v/>
      </c>
      <c r="K168" s="37" t="str">
        <f t="shared" si="27"/>
        <v/>
      </c>
      <c r="L168" s="37" t="str">
        <f t="shared" si="28"/>
        <v/>
      </c>
      <c r="M168" s="152" t="str">
        <f t="shared" si="29"/>
        <v/>
      </c>
      <c r="N168" s="152" t="str">
        <f t="shared" si="30"/>
        <v/>
      </c>
      <c r="O168" s="152" t="str">
        <f t="shared" si="31"/>
        <v/>
      </c>
      <c r="P168" s="152" t="str">
        <f t="shared" si="32"/>
        <v/>
      </c>
      <c r="Q168" s="107"/>
      <c r="R168" s="37" t="str">
        <f t="shared" si="22"/>
        <v/>
      </c>
    </row>
    <row r="169" spans="1:18">
      <c r="A169" s="107" t="s">
        <v>1180</v>
      </c>
      <c r="B169" s="133"/>
      <c r="C169" s="123"/>
      <c r="D169" s="134"/>
      <c r="E169" s="228"/>
      <c r="F169" s="123"/>
      <c r="G169" s="152" t="str">
        <f t="shared" si="23"/>
        <v/>
      </c>
      <c r="H169" s="152" t="str">
        <f t="shared" si="24"/>
        <v/>
      </c>
      <c r="I169" s="152" t="str">
        <f t="shared" si="25"/>
        <v/>
      </c>
      <c r="J169" s="152" t="str">
        <f t="shared" si="26"/>
        <v/>
      </c>
      <c r="K169" s="37" t="str">
        <f t="shared" si="27"/>
        <v/>
      </c>
      <c r="L169" s="37" t="str">
        <f t="shared" si="28"/>
        <v/>
      </c>
      <c r="M169" s="152" t="str">
        <f t="shared" si="29"/>
        <v/>
      </c>
      <c r="N169" s="152" t="str">
        <f t="shared" si="30"/>
        <v/>
      </c>
      <c r="O169" s="152" t="str">
        <f t="shared" si="31"/>
        <v/>
      </c>
      <c r="P169" s="152" t="str">
        <f t="shared" si="32"/>
        <v/>
      </c>
      <c r="Q169" s="107"/>
      <c r="R169" s="37" t="str">
        <f t="shared" si="22"/>
        <v/>
      </c>
    </row>
    <row r="170" spans="1:18">
      <c r="A170" s="107" t="s">
        <v>1181</v>
      </c>
      <c r="B170" s="133"/>
      <c r="C170" s="123"/>
      <c r="D170" s="134"/>
      <c r="E170" s="228"/>
      <c r="F170" s="123"/>
      <c r="G170" s="152" t="str">
        <f t="shared" si="23"/>
        <v/>
      </c>
      <c r="H170" s="152" t="str">
        <f t="shared" si="24"/>
        <v/>
      </c>
      <c r="I170" s="152" t="str">
        <f t="shared" si="25"/>
        <v/>
      </c>
      <c r="J170" s="152" t="str">
        <f t="shared" si="26"/>
        <v/>
      </c>
      <c r="K170" s="37" t="str">
        <f t="shared" si="27"/>
        <v/>
      </c>
      <c r="L170" s="37" t="str">
        <f t="shared" si="28"/>
        <v/>
      </c>
      <c r="M170" s="152" t="str">
        <f t="shared" si="29"/>
        <v/>
      </c>
      <c r="N170" s="152" t="str">
        <f t="shared" si="30"/>
        <v/>
      </c>
      <c r="O170" s="152" t="str">
        <f t="shared" si="31"/>
        <v/>
      </c>
      <c r="P170" s="152" t="str">
        <f t="shared" si="32"/>
        <v/>
      </c>
      <c r="Q170" s="107"/>
      <c r="R170" s="37" t="str">
        <f t="shared" si="22"/>
        <v/>
      </c>
    </row>
    <row r="171" spans="1:18">
      <c r="A171" s="107" t="s">
        <v>1182</v>
      </c>
      <c r="B171" s="133"/>
      <c r="C171" s="123"/>
      <c r="D171" s="134"/>
      <c r="E171" s="228"/>
      <c r="F171" s="123"/>
      <c r="G171" s="152" t="str">
        <f t="shared" si="23"/>
        <v/>
      </c>
      <c r="H171" s="152" t="str">
        <f t="shared" si="24"/>
        <v/>
      </c>
      <c r="I171" s="152" t="str">
        <f t="shared" si="25"/>
        <v/>
      </c>
      <c r="J171" s="152" t="str">
        <f t="shared" si="26"/>
        <v/>
      </c>
      <c r="K171" s="37" t="str">
        <f t="shared" si="27"/>
        <v/>
      </c>
      <c r="L171" s="37" t="str">
        <f t="shared" si="28"/>
        <v/>
      </c>
      <c r="M171" s="152" t="str">
        <f t="shared" si="29"/>
        <v/>
      </c>
      <c r="N171" s="152" t="str">
        <f t="shared" si="30"/>
        <v/>
      </c>
      <c r="O171" s="152" t="str">
        <f t="shared" si="31"/>
        <v/>
      </c>
      <c r="P171" s="152" t="str">
        <f t="shared" si="32"/>
        <v/>
      </c>
      <c r="Q171" s="107"/>
      <c r="R171" s="37" t="str">
        <f t="shared" si="22"/>
        <v/>
      </c>
    </row>
    <row r="172" spans="1:18">
      <c r="A172" s="107" t="s">
        <v>1183</v>
      </c>
      <c r="B172" s="133"/>
      <c r="C172" s="123"/>
      <c r="D172" s="134"/>
      <c r="E172" s="228"/>
      <c r="F172" s="123"/>
      <c r="G172" s="152" t="str">
        <f t="shared" si="23"/>
        <v/>
      </c>
      <c r="H172" s="152" t="str">
        <f t="shared" si="24"/>
        <v/>
      </c>
      <c r="I172" s="152" t="str">
        <f t="shared" si="25"/>
        <v/>
      </c>
      <c r="J172" s="152" t="str">
        <f t="shared" si="26"/>
        <v/>
      </c>
      <c r="K172" s="37" t="str">
        <f t="shared" si="27"/>
        <v/>
      </c>
      <c r="L172" s="37" t="str">
        <f t="shared" si="28"/>
        <v/>
      </c>
      <c r="M172" s="152" t="str">
        <f t="shared" si="29"/>
        <v/>
      </c>
      <c r="N172" s="152" t="str">
        <f t="shared" si="30"/>
        <v/>
      </c>
      <c r="O172" s="152" t="str">
        <f t="shared" si="31"/>
        <v/>
      </c>
      <c r="P172" s="152" t="str">
        <f t="shared" si="32"/>
        <v/>
      </c>
      <c r="Q172" s="107"/>
      <c r="R172" s="37" t="str">
        <f t="shared" si="22"/>
        <v/>
      </c>
    </row>
    <row r="173" spans="1:18">
      <c r="A173" s="107" t="s">
        <v>1184</v>
      </c>
      <c r="B173" s="133"/>
      <c r="C173" s="123"/>
      <c r="D173" s="134"/>
      <c r="E173" s="228"/>
      <c r="F173" s="123"/>
      <c r="G173" s="152" t="str">
        <f t="shared" si="23"/>
        <v/>
      </c>
      <c r="H173" s="152" t="str">
        <f t="shared" si="24"/>
        <v/>
      </c>
      <c r="I173" s="152" t="str">
        <f t="shared" si="25"/>
        <v/>
      </c>
      <c r="J173" s="152" t="str">
        <f t="shared" si="26"/>
        <v/>
      </c>
      <c r="K173" s="37" t="str">
        <f t="shared" si="27"/>
        <v/>
      </c>
      <c r="L173" s="37" t="str">
        <f t="shared" si="28"/>
        <v/>
      </c>
      <c r="M173" s="152" t="str">
        <f t="shared" si="29"/>
        <v/>
      </c>
      <c r="N173" s="152" t="str">
        <f t="shared" si="30"/>
        <v/>
      </c>
      <c r="O173" s="152" t="str">
        <f t="shared" si="31"/>
        <v/>
      </c>
      <c r="P173" s="152" t="str">
        <f t="shared" si="32"/>
        <v/>
      </c>
      <c r="Q173" s="107"/>
      <c r="R173" s="37" t="str">
        <f t="shared" si="22"/>
        <v/>
      </c>
    </row>
    <row r="174" spans="1:18">
      <c r="A174" s="107" t="s">
        <v>1185</v>
      </c>
      <c r="B174" s="133"/>
      <c r="C174" s="123"/>
      <c r="D174" s="134"/>
      <c r="E174" s="228"/>
      <c r="F174" s="123"/>
      <c r="G174" s="152" t="str">
        <f t="shared" si="23"/>
        <v/>
      </c>
      <c r="H174" s="152" t="str">
        <f t="shared" si="24"/>
        <v/>
      </c>
      <c r="I174" s="152" t="str">
        <f t="shared" si="25"/>
        <v/>
      </c>
      <c r="J174" s="152" t="str">
        <f t="shared" si="26"/>
        <v/>
      </c>
      <c r="K174" s="37" t="str">
        <f t="shared" si="27"/>
        <v/>
      </c>
      <c r="L174" s="37" t="str">
        <f t="shared" si="28"/>
        <v/>
      </c>
      <c r="M174" s="152" t="str">
        <f t="shared" si="29"/>
        <v/>
      </c>
      <c r="N174" s="152" t="str">
        <f t="shared" si="30"/>
        <v/>
      </c>
      <c r="O174" s="152" t="str">
        <f t="shared" si="31"/>
        <v/>
      </c>
      <c r="P174" s="152" t="str">
        <f t="shared" si="32"/>
        <v/>
      </c>
      <c r="Q174" s="107"/>
      <c r="R174" s="37" t="str">
        <f t="shared" si="22"/>
        <v/>
      </c>
    </row>
    <row r="175" spans="1:18">
      <c r="A175" s="107" t="s">
        <v>1186</v>
      </c>
      <c r="B175" s="133"/>
      <c r="C175" s="123"/>
      <c r="D175" s="134"/>
      <c r="E175" s="228"/>
      <c r="F175" s="123"/>
      <c r="G175" s="152" t="str">
        <f t="shared" si="23"/>
        <v/>
      </c>
      <c r="H175" s="152" t="str">
        <f t="shared" si="24"/>
        <v/>
      </c>
      <c r="I175" s="152" t="str">
        <f t="shared" si="25"/>
        <v/>
      </c>
      <c r="J175" s="152" t="str">
        <f t="shared" si="26"/>
        <v/>
      </c>
      <c r="K175" s="37" t="str">
        <f t="shared" si="27"/>
        <v/>
      </c>
      <c r="L175" s="37" t="str">
        <f t="shared" si="28"/>
        <v/>
      </c>
      <c r="M175" s="152" t="str">
        <f t="shared" si="29"/>
        <v/>
      </c>
      <c r="N175" s="152" t="str">
        <f t="shared" si="30"/>
        <v/>
      </c>
      <c r="O175" s="152" t="str">
        <f t="shared" si="31"/>
        <v/>
      </c>
      <c r="P175" s="152" t="str">
        <f t="shared" si="32"/>
        <v/>
      </c>
      <c r="Q175" s="107"/>
      <c r="R175" s="37" t="str">
        <f t="shared" si="22"/>
        <v/>
      </c>
    </row>
    <row r="176" spans="1:18">
      <c r="A176" s="107" t="s">
        <v>1187</v>
      </c>
      <c r="B176" s="133"/>
      <c r="C176" s="123"/>
      <c r="D176" s="134"/>
      <c r="E176" s="228"/>
      <c r="F176" s="123"/>
      <c r="G176" s="152" t="str">
        <f t="shared" si="23"/>
        <v/>
      </c>
      <c r="H176" s="152" t="str">
        <f t="shared" si="24"/>
        <v/>
      </c>
      <c r="I176" s="152" t="str">
        <f t="shared" si="25"/>
        <v/>
      </c>
      <c r="J176" s="152" t="str">
        <f t="shared" si="26"/>
        <v/>
      </c>
      <c r="K176" s="37" t="str">
        <f t="shared" si="27"/>
        <v/>
      </c>
      <c r="L176" s="37" t="str">
        <f t="shared" si="28"/>
        <v/>
      </c>
      <c r="M176" s="152" t="str">
        <f t="shared" si="29"/>
        <v/>
      </c>
      <c r="N176" s="152" t="str">
        <f t="shared" si="30"/>
        <v/>
      </c>
      <c r="O176" s="152" t="str">
        <f t="shared" si="31"/>
        <v/>
      </c>
      <c r="P176" s="152" t="str">
        <f t="shared" si="32"/>
        <v/>
      </c>
      <c r="Q176" s="107"/>
      <c r="R176" s="37" t="str">
        <f t="shared" si="22"/>
        <v/>
      </c>
    </row>
    <row r="177" spans="1:18">
      <c r="A177" s="107" t="s">
        <v>1188</v>
      </c>
      <c r="B177" s="133"/>
      <c r="C177" s="123"/>
      <c r="D177" s="134"/>
      <c r="E177" s="228"/>
      <c r="F177" s="123"/>
      <c r="G177" s="152" t="str">
        <f t="shared" si="23"/>
        <v/>
      </c>
      <c r="H177" s="152" t="str">
        <f t="shared" si="24"/>
        <v/>
      </c>
      <c r="I177" s="152" t="str">
        <f t="shared" si="25"/>
        <v/>
      </c>
      <c r="J177" s="152" t="str">
        <f t="shared" si="26"/>
        <v/>
      </c>
      <c r="K177" s="37" t="str">
        <f t="shared" si="27"/>
        <v/>
      </c>
      <c r="L177" s="37" t="str">
        <f t="shared" si="28"/>
        <v/>
      </c>
      <c r="M177" s="152" t="str">
        <f t="shared" si="29"/>
        <v/>
      </c>
      <c r="N177" s="152" t="str">
        <f t="shared" si="30"/>
        <v/>
      </c>
      <c r="O177" s="152" t="str">
        <f t="shared" si="31"/>
        <v/>
      </c>
      <c r="P177" s="152" t="str">
        <f t="shared" si="32"/>
        <v/>
      </c>
      <c r="Q177" s="107"/>
      <c r="R177" s="37" t="str">
        <f t="shared" si="22"/>
        <v/>
      </c>
    </row>
    <row r="178" spans="1:18">
      <c r="A178" s="107" t="s">
        <v>1189</v>
      </c>
      <c r="B178" s="133"/>
      <c r="C178" s="123"/>
      <c r="D178" s="134"/>
      <c r="E178" s="228"/>
      <c r="F178" s="123"/>
      <c r="G178" s="152" t="str">
        <f t="shared" si="23"/>
        <v/>
      </c>
      <c r="H178" s="152" t="str">
        <f t="shared" si="24"/>
        <v/>
      </c>
      <c r="I178" s="152" t="str">
        <f t="shared" si="25"/>
        <v/>
      </c>
      <c r="J178" s="152" t="str">
        <f t="shared" si="26"/>
        <v/>
      </c>
      <c r="K178" s="37" t="str">
        <f t="shared" si="27"/>
        <v/>
      </c>
      <c r="L178" s="37" t="str">
        <f t="shared" si="28"/>
        <v/>
      </c>
      <c r="M178" s="152" t="str">
        <f t="shared" si="29"/>
        <v/>
      </c>
      <c r="N178" s="152" t="str">
        <f t="shared" si="30"/>
        <v/>
      </c>
      <c r="O178" s="152" t="str">
        <f t="shared" si="31"/>
        <v/>
      </c>
      <c r="P178" s="152" t="str">
        <f t="shared" si="32"/>
        <v/>
      </c>
      <c r="Q178" s="107"/>
      <c r="R178" s="37" t="str">
        <f t="shared" si="22"/>
        <v/>
      </c>
    </row>
    <row r="179" spans="1:18">
      <c r="A179" s="107" t="s">
        <v>1190</v>
      </c>
      <c r="B179" s="133"/>
      <c r="C179" s="123"/>
      <c r="D179" s="134"/>
      <c r="E179" s="228"/>
      <c r="F179" s="123"/>
      <c r="G179" s="152" t="str">
        <f t="shared" si="23"/>
        <v/>
      </c>
      <c r="H179" s="152" t="str">
        <f t="shared" si="24"/>
        <v/>
      </c>
      <c r="I179" s="152" t="str">
        <f t="shared" si="25"/>
        <v/>
      </c>
      <c r="J179" s="152" t="str">
        <f t="shared" si="26"/>
        <v/>
      </c>
      <c r="K179" s="37" t="str">
        <f t="shared" si="27"/>
        <v/>
      </c>
      <c r="L179" s="37" t="str">
        <f t="shared" si="28"/>
        <v/>
      </c>
      <c r="M179" s="152" t="str">
        <f t="shared" si="29"/>
        <v/>
      </c>
      <c r="N179" s="152" t="str">
        <f t="shared" si="30"/>
        <v/>
      </c>
      <c r="O179" s="152" t="str">
        <f t="shared" si="31"/>
        <v/>
      </c>
      <c r="P179" s="152" t="str">
        <f t="shared" si="32"/>
        <v/>
      </c>
      <c r="Q179" s="107"/>
      <c r="R179" s="37" t="str">
        <f t="shared" si="22"/>
        <v/>
      </c>
    </row>
    <row r="180" spans="1:18">
      <c r="A180" s="107" t="s">
        <v>1191</v>
      </c>
      <c r="B180" s="133"/>
      <c r="C180" s="123"/>
      <c r="D180" s="134"/>
      <c r="E180" s="228"/>
      <c r="F180" s="123"/>
      <c r="G180" s="152" t="str">
        <f t="shared" si="23"/>
        <v/>
      </c>
      <c r="H180" s="152" t="str">
        <f t="shared" si="24"/>
        <v/>
      </c>
      <c r="I180" s="152" t="str">
        <f t="shared" si="25"/>
        <v/>
      </c>
      <c r="J180" s="152" t="str">
        <f t="shared" si="26"/>
        <v/>
      </c>
      <c r="K180" s="37" t="str">
        <f t="shared" si="27"/>
        <v/>
      </c>
      <c r="L180" s="37" t="str">
        <f t="shared" si="28"/>
        <v/>
      </c>
      <c r="M180" s="152" t="str">
        <f t="shared" si="29"/>
        <v/>
      </c>
      <c r="N180" s="152" t="str">
        <f t="shared" si="30"/>
        <v/>
      </c>
      <c r="O180" s="152" t="str">
        <f t="shared" si="31"/>
        <v/>
      </c>
      <c r="P180" s="152" t="str">
        <f t="shared" si="32"/>
        <v/>
      </c>
      <c r="Q180" s="107"/>
      <c r="R180" s="37" t="str">
        <f t="shared" si="22"/>
        <v/>
      </c>
    </row>
    <row r="181" spans="1:18">
      <c r="A181" s="107" t="s">
        <v>1192</v>
      </c>
      <c r="B181" s="133"/>
      <c r="C181" s="123"/>
      <c r="D181" s="134"/>
      <c r="E181" s="228"/>
      <c r="F181" s="123"/>
      <c r="G181" s="152" t="str">
        <f t="shared" si="23"/>
        <v/>
      </c>
      <c r="H181" s="152" t="str">
        <f t="shared" si="24"/>
        <v/>
      </c>
      <c r="I181" s="152" t="str">
        <f t="shared" si="25"/>
        <v/>
      </c>
      <c r="J181" s="152" t="str">
        <f t="shared" si="26"/>
        <v/>
      </c>
      <c r="K181" s="37" t="str">
        <f t="shared" si="27"/>
        <v/>
      </c>
      <c r="L181" s="37" t="str">
        <f t="shared" si="28"/>
        <v/>
      </c>
      <c r="M181" s="152" t="str">
        <f t="shared" si="29"/>
        <v/>
      </c>
      <c r="N181" s="152" t="str">
        <f t="shared" si="30"/>
        <v/>
      </c>
      <c r="O181" s="152" t="str">
        <f t="shared" si="31"/>
        <v/>
      </c>
      <c r="P181" s="152" t="str">
        <f t="shared" si="32"/>
        <v/>
      </c>
      <c r="Q181" s="107"/>
      <c r="R181" s="37" t="str">
        <f t="shared" si="22"/>
        <v/>
      </c>
    </row>
    <row r="182" spans="1:18">
      <c r="A182" s="107" t="s">
        <v>1193</v>
      </c>
      <c r="B182" s="133"/>
      <c r="C182" s="123"/>
      <c r="D182" s="134"/>
      <c r="E182" s="228"/>
      <c r="F182" s="123"/>
      <c r="G182" s="152" t="str">
        <f t="shared" si="23"/>
        <v/>
      </c>
      <c r="H182" s="152" t="str">
        <f t="shared" si="24"/>
        <v/>
      </c>
      <c r="I182" s="152" t="str">
        <f t="shared" si="25"/>
        <v/>
      </c>
      <c r="J182" s="152" t="str">
        <f t="shared" si="26"/>
        <v/>
      </c>
      <c r="K182" s="37" t="str">
        <f t="shared" si="27"/>
        <v/>
      </c>
      <c r="L182" s="37" t="str">
        <f t="shared" si="28"/>
        <v/>
      </c>
      <c r="M182" s="152" t="str">
        <f t="shared" si="29"/>
        <v/>
      </c>
      <c r="N182" s="152" t="str">
        <f t="shared" si="30"/>
        <v/>
      </c>
      <c r="O182" s="152" t="str">
        <f t="shared" si="31"/>
        <v/>
      </c>
      <c r="P182" s="152" t="str">
        <f t="shared" si="32"/>
        <v/>
      </c>
      <c r="Q182" s="107"/>
      <c r="R182" s="37" t="str">
        <f t="shared" si="22"/>
        <v/>
      </c>
    </row>
    <row r="183" spans="1:18">
      <c r="A183" s="107" t="s">
        <v>1194</v>
      </c>
      <c r="B183" s="133"/>
      <c r="C183" s="123"/>
      <c r="D183" s="134"/>
      <c r="E183" s="228"/>
      <c r="F183" s="123"/>
      <c r="G183" s="152" t="str">
        <f t="shared" si="23"/>
        <v/>
      </c>
      <c r="H183" s="152" t="str">
        <f t="shared" si="24"/>
        <v/>
      </c>
      <c r="I183" s="152" t="str">
        <f t="shared" si="25"/>
        <v/>
      </c>
      <c r="J183" s="152" t="str">
        <f t="shared" si="26"/>
        <v/>
      </c>
      <c r="K183" s="37" t="str">
        <f t="shared" si="27"/>
        <v/>
      </c>
      <c r="L183" s="37" t="str">
        <f t="shared" si="28"/>
        <v/>
      </c>
      <c r="M183" s="152" t="str">
        <f t="shared" si="29"/>
        <v/>
      </c>
      <c r="N183" s="152" t="str">
        <f t="shared" si="30"/>
        <v/>
      </c>
      <c r="O183" s="152" t="str">
        <f t="shared" si="31"/>
        <v/>
      </c>
      <c r="P183" s="152" t="str">
        <f t="shared" si="32"/>
        <v/>
      </c>
      <c r="Q183" s="107"/>
      <c r="R183" s="37" t="str">
        <f t="shared" si="22"/>
        <v/>
      </c>
    </row>
    <row r="184" spans="1:18">
      <c r="A184" s="107" t="s">
        <v>1195</v>
      </c>
      <c r="B184" s="133"/>
      <c r="C184" s="123"/>
      <c r="D184" s="134"/>
      <c r="E184" s="228"/>
      <c r="F184" s="123"/>
      <c r="G184" s="152" t="str">
        <f t="shared" si="23"/>
        <v/>
      </c>
      <c r="H184" s="152" t="str">
        <f t="shared" si="24"/>
        <v/>
      </c>
      <c r="I184" s="152" t="str">
        <f t="shared" si="25"/>
        <v/>
      </c>
      <c r="J184" s="152" t="str">
        <f t="shared" si="26"/>
        <v/>
      </c>
      <c r="K184" s="37" t="str">
        <f t="shared" si="27"/>
        <v/>
      </c>
      <c r="L184" s="37" t="str">
        <f t="shared" si="28"/>
        <v/>
      </c>
      <c r="M184" s="152" t="str">
        <f t="shared" si="29"/>
        <v/>
      </c>
      <c r="N184" s="152" t="str">
        <f t="shared" si="30"/>
        <v/>
      </c>
      <c r="O184" s="152" t="str">
        <f t="shared" si="31"/>
        <v/>
      </c>
      <c r="P184" s="152" t="str">
        <f t="shared" si="32"/>
        <v/>
      </c>
      <c r="Q184" s="107"/>
      <c r="R184" s="37" t="str">
        <f t="shared" si="22"/>
        <v/>
      </c>
    </row>
    <row r="185" spans="1:18">
      <c r="A185" s="107" t="s">
        <v>1196</v>
      </c>
      <c r="B185" s="133"/>
      <c r="C185" s="123"/>
      <c r="D185" s="134"/>
      <c r="E185" s="228"/>
      <c r="F185" s="123"/>
      <c r="G185" s="152" t="str">
        <f t="shared" si="23"/>
        <v/>
      </c>
      <c r="H185" s="152" t="str">
        <f t="shared" si="24"/>
        <v/>
      </c>
      <c r="I185" s="152" t="str">
        <f t="shared" si="25"/>
        <v/>
      </c>
      <c r="J185" s="152" t="str">
        <f t="shared" si="26"/>
        <v/>
      </c>
      <c r="K185" s="37" t="str">
        <f t="shared" si="27"/>
        <v/>
      </c>
      <c r="L185" s="37" t="str">
        <f t="shared" si="28"/>
        <v/>
      </c>
      <c r="M185" s="152" t="str">
        <f t="shared" si="29"/>
        <v/>
      </c>
      <c r="N185" s="152" t="str">
        <f t="shared" si="30"/>
        <v/>
      </c>
      <c r="O185" s="152" t="str">
        <f t="shared" si="31"/>
        <v/>
      </c>
      <c r="P185" s="152" t="str">
        <f t="shared" si="32"/>
        <v/>
      </c>
      <c r="Q185" s="107"/>
      <c r="R185" s="37" t="str">
        <f t="shared" si="22"/>
        <v/>
      </c>
    </row>
    <row r="186" spans="1:18">
      <c r="A186" s="107" t="s">
        <v>1197</v>
      </c>
      <c r="B186" s="133"/>
      <c r="C186" s="123"/>
      <c r="D186" s="134"/>
      <c r="E186" s="228"/>
      <c r="F186" s="123"/>
      <c r="G186" s="152" t="str">
        <f t="shared" si="23"/>
        <v/>
      </c>
      <c r="H186" s="152" t="str">
        <f t="shared" si="24"/>
        <v/>
      </c>
      <c r="I186" s="152" t="str">
        <f t="shared" si="25"/>
        <v/>
      </c>
      <c r="J186" s="152" t="str">
        <f t="shared" si="26"/>
        <v/>
      </c>
      <c r="K186" s="37" t="str">
        <f t="shared" si="27"/>
        <v/>
      </c>
      <c r="L186" s="37" t="str">
        <f t="shared" si="28"/>
        <v/>
      </c>
      <c r="M186" s="152" t="str">
        <f t="shared" si="29"/>
        <v/>
      </c>
      <c r="N186" s="152" t="str">
        <f t="shared" si="30"/>
        <v/>
      </c>
      <c r="O186" s="152" t="str">
        <f t="shared" si="31"/>
        <v/>
      </c>
      <c r="P186" s="152" t="str">
        <f t="shared" si="32"/>
        <v/>
      </c>
      <c r="Q186" s="107"/>
      <c r="R186" s="37" t="str">
        <f t="shared" si="22"/>
        <v/>
      </c>
    </row>
    <row r="187" spans="1:18">
      <c r="A187" s="107" t="s">
        <v>1198</v>
      </c>
      <c r="B187" s="133"/>
      <c r="C187" s="123"/>
      <c r="D187" s="134"/>
      <c r="E187" s="228"/>
      <c r="F187" s="123"/>
      <c r="G187" s="152" t="str">
        <f t="shared" si="23"/>
        <v/>
      </c>
      <c r="H187" s="152" t="str">
        <f t="shared" si="24"/>
        <v/>
      </c>
      <c r="I187" s="152" t="str">
        <f t="shared" si="25"/>
        <v/>
      </c>
      <c r="J187" s="152" t="str">
        <f t="shared" si="26"/>
        <v/>
      </c>
      <c r="K187" s="37" t="str">
        <f t="shared" si="27"/>
        <v/>
      </c>
      <c r="L187" s="37" t="str">
        <f t="shared" si="28"/>
        <v/>
      </c>
      <c r="M187" s="152" t="str">
        <f t="shared" si="29"/>
        <v/>
      </c>
      <c r="N187" s="152" t="str">
        <f t="shared" si="30"/>
        <v/>
      </c>
      <c r="O187" s="152" t="str">
        <f t="shared" si="31"/>
        <v/>
      </c>
      <c r="P187" s="152" t="str">
        <f t="shared" si="32"/>
        <v/>
      </c>
      <c r="Q187" s="107"/>
      <c r="R187" s="37" t="str">
        <f t="shared" si="22"/>
        <v/>
      </c>
    </row>
    <row r="188" spans="1:18">
      <c r="A188" s="107" t="s">
        <v>1199</v>
      </c>
      <c r="B188" s="133"/>
      <c r="C188" s="123"/>
      <c r="D188" s="134"/>
      <c r="E188" s="228"/>
      <c r="F188" s="123"/>
      <c r="G188" s="152" t="str">
        <f t="shared" si="23"/>
        <v/>
      </c>
      <c r="H188" s="152" t="str">
        <f t="shared" si="24"/>
        <v/>
      </c>
      <c r="I188" s="152" t="str">
        <f t="shared" si="25"/>
        <v/>
      </c>
      <c r="J188" s="152" t="str">
        <f t="shared" si="26"/>
        <v/>
      </c>
      <c r="K188" s="37" t="str">
        <f t="shared" si="27"/>
        <v/>
      </c>
      <c r="L188" s="37" t="str">
        <f t="shared" si="28"/>
        <v/>
      </c>
      <c r="M188" s="152" t="str">
        <f t="shared" si="29"/>
        <v/>
      </c>
      <c r="N188" s="152" t="str">
        <f t="shared" si="30"/>
        <v/>
      </c>
      <c r="O188" s="152" t="str">
        <f t="shared" si="31"/>
        <v/>
      </c>
      <c r="P188" s="152" t="str">
        <f t="shared" si="32"/>
        <v/>
      </c>
      <c r="Q188" s="107"/>
      <c r="R188" s="37" t="str">
        <f t="shared" si="22"/>
        <v/>
      </c>
    </row>
    <row r="189" spans="1:18">
      <c r="A189" s="107" t="s">
        <v>1200</v>
      </c>
      <c r="B189" s="133"/>
      <c r="C189" s="123"/>
      <c r="D189" s="134"/>
      <c r="E189" s="228"/>
      <c r="F189" s="123"/>
      <c r="G189" s="152" t="str">
        <f t="shared" si="23"/>
        <v/>
      </c>
      <c r="H189" s="152" t="str">
        <f t="shared" si="24"/>
        <v/>
      </c>
      <c r="I189" s="152" t="str">
        <f t="shared" si="25"/>
        <v/>
      </c>
      <c r="J189" s="152" t="str">
        <f t="shared" si="26"/>
        <v/>
      </c>
      <c r="K189" s="37" t="str">
        <f t="shared" si="27"/>
        <v/>
      </c>
      <c r="L189" s="37" t="str">
        <f t="shared" si="28"/>
        <v/>
      </c>
      <c r="M189" s="152" t="str">
        <f t="shared" si="29"/>
        <v/>
      </c>
      <c r="N189" s="152" t="str">
        <f t="shared" si="30"/>
        <v/>
      </c>
      <c r="O189" s="152" t="str">
        <f t="shared" si="31"/>
        <v/>
      </c>
      <c r="P189" s="152" t="str">
        <f t="shared" si="32"/>
        <v/>
      </c>
      <c r="Q189" s="107"/>
      <c r="R189" s="37" t="str">
        <f t="shared" si="22"/>
        <v/>
      </c>
    </row>
    <row r="190" spans="1:18">
      <c r="A190" s="107" t="s">
        <v>1201</v>
      </c>
      <c r="B190" s="133"/>
      <c r="C190" s="123"/>
      <c r="D190" s="134"/>
      <c r="E190" s="228"/>
      <c r="F190" s="123"/>
      <c r="G190" s="152" t="str">
        <f t="shared" si="23"/>
        <v/>
      </c>
      <c r="H190" s="152" t="str">
        <f t="shared" si="24"/>
        <v/>
      </c>
      <c r="I190" s="152" t="str">
        <f t="shared" si="25"/>
        <v/>
      </c>
      <c r="J190" s="152" t="str">
        <f t="shared" si="26"/>
        <v/>
      </c>
      <c r="K190" s="37" t="str">
        <f t="shared" si="27"/>
        <v/>
      </c>
      <c r="L190" s="37" t="str">
        <f t="shared" si="28"/>
        <v/>
      </c>
      <c r="M190" s="152" t="str">
        <f t="shared" si="29"/>
        <v/>
      </c>
      <c r="N190" s="152" t="str">
        <f t="shared" si="30"/>
        <v/>
      </c>
      <c r="O190" s="152" t="str">
        <f t="shared" si="31"/>
        <v/>
      </c>
      <c r="P190" s="152" t="str">
        <f t="shared" si="32"/>
        <v/>
      </c>
      <c r="Q190" s="107"/>
      <c r="R190" s="37" t="str">
        <f t="shared" si="22"/>
        <v/>
      </c>
    </row>
    <row r="191" spans="1:18">
      <c r="A191" s="107" t="s">
        <v>1202</v>
      </c>
      <c r="B191" s="133"/>
      <c r="C191" s="123"/>
      <c r="D191" s="134"/>
      <c r="E191" s="228"/>
      <c r="F191" s="123"/>
      <c r="G191" s="152" t="str">
        <f t="shared" si="23"/>
        <v/>
      </c>
      <c r="H191" s="152" t="str">
        <f t="shared" si="24"/>
        <v/>
      </c>
      <c r="I191" s="152" t="str">
        <f t="shared" si="25"/>
        <v/>
      </c>
      <c r="J191" s="152" t="str">
        <f t="shared" si="26"/>
        <v/>
      </c>
      <c r="K191" s="37" t="str">
        <f t="shared" si="27"/>
        <v/>
      </c>
      <c r="L191" s="37" t="str">
        <f t="shared" si="28"/>
        <v/>
      </c>
      <c r="M191" s="152" t="str">
        <f t="shared" si="29"/>
        <v/>
      </c>
      <c r="N191" s="152" t="str">
        <f t="shared" si="30"/>
        <v/>
      </c>
      <c r="O191" s="152" t="str">
        <f t="shared" si="31"/>
        <v/>
      </c>
      <c r="P191" s="152" t="str">
        <f t="shared" si="32"/>
        <v/>
      </c>
      <c r="Q191" s="107"/>
      <c r="R191" s="37" t="str">
        <f t="shared" si="22"/>
        <v/>
      </c>
    </row>
    <row r="192" spans="1:18">
      <c r="A192" s="107" t="s">
        <v>1203</v>
      </c>
      <c r="B192" s="133"/>
      <c r="C192" s="123"/>
      <c r="D192" s="134"/>
      <c r="E192" s="228"/>
      <c r="F192" s="123"/>
      <c r="G192" s="152" t="str">
        <f t="shared" si="23"/>
        <v/>
      </c>
      <c r="H192" s="152" t="str">
        <f t="shared" si="24"/>
        <v/>
      </c>
      <c r="I192" s="152" t="str">
        <f t="shared" si="25"/>
        <v/>
      </c>
      <c r="J192" s="152" t="str">
        <f t="shared" si="26"/>
        <v/>
      </c>
      <c r="K192" s="37" t="str">
        <f t="shared" si="27"/>
        <v/>
      </c>
      <c r="L192" s="37" t="str">
        <f t="shared" si="28"/>
        <v/>
      </c>
      <c r="M192" s="152" t="str">
        <f t="shared" si="29"/>
        <v/>
      </c>
      <c r="N192" s="152" t="str">
        <f t="shared" si="30"/>
        <v/>
      </c>
      <c r="O192" s="152" t="str">
        <f t="shared" si="31"/>
        <v/>
      </c>
      <c r="P192" s="152" t="str">
        <f t="shared" si="32"/>
        <v/>
      </c>
      <c r="Q192" s="107"/>
      <c r="R192" s="37" t="str">
        <f t="shared" si="22"/>
        <v/>
      </c>
    </row>
    <row r="193" spans="1:18">
      <c r="A193" s="107" t="s">
        <v>1204</v>
      </c>
      <c r="B193" s="133"/>
      <c r="C193" s="123"/>
      <c r="D193" s="134"/>
      <c r="E193" s="228"/>
      <c r="F193" s="123"/>
      <c r="G193" s="152" t="str">
        <f t="shared" si="23"/>
        <v/>
      </c>
      <c r="H193" s="152" t="str">
        <f t="shared" si="24"/>
        <v/>
      </c>
      <c r="I193" s="152" t="str">
        <f t="shared" si="25"/>
        <v/>
      </c>
      <c r="J193" s="152" t="str">
        <f t="shared" si="26"/>
        <v/>
      </c>
      <c r="K193" s="37" t="str">
        <f t="shared" si="27"/>
        <v/>
      </c>
      <c r="L193" s="37" t="str">
        <f t="shared" si="28"/>
        <v/>
      </c>
      <c r="M193" s="152" t="str">
        <f t="shared" si="29"/>
        <v/>
      </c>
      <c r="N193" s="152" t="str">
        <f t="shared" si="30"/>
        <v/>
      </c>
      <c r="O193" s="152" t="str">
        <f t="shared" si="31"/>
        <v/>
      </c>
      <c r="P193" s="152" t="str">
        <f t="shared" si="32"/>
        <v/>
      </c>
      <c r="Q193" s="107"/>
      <c r="R193" s="37" t="str">
        <f t="shared" si="22"/>
        <v/>
      </c>
    </row>
    <row r="194" spans="1:18">
      <c r="A194" s="107" t="s">
        <v>1205</v>
      </c>
      <c r="B194" s="133"/>
      <c r="C194" s="123"/>
      <c r="D194" s="134"/>
      <c r="E194" s="228"/>
      <c r="F194" s="123"/>
      <c r="G194" s="152" t="str">
        <f t="shared" si="23"/>
        <v/>
      </c>
      <c r="H194" s="152" t="str">
        <f t="shared" si="24"/>
        <v/>
      </c>
      <c r="I194" s="152" t="str">
        <f t="shared" si="25"/>
        <v/>
      </c>
      <c r="J194" s="152" t="str">
        <f t="shared" si="26"/>
        <v/>
      </c>
      <c r="K194" s="37" t="str">
        <f t="shared" si="27"/>
        <v/>
      </c>
      <c r="L194" s="37" t="str">
        <f t="shared" si="28"/>
        <v/>
      </c>
      <c r="M194" s="152" t="str">
        <f t="shared" si="29"/>
        <v/>
      </c>
      <c r="N194" s="152" t="str">
        <f t="shared" si="30"/>
        <v/>
      </c>
      <c r="O194" s="152" t="str">
        <f t="shared" si="31"/>
        <v/>
      </c>
      <c r="P194" s="152" t="str">
        <f t="shared" si="32"/>
        <v/>
      </c>
      <c r="Q194" s="107"/>
      <c r="R194" s="37" t="str">
        <f t="shared" si="22"/>
        <v/>
      </c>
    </row>
    <row r="195" spans="1:18">
      <c r="A195" s="107" t="s">
        <v>1206</v>
      </c>
      <c r="B195" s="133"/>
      <c r="C195" s="123"/>
      <c r="D195" s="134"/>
      <c r="E195" s="228"/>
      <c r="F195" s="123"/>
      <c r="G195" s="152" t="str">
        <f t="shared" si="23"/>
        <v/>
      </c>
      <c r="H195" s="152" t="str">
        <f t="shared" si="24"/>
        <v/>
      </c>
      <c r="I195" s="152" t="str">
        <f t="shared" si="25"/>
        <v/>
      </c>
      <c r="J195" s="152" t="str">
        <f t="shared" si="26"/>
        <v/>
      </c>
      <c r="K195" s="37" t="str">
        <f t="shared" si="27"/>
        <v/>
      </c>
      <c r="L195" s="37" t="str">
        <f t="shared" si="28"/>
        <v/>
      </c>
      <c r="M195" s="152" t="str">
        <f t="shared" si="29"/>
        <v/>
      </c>
      <c r="N195" s="152" t="str">
        <f t="shared" si="30"/>
        <v/>
      </c>
      <c r="O195" s="152" t="str">
        <f t="shared" si="31"/>
        <v/>
      </c>
      <c r="P195" s="152" t="str">
        <f t="shared" si="32"/>
        <v/>
      </c>
      <c r="Q195" s="107"/>
      <c r="R195" s="37" t="str">
        <f t="shared" si="22"/>
        <v/>
      </c>
    </row>
    <row r="196" spans="1:18">
      <c r="A196" s="107" t="s">
        <v>1207</v>
      </c>
      <c r="B196" s="133"/>
      <c r="C196" s="123"/>
      <c r="D196" s="134"/>
      <c r="E196" s="228"/>
      <c r="F196" s="123"/>
      <c r="G196" s="152" t="str">
        <f t="shared" si="23"/>
        <v/>
      </c>
      <c r="H196" s="152" t="str">
        <f t="shared" si="24"/>
        <v/>
      </c>
      <c r="I196" s="152" t="str">
        <f t="shared" si="25"/>
        <v/>
      </c>
      <c r="J196" s="152" t="str">
        <f t="shared" si="26"/>
        <v/>
      </c>
      <c r="K196" s="37" t="str">
        <f t="shared" si="27"/>
        <v/>
      </c>
      <c r="L196" s="37" t="str">
        <f t="shared" si="28"/>
        <v/>
      </c>
      <c r="M196" s="152" t="str">
        <f t="shared" si="29"/>
        <v/>
      </c>
      <c r="N196" s="152" t="str">
        <f t="shared" si="30"/>
        <v/>
      </c>
      <c r="O196" s="152" t="str">
        <f t="shared" si="31"/>
        <v/>
      </c>
      <c r="P196" s="152" t="str">
        <f t="shared" si="32"/>
        <v/>
      </c>
      <c r="Q196" s="107"/>
      <c r="R196" s="37" t="str">
        <f t="shared" si="22"/>
        <v/>
      </c>
    </row>
    <row r="197" spans="1:18">
      <c r="A197" s="107" t="s">
        <v>1208</v>
      </c>
      <c r="B197" s="133"/>
      <c r="C197" s="123"/>
      <c r="D197" s="134"/>
      <c r="E197" s="228"/>
      <c r="F197" s="123"/>
      <c r="G197" s="152" t="str">
        <f t="shared" si="23"/>
        <v/>
      </c>
      <c r="H197" s="152" t="str">
        <f t="shared" si="24"/>
        <v/>
      </c>
      <c r="I197" s="152" t="str">
        <f t="shared" si="25"/>
        <v/>
      </c>
      <c r="J197" s="152" t="str">
        <f t="shared" si="26"/>
        <v/>
      </c>
      <c r="K197" s="37" t="str">
        <f t="shared" si="27"/>
        <v/>
      </c>
      <c r="L197" s="37" t="str">
        <f t="shared" si="28"/>
        <v/>
      </c>
      <c r="M197" s="152" t="str">
        <f t="shared" si="29"/>
        <v/>
      </c>
      <c r="N197" s="152" t="str">
        <f t="shared" si="30"/>
        <v/>
      </c>
      <c r="O197" s="152" t="str">
        <f t="shared" si="31"/>
        <v/>
      </c>
      <c r="P197" s="152" t="str">
        <f t="shared" si="32"/>
        <v/>
      </c>
      <c r="Q197" s="107"/>
      <c r="R197" s="37" t="str">
        <f t="shared" si="22"/>
        <v/>
      </c>
    </row>
    <row r="198" spans="1:18">
      <c r="A198" s="107" t="s">
        <v>1209</v>
      </c>
      <c r="B198" s="133"/>
      <c r="C198" s="123"/>
      <c r="D198" s="134"/>
      <c r="E198" s="228"/>
      <c r="F198" s="123"/>
      <c r="G198" s="152" t="str">
        <f t="shared" si="23"/>
        <v/>
      </c>
      <c r="H198" s="152" t="str">
        <f t="shared" si="24"/>
        <v/>
      </c>
      <c r="I198" s="152" t="str">
        <f t="shared" si="25"/>
        <v/>
      </c>
      <c r="J198" s="152" t="str">
        <f t="shared" si="26"/>
        <v/>
      </c>
      <c r="K198" s="37" t="str">
        <f t="shared" si="27"/>
        <v/>
      </c>
      <c r="L198" s="37" t="str">
        <f t="shared" si="28"/>
        <v/>
      </c>
      <c r="M198" s="152" t="str">
        <f t="shared" si="29"/>
        <v/>
      </c>
      <c r="N198" s="152" t="str">
        <f t="shared" si="30"/>
        <v/>
      </c>
      <c r="O198" s="152" t="str">
        <f t="shared" si="31"/>
        <v/>
      </c>
      <c r="P198" s="152" t="str">
        <f t="shared" si="32"/>
        <v/>
      </c>
      <c r="Q198" s="107"/>
      <c r="R198" s="37" t="str">
        <f t="shared" ref="R198:R261" si="33">IF(H198="","",(IF(J198="",1,IF(L198="",2,IF(N198="",3,IF(P198="",4,5))))))</f>
        <v/>
      </c>
    </row>
    <row r="199" spans="1:18">
      <c r="A199" s="107" t="s">
        <v>1210</v>
      </c>
      <c r="B199" s="133"/>
      <c r="C199" s="123"/>
      <c r="D199" s="134"/>
      <c r="E199" s="228"/>
      <c r="F199" s="123"/>
      <c r="G199" s="152" t="str">
        <f t="shared" ref="G199:G262" si="34">IF(E199="","",IFERROR(LEFT(E199, SEARCH("-", E199) - 1), E199))</f>
        <v/>
      </c>
      <c r="H199" s="152" t="str">
        <f t="shared" ref="H199:H262" si="35">IF(F199="","",IFERROR(LEFT(F199, SEARCH("-", F199) - 1), F199))</f>
        <v/>
      </c>
      <c r="I199" s="152" t="str">
        <f t="shared" ref="I199:I262" si="36">IF(LEN(E199)-LEN(SUBSTITUTE(E199,"-",""))=0, "", IF(LEN(E199)-LEN(SUBSTITUTE(E199,"-",""))=1, IFERROR(MID(E199, FIND("-",E199)+1, LEN(E199)), ""), IFERROR(MID(E199, FIND("-",E199)+1, FIND("-",E199,FIND("-",E199)+1)-FIND("-",E199)-1), "")))</f>
        <v/>
      </c>
      <c r="J199" s="152" t="str">
        <f t="shared" ref="J199:J262" si="37">IF(LEN(F199)-LEN(SUBSTITUTE(F199,"-",""))=0, "", IF(LEN(F199)-LEN(SUBSTITUTE(F199,"-",""))=1, IFERROR(MID(F199, FIND("-",F199)+1, LEN(F199)), ""), IFERROR(MID(F199, FIND("-",F199)+1, FIND("-",F199,FIND("-",F199)+1)-FIND("-",F199)-1), "")))</f>
        <v/>
      </c>
      <c r="K199" s="37"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37"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152"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152"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152" t="str">
        <f t="shared" ref="O199:O262" si="42">IF(LEN(E199)-LEN(SUBSTITUTE(E199,"-",""))&lt;=3,"",RIGHT(E199,LEN(E199)-FIND("@",SUBSTITUTE(E199,"-","@",LEN(E199)-LEN(SUBSTITUTE(E199,"-",""))))))</f>
        <v/>
      </c>
      <c r="P199" s="152" t="str">
        <f t="shared" ref="P199:P262" si="43">IF(LEN(F199)-LEN(SUBSTITUTE(F199,"-",""))&lt;=3,"",RIGHT(F199,LEN(F199)-FIND("@",SUBSTITUTE(F199,"-","@",LEN(F199)-LEN(SUBSTITUTE(F199,"-",""))))))</f>
        <v/>
      </c>
      <c r="Q199" s="107"/>
      <c r="R199" s="37" t="str">
        <f t="shared" si="33"/>
        <v/>
      </c>
    </row>
    <row r="200" spans="1:18">
      <c r="A200" s="107" t="s">
        <v>1211</v>
      </c>
      <c r="B200" s="133"/>
      <c r="C200" s="123"/>
      <c r="D200" s="134"/>
      <c r="E200" s="228"/>
      <c r="F200" s="123"/>
      <c r="G200" s="152" t="str">
        <f t="shared" si="34"/>
        <v/>
      </c>
      <c r="H200" s="152" t="str">
        <f t="shared" si="35"/>
        <v/>
      </c>
      <c r="I200" s="152" t="str">
        <f t="shared" si="36"/>
        <v/>
      </c>
      <c r="J200" s="152" t="str">
        <f t="shared" si="37"/>
        <v/>
      </c>
      <c r="K200" s="37" t="str">
        <f t="shared" si="38"/>
        <v/>
      </c>
      <c r="L200" s="37" t="str">
        <f t="shared" si="39"/>
        <v/>
      </c>
      <c r="M200" s="152" t="str">
        <f t="shared" si="40"/>
        <v/>
      </c>
      <c r="N200" s="152" t="str">
        <f t="shared" si="41"/>
        <v/>
      </c>
      <c r="O200" s="152" t="str">
        <f t="shared" si="42"/>
        <v/>
      </c>
      <c r="P200" s="152" t="str">
        <f t="shared" si="43"/>
        <v/>
      </c>
      <c r="Q200" s="107"/>
      <c r="R200" s="37" t="str">
        <f t="shared" si="33"/>
        <v/>
      </c>
    </row>
    <row r="201" spans="1:18">
      <c r="A201" s="107" t="s">
        <v>1212</v>
      </c>
      <c r="B201" s="133"/>
      <c r="C201" s="123"/>
      <c r="D201" s="134"/>
      <c r="E201" s="228"/>
      <c r="F201" s="123"/>
      <c r="G201" s="152" t="str">
        <f t="shared" si="34"/>
        <v/>
      </c>
      <c r="H201" s="152" t="str">
        <f t="shared" si="35"/>
        <v/>
      </c>
      <c r="I201" s="152" t="str">
        <f t="shared" si="36"/>
        <v/>
      </c>
      <c r="J201" s="152" t="str">
        <f t="shared" si="37"/>
        <v/>
      </c>
      <c r="K201" s="37" t="str">
        <f t="shared" si="38"/>
        <v/>
      </c>
      <c r="L201" s="37" t="str">
        <f t="shared" si="39"/>
        <v/>
      </c>
      <c r="M201" s="152" t="str">
        <f t="shared" si="40"/>
        <v/>
      </c>
      <c r="N201" s="152" t="str">
        <f t="shared" si="41"/>
        <v/>
      </c>
      <c r="O201" s="152" t="str">
        <f t="shared" si="42"/>
        <v/>
      </c>
      <c r="P201" s="152" t="str">
        <f t="shared" si="43"/>
        <v/>
      </c>
      <c r="Q201" s="107"/>
      <c r="R201" s="37" t="str">
        <f t="shared" si="33"/>
        <v/>
      </c>
    </row>
    <row r="202" spans="1:18">
      <c r="A202" s="107" t="s">
        <v>1213</v>
      </c>
      <c r="B202" s="133"/>
      <c r="C202" s="123"/>
      <c r="D202" s="134"/>
      <c r="E202" s="228"/>
      <c r="F202" s="123"/>
      <c r="G202" s="152" t="str">
        <f t="shared" si="34"/>
        <v/>
      </c>
      <c r="H202" s="152" t="str">
        <f t="shared" si="35"/>
        <v/>
      </c>
      <c r="I202" s="152" t="str">
        <f t="shared" si="36"/>
        <v/>
      </c>
      <c r="J202" s="152" t="str">
        <f t="shared" si="37"/>
        <v/>
      </c>
      <c r="K202" s="37" t="str">
        <f t="shared" si="38"/>
        <v/>
      </c>
      <c r="L202" s="37" t="str">
        <f t="shared" si="39"/>
        <v/>
      </c>
      <c r="M202" s="152" t="str">
        <f t="shared" si="40"/>
        <v/>
      </c>
      <c r="N202" s="152" t="str">
        <f t="shared" si="41"/>
        <v/>
      </c>
      <c r="O202" s="152" t="str">
        <f t="shared" si="42"/>
        <v/>
      </c>
      <c r="P202" s="152" t="str">
        <f t="shared" si="43"/>
        <v/>
      </c>
      <c r="Q202" s="107"/>
      <c r="R202" s="37" t="str">
        <f t="shared" si="33"/>
        <v/>
      </c>
    </row>
    <row r="203" spans="1:18">
      <c r="A203" s="107" t="s">
        <v>1214</v>
      </c>
      <c r="B203" s="133"/>
      <c r="C203" s="123"/>
      <c r="D203" s="134"/>
      <c r="E203" s="228"/>
      <c r="F203" s="123"/>
      <c r="G203" s="152" t="str">
        <f t="shared" si="34"/>
        <v/>
      </c>
      <c r="H203" s="152" t="str">
        <f t="shared" si="35"/>
        <v/>
      </c>
      <c r="I203" s="152" t="str">
        <f t="shared" si="36"/>
        <v/>
      </c>
      <c r="J203" s="152" t="str">
        <f t="shared" si="37"/>
        <v/>
      </c>
      <c r="K203" s="37" t="str">
        <f t="shared" si="38"/>
        <v/>
      </c>
      <c r="L203" s="37" t="str">
        <f t="shared" si="39"/>
        <v/>
      </c>
      <c r="M203" s="152" t="str">
        <f t="shared" si="40"/>
        <v/>
      </c>
      <c r="N203" s="152" t="str">
        <f t="shared" si="41"/>
        <v/>
      </c>
      <c r="O203" s="152" t="str">
        <f t="shared" si="42"/>
        <v/>
      </c>
      <c r="P203" s="152" t="str">
        <f t="shared" si="43"/>
        <v/>
      </c>
      <c r="Q203" s="107"/>
      <c r="R203" s="37" t="str">
        <f t="shared" si="33"/>
        <v/>
      </c>
    </row>
    <row r="204" spans="1:18">
      <c r="A204" s="107" t="s">
        <v>1215</v>
      </c>
      <c r="B204" s="133"/>
      <c r="C204" s="123"/>
      <c r="D204" s="134"/>
      <c r="E204" s="228"/>
      <c r="F204" s="123"/>
      <c r="G204" s="152" t="str">
        <f t="shared" si="34"/>
        <v/>
      </c>
      <c r="H204" s="152" t="str">
        <f t="shared" si="35"/>
        <v/>
      </c>
      <c r="I204" s="152" t="str">
        <f t="shared" si="36"/>
        <v/>
      </c>
      <c r="J204" s="152" t="str">
        <f t="shared" si="37"/>
        <v/>
      </c>
      <c r="K204" s="37" t="str">
        <f t="shared" si="38"/>
        <v/>
      </c>
      <c r="L204" s="37" t="str">
        <f t="shared" si="39"/>
        <v/>
      </c>
      <c r="M204" s="152" t="str">
        <f t="shared" si="40"/>
        <v/>
      </c>
      <c r="N204" s="152" t="str">
        <f t="shared" si="41"/>
        <v/>
      </c>
      <c r="O204" s="152" t="str">
        <f t="shared" si="42"/>
        <v/>
      </c>
      <c r="P204" s="152" t="str">
        <f t="shared" si="43"/>
        <v/>
      </c>
      <c r="Q204" s="107"/>
      <c r="R204" s="37" t="str">
        <f t="shared" si="33"/>
        <v/>
      </c>
    </row>
    <row r="205" spans="1:18">
      <c r="A205" s="107" t="s">
        <v>1216</v>
      </c>
      <c r="B205" s="133"/>
      <c r="C205" s="123"/>
      <c r="D205" s="134"/>
      <c r="E205" s="228"/>
      <c r="F205" s="123"/>
      <c r="G205" s="152" t="str">
        <f t="shared" si="34"/>
        <v/>
      </c>
      <c r="H205" s="152" t="str">
        <f t="shared" si="35"/>
        <v/>
      </c>
      <c r="I205" s="152" t="str">
        <f t="shared" si="36"/>
        <v/>
      </c>
      <c r="J205" s="152" t="str">
        <f t="shared" si="37"/>
        <v/>
      </c>
      <c r="K205" s="37" t="str">
        <f t="shared" si="38"/>
        <v/>
      </c>
      <c r="L205" s="37" t="str">
        <f t="shared" si="39"/>
        <v/>
      </c>
      <c r="M205" s="152" t="str">
        <f t="shared" si="40"/>
        <v/>
      </c>
      <c r="N205" s="152" t="str">
        <f t="shared" si="41"/>
        <v/>
      </c>
      <c r="O205" s="152" t="str">
        <f t="shared" si="42"/>
        <v/>
      </c>
      <c r="P205" s="152" t="str">
        <f t="shared" si="43"/>
        <v/>
      </c>
      <c r="Q205" s="107"/>
      <c r="R205" s="37" t="str">
        <f t="shared" si="33"/>
        <v/>
      </c>
    </row>
    <row r="206" spans="1:18">
      <c r="A206" s="107" t="s">
        <v>1217</v>
      </c>
      <c r="B206" s="133"/>
      <c r="C206" s="123"/>
      <c r="D206" s="134"/>
      <c r="E206" s="228"/>
      <c r="F206" s="123"/>
      <c r="G206" s="152" t="str">
        <f t="shared" si="34"/>
        <v/>
      </c>
      <c r="H206" s="152" t="str">
        <f t="shared" si="35"/>
        <v/>
      </c>
      <c r="I206" s="152" t="str">
        <f t="shared" si="36"/>
        <v/>
      </c>
      <c r="J206" s="152" t="str">
        <f t="shared" si="37"/>
        <v/>
      </c>
      <c r="K206" s="37" t="str">
        <f t="shared" si="38"/>
        <v/>
      </c>
      <c r="L206" s="37" t="str">
        <f t="shared" si="39"/>
        <v/>
      </c>
      <c r="M206" s="152" t="str">
        <f t="shared" si="40"/>
        <v/>
      </c>
      <c r="N206" s="152" t="str">
        <f t="shared" si="41"/>
        <v/>
      </c>
      <c r="O206" s="152" t="str">
        <f t="shared" si="42"/>
        <v/>
      </c>
      <c r="P206" s="152" t="str">
        <f t="shared" si="43"/>
        <v/>
      </c>
      <c r="Q206" s="107"/>
      <c r="R206" s="37" t="str">
        <f t="shared" si="33"/>
        <v/>
      </c>
    </row>
    <row r="207" spans="1:18">
      <c r="A207" s="107" t="s">
        <v>1218</v>
      </c>
      <c r="B207" s="133"/>
      <c r="C207" s="123"/>
      <c r="D207" s="134"/>
      <c r="E207" s="228"/>
      <c r="F207" s="123"/>
      <c r="G207" s="152" t="str">
        <f t="shared" si="34"/>
        <v/>
      </c>
      <c r="H207" s="152" t="str">
        <f t="shared" si="35"/>
        <v/>
      </c>
      <c r="I207" s="152" t="str">
        <f t="shared" si="36"/>
        <v/>
      </c>
      <c r="J207" s="152" t="str">
        <f t="shared" si="37"/>
        <v/>
      </c>
      <c r="K207" s="37" t="str">
        <f t="shared" si="38"/>
        <v/>
      </c>
      <c r="L207" s="37" t="str">
        <f t="shared" si="39"/>
        <v/>
      </c>
      <c r="M207" s="152" t="str">
        <f t="shared" si="40"/>
        <v/>
      </c>
      <c r="N207" s="152" t="str">
        <f t="shared" si="41"/>
        <v/>
      </c>
      <c r="O207" s="152" t="str">
        <f t="shared" si="42"/>
        <v/>
      </c>
      <c r="P207" s="152" t="str">
        <f t="shared" si="43"/>
        <v/>
      </c>
      <c r="Q207" s="107"/>
      <c r="R207" s="37" t="str">
        <f t="shared" si="33"/>
        <v/>
      </c>
    </row>
    <row r="208" spans="1:18">
      <c r="A208" s="107" t="s">
        <v>1219</v>
      </c>
      <c r="B208" s="133"/>
      <c r="C208" s="123"/>
      <c r="D208" s="134"/>
      <c r="E208" s="228"/>
      <c r="F208" s="123"/>
      <c r="G208" s="152" t="str">
        <f t="shared" si="34"/>
        <v/>
      </c>
      <c r="H208" s="152" t="str">
        <f t="shared" si="35"/>
        <v/>
      </c>
      <c r="I208" s="152" t="str">
        <f t="shared" si="36"/>
        <v/>
      </c>
      <c r="J208" s="152" t="str">
        <f t="shared" si="37"/>
        <v/>
      </c>
      <c r="K208" s="37" t="str">
        <f t="shared" si="38"/>
        <v/>
      </c>
      <c r="L208" s="37" t="str">
        <f t="shared" si="39"/>
        <v/>
      </c>
      <c r="M208" s="152" t="str">
        <f t="shared" si="40"/>
        <v/>
      </c>
      <c r="N208" s="152" t="str">
        <f t="shared" si="41"/>
        <v/>
      </c>
      <c r="O208" s="152" t="str">
        <f t="shared" si="42"/>
        <v/>
      </c>
      <c r="P208" s="152" t="str">
        <f t="shared" si="43"/>
        <v/>
      </c>
      <c r="Q208" s="107"/>
      <c r="R208" s="37" t="str">
        <f t="shared" si="33"/>
        <v/>
      </c>
    </row>
    <row r="209" spans="1:18">
      <c r="A209" s="107" t="s">
        <v>1220</v>
      </c>
      <c r="B209" s="133"/>
      <c r="C209" s="123"/>
      <c r="D209" s="134"/>
      <c r="E209" s="228"/>
      <c r="F209" s="123"/>
      <c r="G209" s="152" t="str">
        <f t="shared" si="34"/>
        <v/>
      </c>
      <c r="H209" s="152" t="str">
        <f t="shared" si="35"/>
        <v/>
      </c>
      <c r="I209" s="152" t="str">
        <f t="shared" si="36"/>
        <v/>
      </c>
      <c r="J209" s="152" t="str">
        <f t="shared" si="37"/>
        <v/>
      </c>
      <c r="K209" s="37" t="str">
        <f t="shared" si="38"/>
        <v/>
      </c>
      <c r="L209" s="37" t="str">
        <f t="shared" si="39"/>
        <v/>
      </c>
      <c r="M209" s="152" t="str">
        <f t="shared" si="40"/>
        <v/>
      </c>
      <c r="N209" s="152" t="str">
        <f t="shared" si="41"/>
        <v/>
      </c>
      <c r="O209" s="152" t="str">
        <f t="shared" si="42"/>
        <v/>
      </c>
      <c r="P209" s="152" t="str">
        <f t="shared" si="43"/>
        <v/>
      </c>
      <c r="Q209" s="107"/>
      <c r="R209" s="37" t="str">
        <f t="shared" si="33"/>
        <v/>
      </c>
    </row>
    <row r="210" spans="1:18">
      <c r="A210" s="107" t="s">
        <v>1221</v>
      </c>
      <c r="B210" s="133"/>
      <c r="C210" s="123"/>
      <c r="D210" s="134"/>
      <c r="E210" s="228"/>
      <c r="F210" s="123"/>
      <c r="G210" s="152" t="str">
        <f t="shared" si="34"/>
        <v/>
      </c>
      <c r="H210" s="152" t="str">
        <f t="shared" si="35"/>
        <v/>
      </c>
      <c r="I210" s="152" t="str">
        <f t="shared" si="36"/>
        <v/>
      </c>
      <c r="J210" s="152" t="str">
        <f t="shared" si="37"/>
        <v/>
      </c>
      <c r="K210" s="37" t="str">
        <f t="shared" si="38"/>
        <v/>
      </c>
      <c r="L210" s="37" t="str">
        <f t="shared" si="39"/>
        <v/>
      </c>
      <c r="M210" s="152" t="str">
        <f t="shared" si="40"/>
        <v/>
      </c>
      <c r="N210" s="152" t="str">
        <f t="shared" si="41"/>
        <v/>
      </c>
      <c r="O210" s="152" t="str">
        <f t="shared" si="42"/>
        <v/>
      </c>
      <c r="P210" s="152" t="str">
        <f t="shared" si="43"/>
        <v/>
      </c>
      <c r="Q210" s="107"/>
      <c r="R210" s="37" t="str">
        <f t="shared" si="33"/>
        <v/>
      </c>
    </row>
    <row r="211" spans="1:18">
      <c r="A211" s="107" t="s">
        <v>1222</v>
      </c>
      <c r="B211" s="133"/>
      <c r="C211" s="123"/>
      <c r="D211" s="134"/>
      <c r="E211" s="228"/>
      <c r="F211" s="123"/>
      <c r="G211" s="152" t="str">
        <f t="shared" si="34"/>
        <v/>
      </c>
      <c r="H211" s="152" t="str">
        <f t="shared" si="35"/>
        <v/>
      </c>
      <c r="I211" s="152" t="str">
        <f t="shared" si="36"/>
        <v/>
      </c>
      <c r="J211" s="152" t="str">
        <f t="shared" si="37"/>
        <v/>
      </c>
      <c r="K211" s="37" t="str">
        <f t="shared" si="38"/>
        <v/>
      </c>
      <c r="L211" s="37" t="str">
        <f t="shared" si="39"/>
        <v/>
      </c>
      <c r="M211" s="152" t="str">
        <f t="shared" si="40"/>
        <v/>
      </c>
      <c r="N211" s="152" t="str">
        <f t="shared" si="41"/>
        <v/>
      </c>
      <c r="O211" s="152" t="str">
        <f t="shared" si="42"/>
        <v/>
      </c>
      <c r="P211" s="152" t="str">
        <f t="shared" si="43"/>
        <v/>
      </c>
      <c r="Q211" s="107"/>
      <c r="R211" s="37" t="str">
        <f t="shared" si="33"/>
        <v/>
      </c>
    </row>
    <row r="212" spans="1:18">
      <c r="A212" s="107" t="s">
        <v>1223</v>
      </c>
      <c r="B212" s="133"/>
      <c r="C212" s="123"/>
      <c r="D212" s="134"/>
      <c r="E212" s="228"/>
      <c r="F212" s="123"/>
      <c r="G212" s="152" t="str">
        <f t="shared" si="34"/>
        <v/>
      </c>
      <c r="H212" s="152" t="str">
        <f t="shared" si="35"/>
        <v/>
      </c>
      <c r="I212" s="152" t="str">
        <f t="shared" si="36"/>
        <v/>
      </c>
      <c r="J212" s="152" t="str">
        <f t="shared" si="37"/>
        <v/>
      </c>
      <c r="K212" s="37" t="str">
        <f t="shared" si="38"/>
        <v/>
      </c>
      <c r="L212" s="37" t="str">
        <f t="shared" si="39"/>
        <v/>
      </c>
      <c r="M212" s="152" t="str">
        <f t="shared" si="40"/>
        <v/>
      </c>
      <c r="N212" s="152" t="str">
        <f t="shared" si="41"/>
        <v/>
      </c>
      <c r="O212" s="152" t="str">
        <f t="shared" si="42"/>
        <v/>
      </c>
      <c r="P212" s="152" t="str">
        <f t="shared" si="43"/>
        <v/>
      </c>
      <c r="Q212" s="107"/>
      <c r="R212" s="37" t="str">
        <f t="shared" si="33"/>
        <v/>
      </c>
    </row>
    <row r="213" spans="1:18">
      <c r="A213" s="107" t="s">
        <v>1224</v>
      </c>
      <c r="B213" s="133"/>
      <c r="C213" s="123"/>
      <c r="D213" s="134"/>
      <c r="E213" s="228"/>
      <c r="F213" s="123"/>
      <c r="G213" s="152" t="str">
        <f t="shared" si="34"/>
        <v/>
      </c>
      <c r="H213" s="152" t="str">
        <f t="shared" si="35"/>
        <v/>
      </c>
      <c r="I213" s="152" t="str">
        <f t="shared" si="36"/>
        <v/>
      </c>
      <c r="J213" s="152" t="str">
        <f t="shared" si="37"/>
        <v/>
      </c>
      <c r="K213" s="37" t="str">
        <f t="shared" si="38"/>
        <v/>
      </c>
      <c r="L213" s="37" t="str">
        <f t="shared" si="39"/>
        <v/>
      </c>
      <c r="M213" s="152" t="str">
        <f t="shared" si="40"/>
        <v/>
      </c>
      <c r="N213" s="152" t="str">
        <f t="shared" si="41"/>
        <v/>
      </c>
      <c r="O213" s="152" t="str">
        <f t="shared" si="42"/>
        <v/>
      </c>
      <c r="P213" s="152" t="str">
        <f t="shared" si="43"/>
        <v/>
      </c>
      <c r="Q213" s="107"/>
      <c r="R213" s="37" t="str">
        <f t="shared" si="33"/>
        <v/>
      </c>
    </row>
    <row r="214" spans="1:18">
      <c r="A214" s="107" t="s">
        <v>1225</v>
      </c>
      <c r="B214" s="107"/>
      <c r="C214" s="123"/>
      <c r="D214" s="134"/>
      <c r="E214" s="228"/>
      <c r="F214" s="123"/>
      <c r="G214" s="152" t="str">
        <f t="shared" si="34"/>
        <v/>
      </c>
      <c r="H214" s="152" t="str">
        <f t="shared" si="35"/>
        <v/>
      </c>
      <c r="I214" s="152" t="str">
        <f t="shared" si="36"/>
        <v/>
      </c>
      <c r="J214" s="152" t="str">
        <f t="shared" si="37"/>
        <v/>
      </c>
      <c r="K214" s="37" t="str">
        <f t="shared" si="38"/>
        <v/>
      </c>
      <c r="L214" s="37" t="str">
        <f t="shared" si="39"/>
        <v/>
      </c>
      <c r="M214" s="152" t="str">
        <f t="shared" si="40"/>
        <v/>
      </c>
      <c r="N214" s="152" t="str">
        <f t="shared" si="41"/>
        <v/>
      </c>
      <c r="O214" s="152" t="str">
        <f t="shared" si="42"/>
        <v/>
      </c>
      <c r="P214" s="152" t="str">
        <f t="shared" si="43"/>
        <v/>
      </c>
      <c r="Q214" s="107"/>
      <c r="R214" s="37" t="str">
        <f t="shared" si="33"/>
        <v/>
      </c>
    </row>
    <row r="215" spans="1:18">
      <c r="A215" s="107" t="s">
        <v>1226</v>
      </c>
      <c r="B215" s="107"/>
      <c r="C215" s="123"/>
      <c r="D215" s="134"/>
      <c r="E215" s="228"/>
      <c r="F215" s="123"/>
      <c r="G215" s="152" t="str">
        <f t="shared" si="34"/>
        <v/>
      </c>
      <c r="H215" s="152" t="str">
        <f t="shared" si="35"/>
        <v/>
      </c>
      <c r="I215" s="152" t="str">
        <f t="shared" si="36"/>
        <v/>
      </c>
      <c r="J215" s="152" t="str">
        <f t="shared" si="37"/>
        <v/>
      </c>
      <c r="K215" s="37" t="str">
        <f t="shared" si="38"/>
        <v/>
      </c>
      <c r="L215" s="37" t="str">
        <f t="shared" si="39"/>
        <v/>
      </c>
      <c r="M215" s="152" t="str">
        <f t="shared" si="40"/>
        <v/>
      </c>
      <c r="N215" s="152" t="str">
        <f t="shared" si="41"/>
        <v/>
      </c>
      <c r="O215" s="152" t="str">
        <f t="shared" si="42"/>
        <v/>
      </c>
      <c r="P215" s="152" t="str">
        <f t="shared" si="43"/>
        <v/>
      </c>
      <c r="Q215" s="107"/>
      <c r="R215" s="37" t="str">
        <f t="shared" si="33"/>
        <v/>
      </c>
    </row>
    <row r="216" spans="1:18">
      <c r="A216" s="107" t="s">
        <v>1227</v>
      </c>
      <c r="B216" s="107"/>
      <c r="C216" s="123"/>
      <c r="D216" s="134"/>
      <c r="E216" s="228"/>
      <c r="F216" s="123"/>
      <c r="G216" s="152" t="str">
        <f t="shared" si="34"/>
        <v/>
      </c>
      <c r="H216" s="152" t="str">
        <f t="shared" si="35"/>
        <v/>
      </c>
      <c r="I216" s="152" t="str">
        <f t="shared" si="36"/>
        <v/>
      </c>
      <c r="J216" s="152" t="str">
        <f t="shared" si="37"/>
        <v/>
      </c>
      <c r="K216" s="37" t="str">
        <f t="shared" si="38"/>
        <v/>
      </c>
      <c r="L216" s="37" t="str">
        <f t="shared" si="39"/>
        <v/>
      </c>
      <c r="M216" s="152" t="str">
        <f t="shared" si="40"/>
        <v/>
      </c>
      <c r="N216" s="152" t="str">
        <f t="shared" si="41"/>
        <v/>
      </c>
      <c r="O216" s="152" t="str">
        <f t="shared" si="42"/>
        <v/>
      </c>
      <c r="P216" s="152" t="str">
        <f t="shared" si="43"/>
        <v/>
      </c>
      <c r="Q216" s="107"/>
      <c r="R216" s="37" t="str">
        <f t="shared" si="33"/>
        <v/>
      </c>
    </row>
    <row r="217" spans="1:18">
      <c r="A217" s="107" t="s">
        <v>1228</v>
      </c>
      <c r="B217" s="107"/>
      <c r="C217" s="123"/>
      <c r="D217" s="134"/>
      <c r="E217" s="228"/>
      <c r="F217" s="123"/>
      <c r="G217" s="152" t="str">
        <f t="shared" si="34"/>
        <v/>
      </c>
      <c r="H217" s="152" t="str">
        <f t="shared" si="35"/>
        <v/>
      </c>
      <c r="I217" s="152" t="str">
        <f t="shared" si="36"/>
        <v/>
      </c>
      <c r="J217" s="152" t="str">
        <f t="shared" si="37"/>
        <v/>
      </c>
      <c r="K217" s="37" t="str">
        <f t="shared" si="38"/>
        <v/>
      </c>
      <c r="L217" s="37" t="str">
        <f t="shared" si="39"/>
        <v/>
      </c>
      <c r="M217" s="152" t="str">
        <f t="shared" si="40"/>
        <v/>
      </c>
      <c r="N217" s="152" t="str">
        <f t="shared" si="41"/>
        <v/>
      </c>
      <c r="O217" s="152" t="str">
        <f t="shared" si="42"/>
        <v/>
      </c>
      <c r="P217" s="152" t="str">
        <f t="shared" si="43"/>
        <v/>
      </c>
      <c r="Q217" s="107"/>
      <c r="R217" s="37" t="str">
        <f t="shared" si="33"/>
        <v/>
      </c>
    </row>
    <row r="218" spans="1:18">
      <c r="A218" s="107" t="s">
        <v>1229</v>
      </c>
      <c r="B218" s="107"/>
      <c r="C218" s="123"/>
      <c r="D218" s="134"/>
      <c r="E218" s="228"/>
      <c r="F218" s="123"/>
      <c r="G218" s="152" t="str">
        <f t="shared" si="34"/>
        <v/>
      </c>
      <c r="H218" s="152" t="str">
        <f t="shared" si="35"/>
        <v/>
      </c>
      <c r="I218" s="152" t="str">
        <f t="shared" si="36"/>
        <v/>
      </c>
      <c r="J218" s="152" t="str">
        <f t="shared" si="37"/>
        <v/>
      </c>
      <c r="K218" s="37" t="str">
        <f t="shared" si="38"/>
        <v/>
      </c>
      <c r="L218" s="37" t="str">
        <f t="shared" si="39"/>
        <v/>
      </c>
      <c r="M218" s="152" t="str">
        <f t="shared" si="40"/>
        <v/>
      </c>
      <c r="N218" s="152" t="str">
        <f t="shared" si="41"/>
        <v/>
      </c>
      <c r="O218" s="152" t="str">
        <f t="shared" si="42"/>
        <v/>
      </c>
      <c r="P218" s="152" t="str">
        <f t="shared" si="43"/>
        <v/>
      </c>
      <c r="Q218" s="107"/>
      <c r="R218" s="37" t="str">
        <f t="shared" si="33"/>
        <v/>
      </c>
    </row>
    <row r="219" spans="1:18">
      <c r="A219" s="107" t="s">
        <v>1230</v>
      </c>
      <c r="B219" s="107"/>
      <c r="C219" s="123"/>
      <c r="D219" s="134"/>
      <c r="E219" s="228"/>
      <c r="F219" s="123"/>
      <c r="G219" s="152" t="str">
        <f t="shared" si="34"/>
        <v/>
      </c>
      <c r="H219" s="152" t="str">
        <f t="shared" si="35"/>
        <v/>
      </c>
      <c r="I219" s="152" t="str">
        <f t="shared" si="36"/>
        <v/>
      </c>
      <c r="J219" s="152" t="str">
        <f t="shared" si="37"/>
        <v/>
      </c>
      <c r="K219" s="37" t="str">
        <f t="shared" si="38"/>
        <v/>
      </c>
      <c r="L219" s="37" t="str">
        <f t="shared" si="39"/>
        <v/>
      </c>
      <c r="M219" s="152" t="str">
        <f t="shared" si="40"/>
        <v/>
      </c>
      <c r="N219" s="152" t="str">
        <f t="shared" si="41"/>
        <v/>
      </c>
      <c r="O219" s="152" t="str">
        <f t="shared" si="42"/>
        <v/>
      </c>
      <c r="P219" s="152" t="str">
        <f t="shared" si="43"/>
        <v/>
      </c>
      <c r="Q219" s="107"/>
      <c r="R219" s="37" t="str">
        <f t="shared" si="33"/>
        <v/>
      </c>
    </row>
    <row r="220" spans="1:18">
      <c r="A220" s="107" t="s">
        <v>1231</v>
      </c>
      <c r="B220" s="107"/>
      <c r="C220" s="123"/>
      <c r="D220" s="134"/>
      <c r="E220" s="228"/>
      <c r="F220" s="123"/>
      <c r="G220" s="152" t="str">
        <f t="shared" si="34"/>
        <v/>
      </c>
      <c r="H220" s="152" t="str">
        <f t="shared" si="35"/>
        <v/>
      </c>
      <c r="I220" s="152" t="str">
        <f t="shared" si="36"/>
        <v/>
      </c>
      <c r="J220" s="152" t="str">
        <f t="shared" si="37"/>
        <v/>
      </c>
      <c r="K220" s="37" t="str">
        <f t="shared" si="38"/>
        <v/>
      </c>
      <c r="L220" s="37" t="str">
        <f t="shared" si="39"/>
        <v/>
      </c>
      <c r="M220" s="152" t="str">
        <f t="shared" si="40"/>
        <v/>
      </c>
      <c r="N220" s="152" t="str">
        <f t="shared" si="41"/>
        <v/>
      </c>
      <c r="O220" s="152" t="str">
        <f t="shared" si="42"/>
        <v/>
      </c>
      <c r="P220" s="152" t="str">
        <f t="shared" si="43"/>
        <v/>
      </c>
      <c r="Q220" s="107"/>
      <c r="R220" s="37" t="str">
        <f t="shared" si="33"/>
        <v/>
      </c>
    </row>
    <row r="221" spans="1:18">
      <c r="A221" s="107" t="s">
        <v>1232</v>
      </c>
      <c r="B221" s="107"/>
      <c r="C221" s="123"/>
      <c r="D221" s="134"/>
      <c r="E221" s="228"/>
      <c r="F221" s="123"/>
      <c r="G221" s="152" t="str">
        <f t="shared" si="34"/>
        <v/>
      </c>
      <c r="H221" s="152" t="str">
        <f t="shared" si="35"/>
        <v/>
      </c>
      <c r="I221" s="152" t="str">
        <f t="shared" si="36"/>
        <v/>
      </c>
      <c r="J221" s="152" t="str">
        <f t="shared" si="37"/>
        <v/>
      </c>
      <c r="K221" s="37" t="str">
        <f t="shared" si="38"/>
        <v/>
      </c>
      <c r="L221" s="37" t="str">
        <f t="shared" si="39"/>
        <v/>
      </c>
      <c r="M221" s="152" t="str">
        <f t="shared" si="40"/>
        <v/>
      </c>
      <c r="N221" s="152" t="str">
        <f t="shared" si="41"/>
        <v/>
      </c>
      <c r="O221" s="152" t="str">
        <f t="shared" si="42"/>
        <v/>
      </c>
      <c r="P221" s="152" t="str">
        <f t="shared" si="43"/>
        <v/>
      </c>
      <c r="Q221" s="107"/>
      <c r="R221" s="37" t="str">
        <f t="shared" si="33"/>
        <v/>
      </c>
    </row>
    <row r="222" spans="1:18">
      <c r="A222" s="107" t="s">
        <v>1233</v>
      </c>
      <c r="B222" s="107"/>
      <c r="C222" s="123"/>
      <c r="D222" s="134"/>
      <c r="E222" s="228"/>
      <c r="F222" s="123"/>
      <c r="G222" s="152" t="str">
        <f t="shared" si="34"/>
        <v/>
      </c>
      <c r="H222" s="152" t="str">
        <f t="shared" si="35"/>
        <v/>
      </c>
      <c r="I222" s="152" t="str">
        <f t="shared" si="36"/>
        <v/>
      </c>
      <c r="J222" s="152" t="str">
        <f t="shared" si="37"/>
        <v/>
      </c>
      <c r="K222" s="37" t="str">
        <f t="shared" si="38"/>
        <v/>
      </c>
      <c r="L222" s="37" t="str">
        <f t="shared" si="39"/>
        <v/>
      </c>
      <c r="M222" s="152" t="str">
        <f t="shared" si="40"/>
        <v/>
      </c>
      <c r="N222" s="152" t="str">
        <f t="shared" si="41"/>
        <v/>
      </c>
      <c r="O222" s="152" t="str">
        <f t="shared" si="42"/>
        <v/>
      </c>
      <c r="P222" s="152" t="str">
        <f t="shared" si="43"/>
        <v/>
      </c>
      <c r="Q222" s="107"/>
      <c r="R222" s="37" t="str">
        <f t="shared" si="33"/>
        <v/>
      </c>
    </row>
    <row r="223" spans="1:18">
      <c r="A223" s="107" t="s">
        <v>1234</v>
      </c>
      <c r="B223" s="107"/>
      <c r="C223" s="123"/>
      <c r="D223" s="134"/>
      <c r="E223" s="228"/>
      <c r="F223" s="123"/>
      <c r="G223" s="152" t="str">
        <f t="shared" si="34"/>
        <v/>
      </c>
      <c r="H223" s="152" t="str">
        <f t="shared" si="35"/>
        <v/>
      </c>
      <c r="I223" s="152" t="str">
        <f t="shared" si="36"/>
        <v/>
      </c>
      <c r="J223" s="152" t="str">
        <f t="shared" si="37"/>
        <v/>
      </c>
      <c r="K223" s="37" t="str">
        <f t="shared" si="38"/>
        <v/>
      </c>
      <c r="L223" s="37" t="str">
        <f t="shared" si="39"/>
        <v/>
      </c>
      <c r="M223" s="152" t="str">
        <f t="shared" si="40"/>
        <v/>
      </c>
      <c r="N223" s="152" t="str">
        <f t="shared" si="41"/>
        <v/>
      </c>
      <c r="O223" s="152" t="str">
        <f t="shared" si="42"/>
        <v/>
      </c>
      <c r="P223" s="152" t="str">
        <f t="shared" si="43"/>
        <v/>
      </c>
      <c r="Q223" s="107"/>
      <c r="R223" s="37" t="str">
        <f t="shared" si="33"/>
        <v/>
      </c>
    </row>
    <row r="224" spans="1:18">
      <c r="A224" s="107" t="s">
        <v>1235</v>
      </c>
      <c r="B224" s="107"/>
      <c r="C224" s="123"/>
      <c r="D224" s="134"/>
      <c r="E224" s="228"/>
      <c r="F224" s="123"/>
      <c r="G224" s="152" t="str">
        <f t="shared" si="34"/>
        <v/>
      </c>
      <c r="H224" s="152" t="str">
        <f t="shared" si="35"/>
        <v/>
      </c>
      <c r="I224" s="152" t="str">
        <f t="shared" si="36"/>
        <v/>
      </c>
      <c r="J224" s="152" t="str">
        <f t="shared" si="37"/>
        <v/>
      </c>
      <c r="K224" s="37" t="str">
        <f t="shared" si="38"/>
        <v/>
      </c>
      <c r="L224" s="37" t="str">
        <f t="shared" si="39"/>
        <v/>
      </c>
      <c r="M224" s="152" t="str">
        <f t="shared" si="40"/>
        <v/>
      </c>
      <c r="N224" s="152" t="str">
        <f t="shared" si="41"/>
        <v/>
      </c>
      <c r="O224" s="152" t="str">
        <f t="shared" si="42"/>
        <v/>
      </c>
      <c r="P224" s="152" t="str">
        <f t="shared" si="43"/>
        <v/>
      </c>
      <c r="Q224" s="107"/>
      <c r="R224" s="37" t="str">
        <f t="shared" si="33"/>
        <v/>
      </c>
    </row>
    <row r="225" spans="1:18">
      <c r="A225" s="107" t="s">
        <v>1236</v>
      </c>
      <c r="B225" s="107"/>
      <c r="C225" s="123"/>
      <c r="D225" s="134"/>
      <c r="E225" s="228"/>
      <c r="F225" s="123"/>
      <c r="G225" s="152" t="str">
        <f t="shared" si="34"/>
        <v/>
      </c>
      <c r="H225" s="152" t="str">
        <f t="shared" si="35"/>
        <v/>
      </c>
      <c r="I225" s="152" t="str">
        <f t="shared" si="36"/>
        <v/>
      </c>
      <c r="J225" s="152" t="str">
        <f t="shared" si="37"/>
        <v/>
      </c>
      <c r="K225" s="37" t="str">
        <f t="shared" si="38"/>
        <v/>
      </c>
      <c r="L225" s="37" t="str">
        <f t="shared" si="39"/>
        <v/>
      </c>
      <c r="M225" s="152" t="str">
        <f t="shared" si="40"/>
        <v/>
      </c>
      <c r="N225" s="152" t="str">
        <f t="shared" si="41"/>
        <v/>
      </c>
      <c r="O225" s="152" t="str">
        <f t="shared" si="42"/>
        <v/>
      </c>
      <c r="P225" s="152" t="str">
        <f t="shared" si="43"/>
        <v/>
      </c>
      <c r="Q225" s="107"/>
      <c r="R225" s="37" t="str">
        <f t="shared" si="33"/>
        <v/>
      </c>
    </row>
    <row r="226" spans="1:18">
      <c r="A226" s="107" t="s">
        <v>1237</v>
      </c>
      <c r="B226" s="107"/>
      <c r="C226" s="123"/>
      <c r="D226" s="134"/>
      <c r="E226" s="228"/>
      <c r="F226" s="123"/>
      <c r="G226" s="152" t="str">
        <f t="shared" si="34"/>
        <v/>
      </c>
      <c r="H226" s="152" t="str">
        <f t="shared" si="35"/>
        <v/>
      </c>
      <c r="I226" s="152" t="str">
        <f t="shared" si="36"/>
        <v/>
      </c>
      <c r="J226" s="152" t="str">
        <f t="shared" si="37"/>
        <v/>
      </c>
      <c r="K226" s="37" t="str">
        <f t="shared" si="38"/>
        <v/>
      </c>
      <c r="L226" s="37" t="str">
        <f t="shared" si="39"/>
        <v/>
      </c>
      <c r="M226" s="152" t="str">
        <f t="shared" si="40"/>
        <v/>
      </c>
      <c r="N226" s="152" t="str">
        <f t="shared" si="41"/>
        <v/>
      </c>
      <c r="O226" s="152" t="str">
        <f t="shared" si="42"/>
        <v/>
      </c>
      <c r="P226" s="152" t="str">
        <f t="shared" si="43"/>
        <v/>
      </c>
      <c r="Q226" s="107"/>
      <c r="R226" s="37" t="str">
        <f t="shared" si="33"/>
        <v/>
      </c>
    </row>
    <row r="227" spans="1:18">
      <c r="A227" s="107" t="s">
        <v>1238</v>
      </c>
      <c r="B227" s="107"/>
      <c r="C227" s="123"/>
      <c r="D227" s="134"/>
      <c r="E227" s="228"/>
      <c r="F227" s="123"/>
      <c r="G227" s="152" t="str">
        <f t="shared" si="34"/>
        <v/>
      </c>
      <c r="H227" s="152" t="str">
        <f t="shared" si="35"/>
        <v/>
      </c>
      <c r="I227" s="152" t="str">
        <f t="shared" si="36"/>
        <v/>
      </c>
      <c r="J227" s="152" t="str">
        <f t="shared" si="37"/>
        <v/>
      </c>
      <c r="K227" s="37" t="str">
        <f t="shared" si="38"/>
        <v/>
      </c>
      <c r="L227" s="37" t="str">
        <f t="shared" si="39"/>
        <v/>
      </c>
      <c r="M227" s="152" t="str">
        <f t="shared" si="40"/>
        <v/>
      </c>
      <c r="N227" s="152" t="str">
        <f t="shared" si="41"/>
        <v/>
      </c>
      <c r="O227" s="152" t="str">
        <f t="shared" si="42"/>
        <v/>
      </c>
      <c r="P227" s="152" t="str">
        <f t="shared" si="43"/>
        <v/>
      </c>
      <c r="Q227" s="107"/>
      <c r="R227" s="37" t="str">
        <f t="shared" si="33"/>
        <v/>
      </c>
    </row>
    <row r="228" spans="1:18">
      <c r="A228" s="107" t="s">
        <v>1239</v>
      </c>
      <c r="B228" s="107"/>
      <c r="C228" s="123"/>
      <c r="D228" s="134"/>
      <c r="E228" s="228"/>
      <c r="F228" s="123"/>
      <c r="G228" s="152" t="str">
        <f t="shared" si="34"/>
        <v/>
      </c>
      <c r="H228" s="152" t="str">
        <f t="shared" si="35"/>
        <v/>
      </c>
      <c r="I228" s="152" t="str">
        <f t="shared" si="36"/>
        <v/>
      </c>
      <c r="J228" s="152" t="str">
        <f t="shared" si="37"/>
        <v/>
      </c>
      <c r="K228" s="37" t="str">
        <f t="shared" si="38"/>
        <v/>
      </c>
      <c r="L228" s="37" t="str">
        <f t="shared" si="39"/>
        <v/>
      </c>
      <c r="M228" s="152" t="str">
        <f t="shared" si="40"/>
        <v/>
      </c>
      <c r="N228" s="152" t="str">
        <f t="shared" si="41"/>
        <v/>
      </c>
      <c r="O228" s="152" t="str">
        <f t="shared" si="42"/>
        <v/>
      </c>
      <c r="P228" s="152" t="str">
        <f t="shared" si="43"/>
        <v/>
      </c>
      <c r="Q228" s="107"/>
      <c r="R228" s="37" t="str">
        <f t="shared" si="33"/>
        <v/>
      </c>
    </row>
    <row r="229" spans="1:18">
      <c r="A229" s="107" t="s">
        <v>1240</v>
      </c>
      <c r="B229" s="107"/>
      <c r="C229" s="123"/>
      <c r="D229" s="134"/>
      <c r="E229" s="228"/>
      <c r="F229" s="123"/>
      <c r="G229" s="152" t="str">
        <f t="shared" si="34"/>
        <v/>
      </c>
      <c r="H229" s="152" t="str">
        <f t="shared" si="35"/>
        <v/>
      </c>
      <c r="I229" s="152" t="str">
        <f t="shared" si="36"/>
        <v/>
      </c>
      <c r="J229" s="152" t="str">
        <f t="shared" si="37"/>
        <v/>
      </c>
      <c r="K229" s="37" t="str">
        <f t="shared" si="38"/>
        <v/>
      </c>
      <c r="L229" s="37" t="str">
        <f t="shared" si="39"/>
        <v/>
      </c>
      <c r="M229" s="152" t="str">
        <f t="shared" si="40"/>
        <v/>
      </c>
      <c r="N229" s="152" t="str">
        <f t="shared" si="41"/>
        <v/>
      </c>
      <c r="O229" s="152" t="str">
        <f t="shared" si="42"/>
        <v/>
      </c>
      <c r="P229" s="152" t="str">
        <f t="shared" si="43"/>
        <v/>
      </c>
      <c r="Q229" s="107"/>
      <c r="R229" s="37" t="str">
        <f t="shared" si="33"/>
        <v/>
      </c>
    </row>
    <row r="230" spans="1:18">
      <c r="A230" s="107" t="s">
        <v>1241</v>
      </c>
      <c r="B230" s="107"/>
      <c r="C230" s="123"/>
      <c r="D230" s="134"/>
      <c r="E230" s="228"/>
      <c r="F230" s="123"/>
      <c r="G230" s="152" t="str">
        <f t="shared" si="34"/>
        <v/>
      </c>
      <c r="H230" s="152" t="str">
        <f t="shared" si="35"/>
        <v/>
      </c>
      <c r="I230" s="152" t="str">
        <f t="shared" si="36"/>
        <v/>
      </c>
      <c r="J230" s="152" t="str">
        <f t="shared" si="37"/>
        <v/>
      </c>
      <c r="K230" s="37" t="str">
        <f t="shared" si="38"/>
        <v/>
      </c>
      <c r="L230" s="37" t="str">
        <f t="shared" si="39"/>
        <v/>
      </c>
      <c r="M230" s="152" t="str">
        <f t="shared" si="40"/>
        <v/>
      </c>
      <c r="N230" s="152" t="str">
        <f t="shared" si="41"/>
        <v/>
      </c>
      <c r="O230" s="152" t="str">
        <f t="shared" si="42"/>
        <v/>
      </c>
      <c r="P230" s="152" t="str">
        <f t="shared" si="43"/>
        <v/>
      </c>
      <c r="Q230" s="107"/>
      <c r="R230" s="37" t="str">
        <f t="shared" si="33"/>
        <v/>
      </c>
    </row>
    <row r="231" spans="1:18">
      <c r="A231" s="107" t="s">
        <v>1242</v>
      </c>
      <c r="B231" s="107"/>
      <c r="C231" s="123"/>
      <c r="D231" s="134"/>
      <c r="E231" s="228"/>
      <c r="F231" s="123"/>
      <c r="G231" s="152" t="str">
        <f t="shared" si="34"/>
        <v/>
      </c>
      <c r="H231" s="152" t="str">
        <f t="shared" si="35"/>
        <v/>
      </c>
      <c r="I231" s="152" t="str">
        <f t="shared" si="36"/>
        <v/>
      </c>
      <c r="J231" s="152" t="str">
        <f t="shared" si="37"/>
        <v/>
      </c>
      <c r="K231" s="37" t="str">
        <f t="shared" si="38"/>
        <v/>
      </c>
      <c r="L231" s="37" t="str">
        <f t="shared" si="39"/>
        <v/>
      </c>
      <c r="M231" s="152" t="str">
        <f t="shared" si="40"/>
        <v/>
      </c>
      <c r="N231" s="152" t="str">
        <f t="shared" si="41"/>
        <v/>
      </c>
      <c r="O231" s="152" t="str">
        <f t="shared" si="42"/>
        <v/>
      </c>
      <c r="P231" s="152" t="str">
        <f t="shared" si="43"/>
        <v/>
      </c>
      <c r="Q231" s="107"/>
      <c r="R231" s="37" t="str">
        <f t="shared" si="33"/>
        <v/>
      </c>
    </row>
    <row r="232" spans="1:18">
      <c r="A232" s="107" t="s">
        <v>1243</v>
      </c>
      <c r="B232" s="107"/>
      <c r="C232" s="123"/>
      <c r="D232" s="134"/>
      <c r="E232" s="228"/>
      <c r="F232" s="123"/>
      <c r="G232" s="152" t="str">
        <f t="shared" si="34"/>
        <v/>
      </c>
      <c r="H232" s="152" t="str">
        <f t="shared" si="35"/>
        <v/>
      </c>
      <c r="I232" s="152" t="str">
        <f t="shared" si="36"/>
        <v/>
      </c>
      <c r="J232" s="152" t="str">
        <f t="shared" si="37"/>
        <v/>
      </c>
      <c r="K232" s="37" t="str">
        <f t="shared" si="38"/>
        <v/>
      </c>
      <c r="L232" s="37" t="str">
        <f t="shared" si="39"/>
        <v/>
      </c>
      <c r="M232" s="152" t="str">
        <f t="shared" si="40"/>
        <v/>
      </c>
      <c r="N232" s="152" t="str">
        <f t="shared" si="41"/>
        <v/>
      </c>
      <c r="O232" s="152" t="str">
        <f t="shared" si="42"/>
        <v/>
      </c>
      <c r="P232" s="152" t="str">
        <f t="shared" si="43"/>
        <v/>
      </c>
      <c r="Q232" s="107"/>
      <c r="R232" s="37" t="str">
        <f t="shared" si="33"/>
        <v/>
      </c>
    </row>
    <row r="233" spans="1:18">
      <c r="A233" s="107" t="s">
        <v>1244</v>
      </c>
      <c r="B233" s="107"/>
      <c r="C233" s="123"/>
      <c r="D233" s="134"/>
      <c r="E233" s="228"/>
      <c r="F233" s="123"/>
      <c r="G233" s="152" t="str">
        <f t="shared" si="34"/>
        <v/>
      </c>
      <c r="H233" s="152" t="str">
        <f t="shared" si="35"/>
        <v/>
      </c>
      <c r="I233" s="152" t="str">
        <f t="shared" si="36"/>
        <v/>
      </c>
      <c r="J233" s="152" t="str">
        <f t="shared" si="37"/>
        <v/>
      </c>
      <c r="K233" s="37" t="str">
        <f t="shared" si="38"/>
        <v/>
      </c>
      <c r="L233" s="37" t="str">
        <f t="shared" si="39"/>
        <v/>
      </c>
      <c r="M233" s="152" t="str">
        <f t="shared" si="40"/>
        <v/>
      </c>
      <c r="N233" s="152" t="str">
        <f t="shared" si="41"/>
        <v/>
      </c>
      <c r="O233" s="152" t="str">
        <f t="shared" si="42"/>
        <v/>
      </c>
      <c r="P233" s="152" t="str">
        <f t="shared" si="43"/>
        <v/>
      </c>
      <c r="Q233" s="107"/>
      <c r="R233" s="37" t="str">
        <f t="shared" si="33"/>
        <v/>
      </c>
    </row>
    <row r="234" spans="1:18">
      <c r="A234" s="107" t="s">
        <v>1245</v>
      </c>
      <c r="B234" s="107"/>
      <c r="C234" s="123"/>
      <c r="D234" s="134"/>
      <c r="E234" s="228"/>
      <c r="F234" s="123"/>
      <c r="G234" s="152" t="str">
        <f t="shared" si="34"/>
        <v/>
      </c>
      <c r="H234" s="152" t="str">
        <f t="shared" si="35"/>
        <v/>
      </c>
      <c r="I234" s="152" t="str">
        <f t="shared" si="36"/>
        <v/>
      </c>
      <c r="J234" s="152" t="str">
        <f t="shared" si="37"/>
        <v/>
      </c>
      <c r="K234" s="37" t="str">
        <f t="shared" si="38"/>
        <v/>
      </c>
      <c r="L234" s="37" t="str">
        <f t="shared" si="39"/>
        <v/>
      </c>
      <c r="M234" s="152" t="str">
        <f t="shared" si="40"/>
        <v/>
      </c>
      <c r="N234" s="152" t="str">
        <f t="shared" si="41"/>
        <v/>
      </c>
      <c r="O234" s="152" t="str">
        <f t="shared" si="42"/>
        <v/>
      </c>
      <c r="P234" s="152" t="str">
        <f t="shared" si="43"/>
        <v/>
      </c>
      <c r="Q234" s="107"/>
      <c r="R234" s="37" t="str">
        <f t="shared" si="33"/>
        <v/>
      </c>
    </row>
    <row r="235" spans="1:18">
      <c r="A235" s="107" t="s">
        <v>1246</v>
      </c>
      <c r="B235" s="107"/>
      <c r="C235" s="123"/>
      <c r="D235" s="134"/>
      <c r="E235" s="228"/>
      <c r="F235" s="123"/>
      <c r="G235" s="152" t="str">
        <f t="shared" si="34"/>
        <v/>
      </c>
      <c r="H235" s="152" t="str">
        <f t="shared" si="35"/>
        <v/>
      </c>
      <c r="I235" s="152" t="str">
        <f t="shared" si="36"/>
        <v/>
      </c>
      <c r="J235" s="152" t="str">
        <f t="shared" si="37"/>
        <v/>
      </c>
      <c r="K235" s="37" t="str">
        <f t="shared" si="38"/>
        <v/>
      </c>
      <c r="L235" s="37" t="str">
        <f t="shared" si="39"/>
        <v/>
      </c>
      <c r="M235" s="152" t="str">
        <f t="shared" si="40"/>
        <v/>
      </c>
      <c r="N235" s="152" t="str">
        <f t="shared" si="41"/>
        <v/>
      </c>
      <c r="O235" s="152" t="str">
        <f t="shared" si="42"/>
        <v/>
      </c>
      <c r="P235" s="152" t="str">
        <f t="shared" si="43"/>
        <v/>
      </c>
      <c r="Q235" s="107"/>
      <c r="R235" s="37" t="str">
        <f t="shared" si="33"/>
        <v/>
      </c>
    </row>
    <row r="236" spans="1:18">
      <c r="A236" s="107" t="s">
        <v>1247</v>
      </c>
      <c r="B236" s="107"/>
      <c r="C236" s="123"/>
      <c r="D236" s="134"/>
      <c r="E236" s="228"/>
      <c r="F236" s="123"/>
      <c r="G236" s="152" t="str">
        <f t="shared" si="34"/>
        <v/>
      </c>
      <c r="H236" s="152" t="str">
        <f t="shared" si="35"/>
        <v/>
      </c>
      <c r="I236" s="152" t="str">
        <f t="shared" si="36"/>
        <v/>
      </c>
      <c r="J236" s="152" t="str">
        <f t="shared" si="37"/>
        <v/>
      </c>
      <c r="K236" s="37" t="str">
        <f t="shared" si="38"/>
        <v/>
      </c>
      <c r="L236" s="37" t="str">
        <f t="shared" si="39"/>
        <v/>
      </c>
      <c r="M236" s="152" t="str">
        <f t="shared" si="40"/>
        <v/>
      </c>
      <c r="N236" s="152" t="str">
        <f t="shared" si="41"/>
        <v/>
      </c>
      <c r="O236" s="152" t="str">
        <f t="shared" si="42"/>
        <v/>
      </c>
      <c r="P236" s="152" t="str">
        <f t="shared" si="43"/>
        <v/>
      </c>
      <c r="Q236" s="107"/>
      <c r="R236" s="37" t="str">
        <f t="shared" si="33"/>
        <v/>
      </c>
    </row>
    <row r="237" spans="1:18">
      <c r="A237" s="107" t="s">
        <v>1248</v>
      </c>
      <c r="B237" s="107"/>
      <c r="C237" s="123"/>
      <c r="D237" s="134"/>
      <c r="E237" s="228"/>
      <c r="F237" s="123"/>
      <c r="G237" s="152" t="str">
        <f t="shared" si="34"/>
        <v/>
      </c>
      <c r="H237" s="152" t="str">
        <f t="shared" si="35"/>
        <v/>
      </c>
      <c r="I237" s="152" t="str">
        <f t="shared" si="36"/>
        <v/>
      </c>
      <c r="J237" s="152" t="str">
        <f t="shared" si="37"/>
        <v/>
      </c>
      <c r="K237" s="37" t="str">
        <f t="shared" si="38"/>
        <v/>
      </c>
      <c r="L237" s="37" t="str">
        <f t="shared" si="39"/>
        <v/>
      </c>
      <c r="M237" s="152" t="str">
        <f t="shared" si="40"/>
        <v/>
      </c>
      <c r="N237" s="152" t="str">
        <f t="shared" si="41"/>
        <v/>
      </c>
      <c r="O237" s="152" t="str">
        <f t="shared" si="42"/>
        <v/>
      </c>
      <c r="P237" s="152" t="str">
        <f t="shared" si="43"/>
        <v/>
      </c>
      <c r="Q237" s="107"/>
      <c r="R237" s="37" t="str">
        <f t="shared" si="33"/>
        <v/>
      </c>
    </row>
    <row r="238" spans="1:18">
      <c r="A238" s="107" t="s">
        <v>1249</v>
      </c>
      <c r="B238" s="107"/>
      <c r="C238" s="123"/>
      <c r="D238" s="134"/>
      <c r="E238" s="228"/>
      <c r="F238" s="123"/>
      <c r="G238" s="152" t="str">
        <f t="shared" si="34"/>
        <v/>
      </c>
      <c r="H238" s="152" t="str">
        <f t="shared" si="35"/>
        <v/>
      </c>
      <c r="I238" s="152" t="str">
        <f t="shared" si="36"/>
        <v/>
      </c>
      <c r="J238" s="152" t="str">
        <f t="shared" si="37"/>
        <v/>
      </c>
      <c r="K238" s="37" t="str">
        <f t="shared" si="38"/>
        <v/>
      </c>
      <c r="L238" s="37" t="str">
        <f t="shared" si="39"/>
        <v/>
      </c>
      <c r="M238" s="152" t="str">
        <f t="shared" si="40"/>
        <v/>
      </c>
      <c r="N238" s="152" t="str">
        <f t="shared" si="41"/>
        <v/>
      </c>
      <c r="O238" s="152" t="str">
        <f t="shared" si="42"/>
        <v/>
      </c>
      <c r="P238" s="152" t="str">
        <f t="shared" si="43"/>
        <v/>
      </c>
      <c r="Q238" s="107"/>
      <c r="R238" s="37" t="str">
        <f t="shared" si="33"/>
        <v/>
      </c>
    </row>
    <row r="239" spans="1:18">
      <c r="A239" s="107" t="s">
        <v>1250</v>
      </c>
      <c r="B239" s="107"/>
      <c r="C239" s="123"/>
      <c r="D239" s="134"/>
      <c r="E239" s="228"/>
      <c r="F239" s="123"/>
      <c r="G239" s="152" t="str">
        <f t="shared" si="34"/>
        <v/>
      </c>
      <c r="H239" s="152" t="str">
        <f t="shared" si="35"/>
        <v/>
      </c>
      <c r="I239" s="152" t="str">
        <f t="shared" si="36"/>
        <v/>
      </c>
      <c r="J239" s="152" t="str">
        <f t="shared" si="37"/>
        <v/>
      </c>
      <c r="K239" s="37" t="str">
        <f t="shared" si="38"/>
        <v/>
      </c>
      <c r="L239" s="37" t="str">
        <f t="shared" si="39"/>
        <v/>
      </c>
      <c r="M239" s="152" t="str">
        <f t="shared" si="40"/>
        <v/>
      </c>
      <c r="N239" s="152" t="str">
        <f t="shared" si="41"/>
        <v/>
      </c>
      <c r="O239" s="152" t="str">
        <f t="shared" si="42"/>
        <v/>
      </c>
      <c r="P239" s="152" t="str">
        <f t="shared" si="43"/>
        <v/>
      </c>
      <c r="Q239" s="107"/>
      <c r="R239" s="37" t="str">
        <f t="shared" si="33"/>
        <v/>
      </c>
    </row>
    <row r="240" spans="1:18">
      <c r="A240" s="107" t="s">
        <v>1251</v>
      </c>
      <c r="B240" s="107"/>
      <c r="C240" s="123"/>
      <c r="D240" s="134"/>
      <c r="E240" s="228"/>
      <c r="F240" s="123"/>
      <c r="G240" s="152" t="str">
        <f t="shared" si="34"/>
        <v/>
      </c>
      <c r="H240" s="152" t="str">
        <f t="shared" si="35"/>
        <v/>
      </c>
      <c r="I240" s="152" t="str">
        <f t="shared" si="36"/>
        <v/>
      </c>
      <c r="J240" s="152" t="str">
        <f t="shared" si="37"/>
        <v/>
      </c>
      <c r="K240" s="37" t="str">
        <f t="shared" si="38"/>
        <v/>
      </c>
      <c r="L240" s="37" t="str">
        <f t="shared" si="39"/>
        <v/>
      </c>
      <c r="M240" s="152" t="str">
        <f t="shared" si="40"/>
        <v/>
      </c>
      <c r="N240" s="152" t="str">
        <f t="shared" si="41"/>
        <v/>
      </c>
      <c r="O240" s="152" t="str">
        <f t="shared" si="42"/>
        <v/>
      </c>
      <c r="P240" s="152" t="str">
        <f t="shared" si="43"/>
        <v/>
      </c>
      <c r="Q240" s="107"/>
      <c r="R240" s="37" t="str">
        <f t="shared" si="33"/>
        <v/>
      </c>
    </row>
    <row r="241" spans="1:18">
      <c r="A241" s="107" t="s">
        <v>1252</v>
      </c>
      <c r="B241" s="107"/>
      <c r="C241" s="123"/>
      <c r="D241" s="134"/>
      <c r="E241" s="228"/>
      <c r="F241" s="123"/>
      <c r="G241" s="152" t="str">
        <f t="shared" si="34"/>
        <v/>
      </c>
      <c r="H241" s="152" t="str">
        <f t="shared" si="35"/>
        <v/>
      </c>
      <c r="I241" s="152" t="str">
        <f t="shared" si="36"/>
        <v/>
      </c>
      <c r="J241" s="152" t="str">
        <f t="shared" si="37"/>
        <v/>
      </c>
      <c r="K241" s="37" t="str">
        <f t="shared" si="38"/>
        <v/>
      </c>
      <c r="L241" s="37" t="str">
        <f t="shared" si="39"/>
        <v/>
      </c>
      <c r="M241" s="152" t="str">
        <f t="shared" si="40"/>
        <v/>
      </c>
      <c r="N241" s="152" t="str">
        <f t="shared" si="41"/>
        <v/>
      </c>
      <c r="O241" s="152" t="str">
        <f t="shared" si="42"/>
        <v/>
      </c>
      <c r="P241" s="152" t="str">
        <f t="shared" si="43"/>
        <v/>
      </c>
      <c r="Q241" s="107"/>
      <c r="R241" s="37" t="str">
        <f t="shared" si="33"/>
        <v/>
      </c>
    </row>
    <row r="242" spans="1:18">
      <c r="A242" s="107" t="s">
        <v>1253</v>
      </c>
      <c r="B242" s="107"/>
      <c r="C242" s="123"/>
      <c r="D242" s="134"/>
      <c r="E242" s="228"/>
      <c r="F242" s="123"/>
      <c r="G242" s="152" t="str">
        <f t="shared" si="34"/>
        <v/>
      </c>
      <c r="H242" s="152" t="str">
        <f t="shared" si="35"/>
        <v/>
      </c>
      <c r="I242" s="152" t="str">
        <f t="shared" si="36"/>
        <v/>
      </c>
      <c r="J242" s="152" t="str">
        <f t="shared" si="37"/>
        <v/>
      </c>
      <c r="K242" s="37" t="str">
        <f t="shared" si="38"/>
        <v/>
      </c>
      <c r="L242" s="37" t="str">
        <f t="shared" si="39"/>
        <v/>
      </c>
      <c r="M242" s="152" t="str">
        <f t="shared" si="40"/>
        <v/>
      </c>
      <c r="N242" s="152" t="str">
        <f t="shared" si="41"/>
        <v/>
      </c>
      <c r="O242" s="152" t="str">
        <f t="shared" si="42"/>
        <v/>
      </c>
      <c r="P242" s="152" t="str">
        <f t="shared" si="43"/>
        <v/>
      </c>
      <c r="Q242" s="107"/>
      <c r="R242" s="37" t="str">
        <f t="shared" si="33"/>
        <v/>
      </c>
    </row>
    <row r="243" spans="1:18">
      <c r="A243" s="107" t="s">
        <v>1254</v>
      </c>
      <c r="B243" s="107"/>
      <c r="C243" s="123"/>
      <c r="D243" s="134"/>
      <c r="E243" s="228"/>
      <c r="F243" s="123"/>
      <c r="G243" s="152" t="str">
        <f t="shared" si="34"/>
        <v/>
      </c>
      <c r="H243" s="152" t="str">
        <f t="shared" si="35"/>
        <v/>
      </c>
      <c r="I243" s="152" t="str">
        <f t="shared" si="36"/>
        <v/>
      </c>
      <c r="J243" s="152" t="str">
        <f t="shared" si="37"/>
        <v/>
      </c>
      <c r="K243" s="37" t="str">
        <f t="shared" si="38"/>
        <v/>
      </c>
      <c r="L243" s="37" t="str">
        <f t="shared" si="39"/>
        <v/>
      </c>
      <c r="M243" s="152" t="str">
        <f t="shared" si="40"/>
        <v/>
      </c>
      <c r="N243" s="152" t="str">
        <f t="shared" si="41"/>
        <v/>
      </c>
      <c r="O243" s="152" t="str">
        <f t="shared" si="42"/>
        <v/>
      </c>
      <c r="P243" s="152" t="str">
        <f t="shared" si="43"/>
        <v/>
      </c>
      <c r="Q243" s="107"/>
      <c r="R243" s="37" t="str">
        <f t="shared" si="33"/>
        <v/>
      </c>
    </row>
    <row r="244" spans="1:18">
      <c r="A244" s="107" t="s">
        <v>1255</v>
      </c>
      <c r="B244" s="107"/>
      <c r="C244" s="123"/>
      <c r="D244" s="134"/>
      <c r="E244" s="228"/>
      <c r="F244" s="123"/>
      <c r="G244" s="152" t="str">
        <f t="shared" si="34"/>
        <v/>
      </c>
      <c r="H244" s="152" t="str">
        <f t="shared" si="35"/>
        <v/>
      </c>
      <c r="I244" s="152" t="str">
        <f t="shared" si="36"/>
        <v/>
      </c>
      <c r="J244" s="152" t="str">
        <f t="shared" si="37"/>
        <v/>
      </c>
      <c r="K244" s="37" t="str">
        <f t="shared" si="38"/>
        <v/>
      </c>
      <c r="L244" s="37" t="str">
        <f t="shared" si="39"/>
        <v/>
      </c>
      <c r="M244" s="152" t="str">
        <f t="shared" si="40"/>
        <v/>
      </c>
      <c r="N244" s="152" t="str">
        <f t="shared" si="41"/>
        <v/>
      </c>
      <c r="O244" s="152" t="str">
        <f t="shared" si="42"/>
        <v/>
      </c>
      <c r="P244" s="152" t="str">
        <f t="shared" si="43"/>
        <v/>
      </c>
      <c r="Q244" s="107"/>
      <c r="R244" s="37" t="str">
        <f t="shared" si="33"/>
        <v/>
      </c>
    </row>
    <row r="245" spans="1:18">
      <c r="A245" s="107" t="s">
        <v>1256</v>
      </c>
      <c r="B245" s="107"/>
      <c r="C245" s="123"/>
      <c r="D245" s="134"/>
      <c r="E245" s="228"/>
      <c r="F245" s="123"/>
      <c r="G245" s="152" t="str">
        <f t="shared" si="34"/>
        <v/>
      </c>
      <c r="H245" s="152" t="str">
        <f t="shared" si="35"/>
        <v/>
      </c>
      <c r="I245" s="152" t="str">
        <f t="shared" si="36"/>
        <v/>
      </c>
      <c r="J245" s="152" t="str">
        <f t="shared" si="37"/>
        <v/>
      </c>
      <c r="K245" s="37" t="str">
        <f t="shared" si="38"/>
        <v/>
      </c>
      <c r="L245" s="37" t="str">
        <f t="shared" si="39"/>
        <v/>
      </c>
      <c r="M245" s="152" t="str">
        <f t="shared" si="40"/>
        <v/>
      </c>
      <c r="N245" s="152" t="str">
        <f t="shared" si="41"/>
        <v/>
      </c>
      <c r="O245" s="152" t="str">
        <f t="shared" si="42"/>
        <v/>
      </c>
      <c r="P245" s="152" t="str">
        <f t="shared" si="43"/>
        <v/>
      </c>
      <c r="Q245" s="107"/>
      <c r="R245" s="37" t="str">
        <f t="shared" si="33"/>
        <v/>
      </c>
    </row>
    <row r="246" spans="1:18">
      <c r="A246" s="107" t="s">
        <v>1257</v>
      </c>
      <c r="B246" s="107"/>
      <c r="C246" s="123"/>
      <c r="D246" s="134"/>
      <c r="E246" s="228"/>
      <c r="F246" s="123"/>
      <c r="G246" s="152" t="str">
        <f t="shared" si="34"/>
        <v/>
      </c>
      <c r="H246" s="152" t="str">
        <f t="shared" si="35"/>
        <v/>
      </c>
      <c r="I246" s="152" t="str">
        <f t="shared" si="36"/>
        <v/>
      </c>
      <c r="J246" s="152" t="str">
        <f t="shared" si="37"/>
        <v/>
      </c>
      <c r="K246" s="37" t="str">
        <f t="shared" si="38"/>
        <v/>
      </c>
      <c r="L246" s="37" t="str">
        <f t="shared" si="39"/>
        <v/>
      </c>
      <c r="M246" s="152" t="str">
        <f t="shared" si="40"/>
        <v/>
      </c>
      <c r="N246" s="152" t="str">
        <f t="shared" si="41"/>
        <v/>
      </c>
      <c r="O246" s="152" t="str">
        <f t="shared" si="42"/>
        <v/>
      </c>
      <c r="P246" s="152" t="str">
        <f t="shared" si="43"/>
        <v/>
      </c>
      <c r="Q246" s="107"/>
      <c r="R246" s="37" t="str">
        <f t="shared" si="33"/>
        <v/>
      </c>
    </row>
    <row r="247" spans="1:18">
      <c r="A247" s="107" t="s">
        <v>1258</v>
      </c>
      <c r="B247" s="107"/>
      <c r="C247" s="123"/>
      <c r="D247" s="134"/>
      <c r="E247" s="228"/>
      <c r="F247" s="123"/>
      <c r="G247" s="152" t="str">
        <f t="shared" si="34"/>
        <v/>
      </c>
      <c r="H247" s="152" t="str">
        <f t="shared" si="35"/>
        <v/>
      </c>
      <c r="I247" s="152" t="str">
        <f t="shared" si="36"/>
        <v/>
      </c>
      <c r="J247" s="152" t="str">
        <f t="shared" si="37"/>
        <v/>
      </c>
      <c r="K247" s="37" t="str">
        <f t="shared" si="38"/>
        <v/>
      </c>
      <c r="L247" s="37" t="str">
        <f t="shared" si="39"/>
        <v/>
      </c>
      <c r="M247" s="152" t="str">
        <f t="shared" si="40"/>
        <v/>
      </c>
      <c r="N247" s="152" t="str">
        <f t="shared" si="41"/>
        <v/>
      </c>
      <c r="O247" s="152" t="str">
        <f t="shared" si="42"/>
        <v/>
      </c>
      <c r="P247" s="152" t="str">
        <f t="shared" si="43"/>
        <v/>
      </c>
      <c r="Q247" s="107"/>
      <c r="R247" s="37" t="str">
        <f t="shared" si="33"/>
        <v/>
      </c>
    </row>
    <row r="248" spans="1:18">
      <c r="A248" s="107" t="s">
        <v>1259</v>
      </c>
      <c r="B248" s="107"/>
      <c r="C248" s="123"/>
      <c r="D248" s="134"/>
      <c r="E248" s="228"/>
      <c r="F248" s="123"/>
      <c r="G248" s="152" t="str">
        <f t="shared" si="34"/>
        <v/>
      </c>
      <c r="H248" s="152" t="str">
        <f t="shared" si="35"/>
        <v/>
      </c>
      <c r="I248" s="152" t="str">
        <f t="shared" si="36"/>
        <v/>
      </c>
      <c r="J248" s="152" t="str">
        <f t="shared" si="37"/>
        <v/>
      </c>
      <c r="K248" s="37" t="str">
        <f t="shared" si="38"/>
        <v/>
      </c>
      <c r="L248" s="37" t="str">
        <f t="shared" si="39"/>
        <v/>
      </c>
      <c r="M248" s="152" t="str">
        <f t="shared" si="40"/>
        <v/>
      </c>
      <c r="N248" s="152" t="str">
        <f t="shared" si="41"/>
        <v/>
      </c>
      <c r="O248" s="152" t="str">
        <f t="shared" si="42"/>
        <v/>
      </c>
      <c r="P248" s="152" t="str">
        <f t="shared" si="43"/>
        <v/>
      </c>
      <c r="Q248" s="107"/>
      <c r="R248" s="37" t="str">
        <f t="shared" si="33"/>
        <v/>
      </c>
    </row>
    <row r="249" spans="1:18">
      <c r="A249" s="107" t="s">
        <v>1260</v>
      </c>
      <c r="B249" s="107"/>
      <c r="C249" s="123"/>
      <c r="D249" s="134"/>
      <c r="E249" s="228"/>
      <c r="F249" s="123"/>
      <c r="G249" s="152" t="str">
        <f t="shared" si="34"/>
        <v/>
      </c>
      <c r="H249" s="152" t="str">
        <f t="shared" si="35"/>
        <v/>
      </c>
      <c r="I249" s="152" t="str">
        <f t="shared" si="36"/>
        <v/>
      </c>
      <c r="J249" s="152" t="str">
        <f t="shared" si="37"/>
        <v/>
      </c>
      <c r="K249" s="37" t="str">
        <f t="shared" si="38"/>
        <v/>
      </c>
      <c r="L249" s="37" t="str">
        <f t="shared" si="39"/>
        <v/>
      </c>
      <c r="M249" s="152" t="str">
        <f t="shared" si="40"/>
        <v/>
      </c>
      <c r="N249" s="152" t="str">
        <f t="shared" si="41"/>
        <v/>
      </c>
      <c r="O249" s="152" t="str">
        <f t="shared" si="42"/>
        <v/>
      </c>
      <c r="P249" s="152" t="str">
        <f t="shared" si="43"/>
        <v/>
      </c>
      <c r="Q249" s="107"/>
      <c r="R249" s="37" t="str">
        <f t="shared" si="33"/>
        <v/>
      </c>
    </row>
    <row r="250" spans="1:18">
      <c r="A250" s="107" t="s">
        <v>1261</v>
      </c>
      <c r="B250" s="107"/>
      <c r="C250" s="123"/>
      <c r="D250" s="134"/>
      <c r="E250" s="228"/>
      <c r="F250" s="123"/>
      <c r="G250" s="152" t="str">
        <f t="shared" si="34"/>
        <v/>
      </c>
      <c r="H250" s="152" t="str">
        <f t="shared" si="35"/>
        <v/>
      </c>
      <c r="I250" s="152" t="str">
        <f t="shared" si="36"/>
        <v/>
      </c>
      <c r="J250" s="152" t="str">
        <f t="shared" si="37"/>
        <v/>
      </c>
      <c r="K250" s="37" t="str">
        <f t="shared" si="38"/>
        <v/>
      </c>
      <c r="L250" s="37" t="str">
        <f t="shared" si="39"/>
        <v/>
      </c>
      <c r="M250" s="152" t="str">
        <f t="shared" si="40"/>
        <v/>
      </c>
      <c r="N250" s="152" t="str">
        <f t="shared" si="41"/>
        <v/>
      </c>
      <c r="O250" s="152" t="str">
        <f t="shared" si="42"/>
        <v/>
      </c>
      <c r="P250" s="152" t="str">
        <f t="shared" si="43"/>
        <v/>
      </c>
      <c r="Q250" s="107"/>
      <c r="R250" s="37" t="str">
        <f t="shared" si="33"/>
        <v/>
      </c>
    </row>
    <row r="251" spans="1:18">
      <c r="A251" s="107" t="s">
        <v>1262</v>
      </c>
      <c r="B251" s="107"/>
      <c r="C251" s="123"/>
      <c r="D251" s="134"/>
      <c r="E251" s="228"/>
      <c r="F251" s="123"/>
      <c r="G251" s="152" t="str">
        <f t="shared" si="34"/>
        <v/>
      </c>
      <c r="H251" s="152" t="str">
        <f t="shared" si="35"/>
        <v/>
      </c>
      <c r="I251" s="152" t="str">
        <f t="shared" si="36"/>
        <v/>
      </c>
      <c r="J251" s="152" t="str">
        <f t="shared" si="37"/>
        <v/>
      </c>
      <c r="K251" s="37" t="str">
        <f t="shared" si="38"/>
        <v/>
      </c>
      <c r="L251" s="37" t="str">
        <f t="shared" si="39"/>
        <v/>
      </c>
      <c r="M251" s="152" t="str">
        <f t="shared" si="40"/>
        <v/>
      </c>
      <c r="N251" s="152" t="str">
        <f t="shared" si="41"/>
        <v/>
      </c>
      <c r="O251" s="152" t="str">
        <f t="shared" si="42"/>
        <v/>
      </c>
      <c r="P251" s="152" t="str">
        <f t="shared" si="43"/>
        <v/>
      </c>
      <c r="Q251" s="107"/>
      <c r="R251" s="37" t="str">
        <f t="shared" si="33"/>
        <v/>
      </c>
    </row>
    <row r="252" spans="1:18">
      <c r="A252" s="107" t="s">
        <v>1263</v>
      </c>
      <c r="B252" s="107"/>
      <c r="C252" s="123"/>
      <c r="D252" s="134"/>
      <c r="E252" s="228"/>
      <c r="F252" s="123"/>
      <c r="G252" s="152" t="str">
        <f t="shared" si="34"/>
        <v/>
      </c>
      <c r="H252" s="152" t="str">
        <f t="shared" si="35"/>
        <v/>
      </c>
      <c r="I252" s="152" t="str">
        <f t="shared" si="36"/>
        <v/>
      </c>
      <c r="J252" s="152" t="str">
        <f t="shared" si="37"/>
        <v/>
      </c>
      <c r="K252" s="37" t="str">
        <f t="shared" si="38"/>
        <v/>
      </c>
      <c r="L252" s="37" t="str">
        <f t="shared" si="39"/>
        <v/>
      </c>
      <c r="M252" s="152" t="str">
        <f t="shared" si="40"/>
        <v/>
      </c>
      <c r="N252" s="152" t="str">
        <f t="shared" si="41"/>
        <v/>
      </c>
      <c r="O252" s="152" t="str">
        <f t="shared" si="42"/>
        <v/>
      </c>
      <c r="P252" s="152" t="str">
        <f t="shared" si="43"/>
        <v/>
      </c>
      <c r="Q252" s="107"/>
      <c r="R252" s="37" t="str">
        <f t="shared" si="33"/>
        <v/>
      </c>
    </row>
    <row r="253" spans="1:18">
      <c r="A253" s="107" t="s">
        <v>1264</v>
      </c>
      <c r="B253" s="107"/>
      <c r="C253" s="123"/>
      <c r="D253" s="134"/>
      <c r="E253" s="228"/>
      <c r="F253" s="123"/>
      <c r="G253" s="152" t="str">
        <f t="shared" si="34"/>
        <v/>
      </c>
      <c r="H253" s="152" t="str">
        <f t="shared" si="35"/>
        <v/>
      </c>
      <c r="I253" s="152" t="str">
        <f t="shared" si="36"/>
        <v/>
      </c>
      <c r="J253" s="152" t="str">
        <f t="shared" si="37"/>
        <v/>
      </c>
      <c r="K253" s="37" t="str">
        <f t="shared" si="38"/>
        <v/>
      </c>
      <c r="L253" s="37" t="str">
        <f t="shared" si="39"/>
        <v/>
      </c>
      <c r="M253" s="152" t="str">
        <f t="shared" si="40"/>
        <v/>
      </c>
      <c r="N253" s="152" t="str">
        <f t="shared" si="41"/>
        <v/>
      </c>
      <c r="O253" s="152" t="str">
        <f t="shared" si="42"/>
        <v/>
      </c>
      <c r="P253" s="152" t="str">
        <f t="shared" si="43"/>
        <v/>
      </c>
      <c r="Q253" s="107"/>
      <c r="R253" s="37" t="str">
        <f t="shared" si="33"/>
        <v/>
      </c>
    </row>
    <row r="254" spans="1:18">
      <c r="A254" s="107" t="s">
        <v>1265</v>
      </c>
      <c r="B254" s="107"/>
      <c r="C254" s="123"/>
      <c r="D254" s="134"/>
      <c r="E254" s="228"/>
      <c r="F254" s="123"/>
      <c r="G254" s="152" t="str">
        <f t="shared" si="34"/>
        <v/>
      </c>
      <c r="H254" s="152" t="str">
        <f t="shared" si="35"/>
        <v/>
      </c>
      <c r="I254" s="152" t="str">
        <f t="shared" si="36"/>
        <v/>
      </c>
      <c r="J254" s="152" t="str">
        <f t="shared" si="37"/>
        <v/>
      </c>
      <c r="K254" s="37" t="str">
        <f t="shared" si="38"/>
        <v/>
      </c>
      <c r="L254" s="37" t="str">
        <f t="shared" si="39"/>
        <v/>
      </c>
      <c r="M254" s="152" t="str">
        <f t="shared" si="40"/>
        <v/>
      </c>
      <c r="N254" s="152" t="str">
        <f t="shared" si="41"/>
        <v/>
      </c>
      <c r="O254" s="152" t="str">
        <f t="shared" si="42"/>
        <v/>
      </c>
      <c r="P254" s="152" t="str">
        <f t="shared" si="43"/>
        <v/>
      </c>
      <c r="Q254" s="107"/>
      <c r="R254" s="37" t="str">
        <f t="shared" si="33"/>
        <v/>
      </c>
    </row>
    <row r="255" spans="1:18">
      <c r="A255" s="107" t="s">
        <v>1266</v>
      </c>
      <c r="B255" s="107"/>
      <c r="C255" s="123"/>
      <c r="D255" s="134"/>
      <c r="E255" s="228"/>
      <c r="F255" s="123"/>
      <c r="G255" s="152" t="str">
        <f t="shared" si="34"/>
        <v/>
      </c>
      <c r="H255" s="152" t="str">
        <f t="shared" si="35"/>
        <v/>
      </c>
      <c r="I255" s="152" t="str">
        <f t="shared" si="36"/>
        <v/>
      </c>
      <c r="J255" s="152" t="str">
        <f t="shared" si="37"/>
        <v/>
      </c>
      <c r="K255" s="37" t="str">
        <f t="shared" si="38"/>
        <v/>
      </c>
      <c r="L255" s="37" t="str">
        <f t="shared" si="39"/>
        <v/>
      </c>
      <c r="M255" s="152" t="str">
        <f t="shared" si="40"/>
        <v/>
      </c>
      <c r="N255" s="152" t="str">
        <f t="shared" si="41"/>
        <v/>
      </c>
      <c r="O255" s="152" t="str">
        <f t="shared" si="42"/>
        <v/>
      </c>
      <c r="P255" s="152" t="str">
        <f t="shared" si="43"/>
        <v/>
      </c>
      <c r="Q255" s="107"/>
      <c r="R255" s="37" t="str">
        <f t="shared" si="33"/>
        <v/>
      </c>
    </row>
    <row r="256" spans="1:18">
      <c r="A256" s="107" t="s">
        <v>1267</v>
      </c>
      <c r="B256" s="107"/>
      <c r="C256" s="123"/>
      <c r="D256" s="134"/>
      <c r="E256" s="228"/>
      <c r="F256" s="123"/>
      <c r="G256" s="152" t="str">
        <f t="shared" si="34"/>
        <v/>
      </c>
      <c r="H256" s="152" t="str">
        <f t="shared" si="35"/>
        <v/>
      </c>
      <c r="I256" s="152" t="str">
        <f t="shared" si="36"/>
        <v/>
      </c>
      <c r="J256" s="152" t="str">
        <f t="shared" si="37"/>
        <v/>
      </c>
      <c r="K256" s="37" t="str">
        <f t="shared" si="38"/>
        <v/>
      </c>
      <c r="L256" s="37" t="str">
        <f t="shared" si="39"/>
        <v/>
      </c>
      <c r="M256" s="152" t="str">
        <f t="shared" si="40"/>
        <v/>
      </c>
      <c r="N256" s="152" t="str">
        <f t="shared" si="41"/>
        <v/>
      </c>
      <c r="O256" s="152" t="str">
        <f t="shared" si="42"/>
        <v/>
      </c>
      <c r="P256" s="152" t="str">
        <f t="shared" si="43"/>
        <v/>
      </c>
      <c r="Q256" s="107"/>
      <c r="R256" s="37" t="str">
        <f t="shared" si="33"/>
        <v/>
      </c>
    </row>
    <row r="257" spans="1:18">
      <c r="A257" s="107" t="s">
        <v>1268</v>
      </c>
      <c r="B257" s="107"/>
      <c r="C257" s="123"/>
      <c r="D257" s="134"/>
      <c r="E257" s="228"/>
      <c r="F257" s="123"/>
      <c r="G257" s="152" t="str">
        <f t="shared" si="34"/>
        <v/>
      </c>
      <c r="H257" s="152" t="str">
        <f t="shared" si="35"/>
        <v/>
      </c>
      <c r="I257" s="152" t="str">
        <f t="shared" si="36"/>
        <v/>
      </c>
      <c r="J257" s="152" t="str">
        <f t="shared" si="37"/>
        <v/>
      </c>
      <c r="K257" s="37" t="str">
        <f t="shared" si="38"/>
        <v/>
      </c>
      <c r="L257" s="37" t="str">
        <f t="shared" si="39"/>
        <v/>
      </c>
      <c r="M257" s="152" t="str">
        <f t="shared" si="40"/>
        <v/>
      </c>
      <c r="N257" s="152" t="str">
        <f t="shared" si="41"/>
        <v/>
      </c>
      <c r="O257" s="152" t="str">
        <f t="shared" si="42"/>
        <v/>
      </c>
      <c r="P257" s="152" t="str">
        <f t="shared" si="43"/>
        <v/>
      </c>
      <c r="Q257" s="107"/>
      <c r="R257" s="37" t="str">
        <f t="shared" si="33"/>
        <v/>
      </c>
    </row>
    <row r="258" spans="1:18">
      <c r="A258" s="107" t="s">
        <v>1269</v>
      </c>
      <c r="B258" s="107"/>
      <c r="C258" s="123"/>
      <c r="D258" s="134"/>
      <c r="E258" s="228"/>
      <c r="F258" s="123"/>
      <c r="G258" s="152" t="str">
        <f t="shared" si="34"/>
        <v/>
      </c>
      <c r="H258" s="152" t="str">
        <f t="shared" si="35"/>
        <v/>
      </c>
      <c r="I258" s="152" t="str">
        <f t="shared" si="36"/>
        <v/>
      </c>
      <c r="J258" s="152" t="str">
        <f t="shared" si="37"/>
        <v/>
      </c>
      <c r="K258" s="37" t="str">
        <f t="shared" si="38"/>
        <v/>
      </c>
      <c r="L258" s="37" t="str">
        <f t="shared" si="39"/>
        <v/>
      </c>
      <c r="M258" s="152" t="str">
        <f t="shared" si="40"/>
        <v/>
      </c>
      <c r="N258" s="152" t="str">
        <f t="shared" si="41"/>
        <v/>
      </c>
      <c r="O258" s="152" t="str">
        <f t="shared" si="42"/>
        <v/>
      </c>
      <c r="P258" s="152" t="str">
        <f t="shared" si="43"/>
        <v/>
      </c>
      <c r="Q258" s="107"/>
      <c r="R258" s="37" t="str">
        <f t="shared" si="33"/>
        <v/>
      </c>
    </row>
    <row r="259" spans="1:18">
      <c r="A259" s="107" t="s">
        <v>1270</v>
      </c>
      <c r="B259" s="107"/>
      <c r="C259" s="123"/>
      <c r="D259" s="134"/>
      <c r="E259" s="228"/>
      <c r="F259" s="123"/>
      <c r="G259" s="152" t="str">
        <f t="shared" si="34"/>
        <v/>
      </c>
      <c r="H259" s="152" t="str">
        <f t="shared" si="35"/>
        <v/>
      </c>
      <c r="I259" s="152" t="str">
        <f t="shared" si="36"/>
        <v/>
      </c>
      <c r="J259" s="152" t="str">
        <f t="shared" si="37"/>
        <v/>
      </c>
      <c r="K259" s="37" t="str">
        <f t="shared" si="38"/>
        <v/>
      </c>
      <c r="L259" s="37" t="str">
        <f t="shared" si="39"/>
        <v/>
      </c>
      <c r="M259" s="152" t="str">
        <f t="shared" si="40"/>
        <v/>
      </c>
      <c r="N259" s="152" t="str">
        <f t="shared" si="41"/>
        <v/>
      </c>
      <c r="O259" s="152" t="str">
        <f t="shared" si="42"/>
        <v/>
      </c>
      <c r="P259" s="152" t="str">
        <f t="shared" si="43"/>
        <v/>
      </c>
      <c r="Q259" s="107"/>
      <c r="R259" s="37" t="str">
        <f t="shared" si="33"/>
        <v/>
      </c>
    </row>
    <row r="260" spans="1:18">
      <c r="A260" s="107" t="s">
        <v>1271</v>
      </c>
      <c r="B260" s="107"/>
      <c r="C260" s="123"/>
      <c r="D260" s="134"/>
      <c r="E260" s="228"/>
      <c r="F260" s="123"/>
      <c r="G260" s="152" t="str">
        <f t="shared" si="34"/>
        <v/>
      </c>
      <c r="H260" s="152" t="str">
        <f t="shared" si="35"/>
        <v/>
      </c>
      <c r="I260" s="152" t="str">
        <f t="shared" si="36"/>
        <v/>
      </c>
      <c r="J260" s="152" t="str">
        <f t="shared" si="37"/>
        <v/>
      </c>
      <c r="K260" s="37" t="str">
        <f t="shared" si="38"/>
        <v/>
      </c>
      <c r="L260" s="37" t="str">
        <f t="shared" si="39"/>
        <v/>
      </c>
      <c r="M260" s="152" t="str">
        <f t="shared" si="40"/>
        <v/>
      </c>
      <c r="N260" s="152" t="str">
        <f t="shared" si="41"/>
        <v/>
      </c>
      <c r="O260" s="152" t="str">
        <f t="shared" si="42"/>
        <v/>
      </c>
      <c r="P260" s="152" t="str">
        <f t="shared" si="43"/>
        <v/>
      </c>
      <c r="Q260" s="107"/>
      <c r="R260" s="37" t="str">
        <f t="shared" si="33"/>
        <v/>
      </c>
    </row>
    <row r="261" spans="1:18">
      <c r="A261" s="107" t="s">
        <v>1272</v>
      </c>
      <c r="B261" s="107"/>
      <c r="C261" s="123"/>
      <c r="D261" s="134"/>
      <c r="E261" s="228"/>
      <c r="F261" s="123"/>
      <c r="G261" s="152" t="str">
        <f t="shared" si="34"/>
        <v/>
      </c>
      <c r="H261" s="152" t="str">
        <f t="shared" si="35"/>
        <v/>
      </c>
      <c r="I261" s="152" t="str">
        <f t="shared" si="36"/>
        <v/>
      </c>
      <c r="J261" s="152" t="str">
        <f t="shared" si="37"/>
        <v/>
      </c>
      <c r="K261" s="37" t="str">
        <f t="shared" si="38"/>
        <v/>
      </c>
      <c r="L261" s="37" t="str">
        <f t="shared" si="39"/>
        <v/>
      </c>
      <c r="M261" s="152" t="str">
        <f t="shared" si="40"/>
        <v/>
      </c>
      <c r="N261" s="152" t="str">
        <f t="shared" si="41"/>
        <v/>
      </c>
      <c r="O261" s="152" t="str">
        <f t="shared" si="42"/>
        <v/>
      </c>
      <c r="P261" s="152" t="str">
        <f t="shared" si="43"/>
        <v/>
      </c>
      <c r="Q261" s="107"/>
      <c r="R261" s="37" t="str">
        <f t="shared" si="33"/>
        <v/>
      </c>
    </row>
    <row r="262" spans="1:18">
      <c r="A262" s="107" t="s">
        <v>1273</v>
      </c>
      <c r="B262" s="107"/>
      <c r="C262" s="123"/>
      <c r="D262" s="134"/>
      <c r="E262" s="228"/>
      <c r="F262" s="123"/>
      <c r="G262" s="152" t="str">
        <f t="shared" si="34"/>
        <v/>
      </c>
      <c r="H262" s="152" t="str">
        <f t="shared" si="35"/>
        <v/>
      </c>
      <c r="I262" s="152" t="str">
        <f t="shared" si="36"/>
        <v/>
      </c>
      <c r="J262" s="152" t="str">
        <f t="shared" si="37"/>
        <v/>
      </c>
      <c r="K262" s="37" t="str">
        <f t="shared" si="38"/>
        <v/>
      </c>
      <c r="L262" s="37" t="str">
        <f t="shared" si="39"/>
        <v/>
      </c>
      <c r="M262" s="152" t="str">
        <f t="shared" si="40"/>
        <v/>
      </c>
      <c r="N262" s="152" t="str">
        <f t="shared" si="41"/>
        <v/>
      </c>
      <c r="O262" s="152" t="str">
        <f t="shared" si="42"/>
        <v/>
      </c>
      <c r="P262" s="152" t="str">
        <f t="shared" si="43"/>
        <v/>
      </c>
      <c r="Q262" s="107"/>
      <c r="R262" s="37" t="str">
        <f t="shared" ref="R262:R325" si="44">IF(H262="","",(IF(J262="",1,IF(L262="",2,IF(N262="",3,IF(P262="",4,5))))))</f>
        <v/>
      </c>
    </row>
    <row r="263" spans="1:18">
      <c r="A263" s="107" t="s">
        <v>1274</v>
      </c>
      <c r="B263" s="107"/>
      <c r="C263" s="123"/>
      <c r="D263" s="134"/>
      <c r="E263" s="228"/>
      <c r="F263" s="123"/>
      <c r="G263" s="152" t="str">
        <f t="shared" ref="G263:G326" si="45">IF(E263="","",IFERROR(LEFT(E263, SEARCH("-", E263) - 1), E263))</f>
        <v/>
      </c>
      <c r="H263" s="152" t="str">
        <f t="shared" ref="H263:H326" si="46">IF(F263="","",IFERROR(LEFT(F263, SEARCH("-", F263) - 1), F263))</f>
        <v/>
      </c>
      <c r="I263" s="152" t="str">
        <f t="shared" ref="I263:I326" si="47">IF(LEN(E263)-LEN(SUBSTITUTE(E263,"-",""))=0, "", IF(LEN(E263)-LEN(SUBSTITUTE(E263,"-",""))=1, IFERROR(MID(E263, FIND("-",E263)+1, LEN(E263)), ""), IFERROR(MID(E263, FIND("-",E263)+1, FIND("-",E263,FIND("-",E263)+1)-FIND("-",E263)-1), "")))</f>
        <v/>
      </c>
      <c r="J263" s="152" t="str">
        <f t="shared" ref="J263:J326" si="48">IF(LEN(F263)-LEN(SUBSTITUTE(F263,"-",""))=0, "", IF(LEN(F263)-LEN(SUBSTITUTE(F263,"-",""))=1, IFERROR(MID(F263, FIND("-",F263)+1, LEN(F263)), ""), IFERROR(MID(F263, FIND("-",F263)+1, FIND("-",F263,FIND("-",F263)+1)-FIND("-",F263)-1), "")))</f>
        <v/>
      </c>
      <c r="K263" s="37"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37"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152"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152"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152" t="str">
        <f t="shared" ref="O263:O326" si="53">IF(LEN(E263)-LEN(SUBSTITUTE(E263,"-",""))&lt;=3,"",RIGHT(E263,LEN(E263)-FIND("@",SUBSTITUTE(E263,"-","@",LEN(E263)-LEN(SUBSTITUTE(E263,"-",""))))))</f>
        <v/>
      </c>
      <c r="P263" s="152" t="str">
        <f t="shared" ref="P263:P326" si="54">IF(LEN(F263)-LEN(SUBSTITUTE(F263,"-",""))&lt;=3,"",RIGHT(F263,LEN(F263)-FIND("@",SUBSTITUTE(F263,"-","@",LEN(F263)-LEN(SUBSTITUTE(F263,"-",""))))))</f>
        <v/>
      </c>
      <c r="Q263" s="107"/>
      <c r="R263" s="37" t="str">
        <f t="shared" si="44"/>
        <v/>
      </c>
    </row>
    <row r="264" spans="1:18">
      <c r="A264" s="107" t="s">
        <v>1275</v>
      </c>
      <c r="B264" s="107"/>
      <c r="C264" s="123"/>
      <c r="D264" s="134"/>
      <c r="E264" s="228"/>
      <c r="F264" s="123"/>
      <c r="G264" s="152" t="str">
        <f t="shared" si="45"/>
        <v/>
      </c>
      <c r="H264" s="152" t="str">
        <f t="shared" si="46"/>
        <v/>
      </c>
      <c r="I264" s="152" t="str">
        <f t="shared" si="47"/>
        <v/>
      </c>
      <c r="J264" s="152" t="str">
        <f t="shared" si="48"/>
        <v/>
      </c>
      <c r="K264" s="37" t="str">
        <f t="shared" si="49"/>
        <v/>
      </c>
      <c r="L264" s="37" t="str">
        <f t="shared" si="50"/>
        <v/>
      </c>
      <c r="M264" s="152" t="str">
        <f t="shared" si="51"/>
        <v/>
      </c>
      <c r="N264" s="152" t="str">
        <f t="shared" si="52"/>
        <v/>
      </c>
      <c r="O264" s="152" t="str">
        <f t="shared" si="53"/>
        <v/>
      </c>
      <c r="P264" s="152" t="str">
        <f t="shared" si="54"/>
        <v/>
      </c>
      <c r="Q264" s="107"/>
      <c r="R264" s="37" t="str">
        <f t="shared" si="44"/>
        <v/>
      </c>
    </row>
    <row r="265" spans="1:18">
      <c r="A265" s="107" t="s">
        <v>1276</v>
      </c>
      <c r="B265" s="107"/>
      <c r="C265" s="123"/>
      <c r="D265" s="134"/>
      <c r="E265" s="228"/>
      <c r="F265" s="123"/>
      <c r="G265" s="152" t="str">
        <f t="shared" si="45"/>
        <v/>
      </c>
      <c r="H265" s="152" t="str">
        <f t="shared" si="46"/>
        <v/>
      </c>
      <c r="I265" s="152" t="str">
        <f t="shared" si="47"/>
        <v/>
      </c>
      <c r="J265" s="152" t="str">
        <f t="shared" si="48"/>
        <v/>
      </c>
      <c r="K265" s="37" t="str">
        <f t="shared" si="49"/>
        <v/>
      </c>
      <c r="L265" s="37" t="str">
        <f t="shared" si="50"/>
        <v/>
      </c>
      <c r="M265" s="152" t="str">
        <f t="shared" si="51"/>
        <v/>
      </c>
      <c r="N265" s="152" t="str">
        <f t="shared" si="52"/>
        <v/>
      </c>
      <c r="O265" s="152" t="str">
        <f t="shared" si="53"/>
        <v/>
      </c>
      <c r="P265" s="152" t="str">
        <f t="shared" si="54"/>
        <v/>
      </c>
      <c r="Q265" s="107"/>
      <c r="R265" s="37" t="str">
        <f t="shared" si="44"/>
        <v/>
      </c>
    </row>
    <row r="266" spans="1:18">
      <c r="A266" s="107" t="s">
        <v>1277</v>
      </c>
      <c r="B266" s="107"/>
      <c r="C266" s="123"/>
      <c r="D266" s="134"/>
      <c r="E266" s="228"/>
      <c r="F266" s="123"/>
      <c r="G266" s="152" t="str">
        <f t="shared" si="45"/>
        <v/>
      </c>
      <c r="H266" s="152" t="str">
        <f t="shared" si="46"/>
        <v/>
      </c>
      <c r="I266" s="152" t="str">
        <f t="shared" si="47"/>
        <v/>
      </c>
      <c r="J266" s="152" t="str">
        <f t="shared" si="48"/>
        <v/>
      </c>
      <c r="K266" s="37" t="str">
        <f t="shared" si="49"/>
        <v/>
      </c>
      <c r="L266" s="37" t="str">
        <f t="shared" si="50"/>
        <v/>
      </c>
      <c r="M266" s="152" t="str">
        <f t="shared" si="51"/>
        <v/>
      </c>
      <c r="N266" s="152" t="str">
        <f t="shared" si="52"/>
        <v/>
      </c>
      <c r="O266" s="152" t="str">
        <f t="shared" si="53"/>
        <v/>
      </c>
      <c r="P266" s="152" t="str">
        <f t="shared" si="54"/>
        <v/>
      </c>
      <c r="Q266" s="107"/>
      <c r="R266" s="37" t="str">
        <f t="shared" si="44"/>
        <v/>
      </c>
    </row>
    <row r="267" spans="1:18">
      <c r="A267" s="107" t="s">
        <v>1278</v>
      </c>
      <c r="B267" s="107"/>
      <c r="C267" s="123"/>
      <c r="D267" s="134"/>
      <c r="E267" s="228"/>
      <c r="F267" s="123"/>
      <c r="G267" s="152" t="str">
        <f t="shared" si="45"/>
        <v/>
      </c>
      <c r="H267" s="152" t="str">
        <f t="shared" si="46"/>
        <v/>
      </c>
      <c r="I267" s="152" t="str">
        <f t="shared" si="47"/>
        <v/>
      </c>
      <c r="J267" s="152" t="str">
        <f t="shared" si="48"/>
        <v/>
      </c>
      <c r="K267" s="37" t="str">
        <f t="shared" si="49"/>
        <v/>
      </c>
      <c r="L267" s="37" t="str">
        <f t="shared" si="50"/>
        <v/>
      </c>
      <c r="M267" s="152" t="str">
        <f t="shared" si="51"/>
        <v/>
      </c>
      <c r="N267" s="152" t="str">
        <f t="shared" si="52"/>
        <v/>
      </c>
      <c r="O267" s="152" t="str">
        <f t="shared" si="53"/>
        <v/>
      </c>
      <c r="P267" s="152" t="str">
        <f t="shared" si="54"/>
        <v/>
      </c>
      <c r="Q267" s="107"/>
      <c r="R267" s="37" t="str">
        <f t="shared" si="44"/>
        <v/>
      </c>
    </row>
    <row r="268" spans="1:18">
      <c r="A268" s="107" t="s">
        <v>1279</v>
      </c>
      <c r="B268" s="107"/>
      <c r="C268" s="123"/>
      <c r="D268" s="134"/>
      <c r="E268" s="228"/>
      <c r="F268" s="123"/>
      <c r="G268" s="152" t="str">
        <f t="shared" si="45"/>
        <v/>
      </c>
      <c r="H268" s="152" t="str">
        <f t="shared" si="46"/>
        <v/>
      </c>
      <c r="I268" s="152" t="str">
        <f t="shared" si="47"/>
        <v/>
      </c>
      <c r="J268" s="152" t="str">
        <f t="shared" si="48"/>
        <v/>
      </c>
      <c r="K268" s="37" t="str">
        <f t="shared" si="49"/>
        <v/>
      </c>
      <c r="L268" s="37" t="str">
        <f t="shared" si="50"/>
        <v/>
      </c>
      <c r="M268" s="152" t="str">
        <f t="shared" si="51"/>
        <v/>
      </c>
      <c r="N268" s="152" t="str">
        <f t="shared" si="52"/>
        <v/>
      </c>
      <c r="O268" s="152" t="str">
        <f t="shared" si="53"/>
        <v/>
      </c>
      <c r="P268" s="152" t="str">
        <f t="shared" si="54"/>
        <v/>
      </c>
      <c r="Q268" s="107"/>
      <c r="R268" s="37" t="str">
        <f t="shared" si="44"/>
        <v/>
      </c>
    </row>
    <row r="269" spans="1:18">
      <c r="A269" s="107" t="s">
        <v>1280</v>
      </c>
      <c r="B269" s="107"/>
      <c r="C269" s="123"/>
      <c r="D269" s="134"/>
      <c r="E269" s="228"/>
      <c r="F269" s="123"/>
      <c r="G269" s="152" t="str">
        <f t="shared" si="45"/>
        <v/>
      </c>
      <c r="H269" s="152" t="str">
        <f t="shared" si="46"/>
        <v/>
      </c>
      <c r="I269" s="152" t="str">
        <f t="shared" si="47"/>
        <v/>
      </c>
      <c r="J269" s="152" t="str">
        <f t="shared" si="48"/>
        <v/>
      </c>
      <c r="K269" s="37" t="str">
        <f t="shared" si="49"/>
        <v/>
      </c>
      <c r="L269" s="37" t="str">
        <f t="shared" si="50"/>
        <v/>
      </c>
      <c r="M269" s="152" t="str">
        <f t="shared" si="51"/>
        <v/>
      </c>
      <c r="N269" s="152" t="str">
        <f t="shared" si="52"/>
        <v/>
      </c>
      <c r="O269" s="152" t="str">
        <f t="shared" si="53"/>
        <v/>
      </c>
      <c r="P269" s="152" t="str">
        <f t="shared" si="54"/>
        <v/>
      </c>
      <c r="Q269" s="107"/>
      <c r="R269" s="37" t="str">
        <f t="shared" si="44"/>
        <v/>
      </c>
    </row>
    <row r="270" spans="1:18">
      <c r="A270" s="107" t="s">
        <v>1281</v>
      </c>
      <c r="B270" s="107"/>
      <c r="C270" s="123"/>
      <c r="D270" s="134"/>
      <c r="E270" s="228"/>
      <c r="F270" s="123"/>
      <c r="G270" s="152" t="str">
        <f t="shared" si="45"/>
        <v/>
      </c>
      <c r="H270" s="152" t="str">
        <f t="shared" si="46"/>
        <v/>
      </c>
      <c r="I270" s="152" t="str">
        <f t="shared" si="47"/>
        <v/>
      </c>
      <c r="J270" s="152" t="str">
        <f t="shared" si="48"/>
        <v/>
      </c>
      <c r="K270" s="37" t="str">
        <f t="shared" si="49"/>
        <v/>
      </c>
      <c r="L270" s="37" t="str">
        <f t="shared" si="50"/>
        <v/>
      </c>
      <c r="M270" s="152" t="str">
        <f t="shared" si="51"/>
        <v/>
      </c>
      <c r="N270" s="152" t="str">
        <f t="shared" si="52"/>
        <v/>
      </c>
      <c r="O270" s="152" t="str">
        <f t="shared" si="53"/>
        <v/>
      </c>
      <c r="P270" s="152" t="str">
        <f t="shared" si="54"/>
        <v/>
      </c>
      <c r="Q270" s="107"/>
      <c r="R270" s="37" t="str">
        <f t="shared" si="44"/>
        <v/>
      </c>
    </row>
    <row r="271" spans="1:18">
      <c r="A271" s="107" t="s">
        <v>1282</v>
      </c>
      <c r="B271" s="107"/>
      <c r="C271" s="123"/>
      <c r="D271" s="134"/>
      <c r="E271" s="228"/>
      <c r="F271" s="123"/>
      <c r="G271" s="152" t="str">
        <f t="shared" si="45"/>
        <v/>
      </c>
      <c r="H271" s="152" t="str">
        <f t="shared" si="46"/>
        <v/>
      </c>
      <c r="I271" s="152" t="str">
        <f t="shared" si="47"/>
        <v/>
      </c>
      <c r="J271" s="152" t="str">
        <f t="shared" si="48"/>
        <v/>
      </c>
      <c r="K271" s="37" t="str">
        <f t="shared" si="49"/>
        <v/>
      </c>
      <c r="L271" s="37" t="str">
        <f t="shared" si="50"/>
        <v/>
      </c>
      <c r="M271" s="152" t="str">
        <f t="shared" si="51"/>
        <v/>
      </c>
      <c r="N271" s="152" t="str">
        <f t="shared" si="52"/>
        <v/>
      </c>
      <c r="O271" s="152" t="str">
        <f t="shared" si="53"/>
        <v/>
      </c>
      <c r="P271" s="152" t="str">
        <f t="shared" si="54"/>
        <v/>
      </c>
      <c r="Q271" s="107"/>
      <c r="R271" s="37" t="str">
        <f t="shared" si="44"/>
        <v/>
      </c>
    </row>
    <row r="272" spans="1:18">
      <c r="A272" s="107" t="s">
        <v>1283</v>
      </c>
      <c r="B272" s="107"/>
      <c r="C272" s="123"/>
      <c r="D272" s="134"/>
      <c r="E272" s="228"/>
      <c r="F272" s="123"/>
      <c r="G272" s="152" t="str">
        <f t="shared" si="45"/>
        <v/>
      </c>
      <c r="H272" s="152" t="str">
        <f t="shared" si="46"/>
        <v/>
      </c>
      <c r="I272" s="152" t="str">
        <f t="shared" si="47"/>
        <v/>
      </c>
      <c r="J272" s="152" t="str">
        <f t="shared" si="48"/>
        <v/>
      </c>
      <c r="K272" s="37" t="str">
        <f t="shared" si="49"/>
        <v/>
      </c>
      <c r="L272" s="37" t="str">
        <f t="shared" si="50"/>
        <v/>
      </c>
      <c r="M272" s="152" t="str">
        <f t="shared" si="51"/>
        <v/>
      </c>
      <c r="N272" s="152" t="str">
        <f t="shared" si="52"/>
        <v/>
      </c>
      <c r="O272" s="152" t="str">
        <f t="shared" si="53"/>
        <v/>
      </c>
      <c r="P272" s="152" t="str">
        <f t="shared" si="54"/>
        <v/>
      </c>
      <c r="Q272" s="107"/>
      <c r="R272" s="37" t="str">
        <f t="shared" si="44"/>
        <v/>
      </c>
    </row>
    <row r="273" spans="1:18">
      <c r="A273" s="107" t="s">
        <v>1284</v>
      </c>
      <c r="B273" s="107"/>
      <c r="C273" s="123"/>
      <c r="D273" s="134"/>
      <c r="E273" s="228"/>
      <c r="F273" s="123"/>
      <c r="G273" s="152" t="str">
        <f t="shared" si="45"/>
        <v/>
      </c>
      <c r="H273" s="152" t="str">
        <f t="shared" si="46"/>
        <v/>
      </c>
      <c r="I273" s="152" t="str">
        <f t="shared" si="47"/>
        <v/>
      </c>
      <c r="J273" s="152" t="str">
        <f t="shared" si="48"/>
        <v/>
      </c>
      <c r="K273" s="37" t="str">
        <f t="shared" si="49"/>
        <v/>
      </c>
      <c r="L273" s="37" t="str">
        <f t="shared" si="50"/>
        <v/>
      </c>
      <c r="M273" s="152" t="str">
        <f t="shared" si="51"/>
        <v/>
      </c>
      <c r="N273" s="152" t="str">
        <f t="shared" si="52"/>
        <v/>
      </c>
      <c r="O273" s="152" t="str">
        <f t="shared" si="53"/>
        <v/>
      </c>
      <c r="P273" s="152" t="str">
        <f t="shared" si="54"/>
        <v/>
      </c>
      <c r="Q273" s="107"/>
      <c r="R273" s="37" t="str">
        <f t="shared" si="44"/>
        <v/>
      </c>
    </row>
    <row r="274" spans="1:18">
      <c r="A274" s="107" t="s">
        <v>1285</v>
      </c>
      <c r="B274" s="107"/>
      <c r="C274" s="123"/>
      <c r="D274" s="134"/>
      <c r="E274" s="228"/>
      <c r="F274" s="123"/>
      <c r="G274" s="152" t="str">
        <f t="shared" si="45"/>
        <v/>
      </c>
      <c r="H274" s="152" t="str">
        <f t="shared" si="46"/>
        <v/>
      </c>
      <c r="I274" s="152" t="str">
        <f t="shared" si="47"/>
        <v/>
      </c>
      <c r="J274" s="152" t="str">
        <f t="shared" si="48"/>
        <v/>
      </c>
      <c r="K274" s="37" t="str">
        <f t="shared" si="49"/>
        <v/>
      </c>
      <c r="L274" s="37" t="str">
        <f t="shared" si="50"/>
        <v/>
      </c>
      <c r="M274" s="152" t="str">
        <f t="shared" si="51"/>
        <v/>
      </c>
      <c r="N274" s="152" t="str">
        <f t="shared" si="52"/>
        <v/>
      </c>
      <c r="O274" s="152" t="str">
        <f t="shared" si="53"/>
        <v/>
      </c>
      <c r="P274" s="152" t="str">
        <f t="shared" si="54"/>
        <v/>
      </c>
      <c r="Q274" s="107"/>
      <c r="R274" s="37" t="str">
        <f t="shared" si="44"/>
        <v/>
      </c>
    </row>
    <row r="275" spans="1:18">
      <c r="A275" s="107" t="s">
        <v>1286</v>
      </c>
      <c r="B275" s="107"/>
      <c r="C275" s="123"/>
      <c r="D275" s="134"/>
      <c r="E275" s="228"/>
      <c r="F275" s="123"/>
      <c r="G275" s="152" t="str">
        <f t="shared" si="45"/>
        <v/>
      </c>
      <c r="H275" s="152" t="str">
        <f t="shared" si="46"/>
        <v/>
      </c>
      <c r="I275" s="152" t="str">
        <f t="shared" si="47"/>
        <v/>
      </c>
      <c r="J275" s="152" t="str">
        <f t="shared" si="48"/>
        <v/>
      </c>
      <c r="K275" s="37" t="str">
        <f t="shared" si="49"/>
        <v/>
      </c>
      <c r="L275" s="37" t="str">
        <f t="shared" si="50"/>
        <v/>
      </c>
      <c r="M275" s="152" t="str">
        <f t="shared" si="51"/>
        <v/>
      </c>
      <c r="N275" s="152" t="str">
        <f t="shared" si="52"/>
        <v/>
      </c>
      <c r="O275" s="152" t="str">
        <f t="shared" si="53"/>
        <v/>
      </c>
      <c r="P275" s="152" t="str">
        <f t="shared" si="54"/>
        <v/>
      </c>
      <c r="Q275" s="107"/>
      <c r="R275" s="37" t="str">
        <f t="shared" si="44"/>
        <v/>
      </c>
    </row>
    <row r="276" spans="1:18">
      <c r="A276" s="107" t="s">
        <v>1287</v>
      </c>
      <c r="B276" s="107"/>
      <c r="C276" s="123"/>
      <c r="D276" s="134"/>
      <c r="E276" s="228"/>
      <c r="F276" s="123"/>
      <c r="G276" s="152" t="str">
        <f t="shared" si="45"/>
        <v/>
      </c>
      <c r="H276" s="152" t="str">
        <f t="shared" si="46"/>
        <v/>
      </c>
      <c r="I276" s="152" t="str">
        <f t="shared" si="47"/>
        <v/>
      </c>
      <c r="J276" s="152" t="str">
        <f t="shared" si="48"/>
        <v/>
      </c>
      <c r="K276" s="37" t="str">
        <f t="shared" si="49"/>
        <v/>
      </c>
      <c r="L276" s="37" t="str">
        <f t="shared" si="50"/>
        <v/>
      </c>
      <c r="M276" s="152" t="str">
        <f t="shared" si="51"/>
        <v/>
      </c>
      <c r="N276" s="152" t="str">
        <f t="shared" si="52"/>
        <v/>
      </c>
      <c r="O276" s="152" t="str">
        <f t="shared" si="53"/>
        <v/>
      </c>
      <c r="P276" s="152" t="str">
        <f t="shared" si="54"/>
        <v/>
      </c>
      <c r="Q276" s="107"/>
      <c r="R276" s="37" t="str">
        <f t="shared" si="44"/>
        <v/>
      </c>
    </row>
    <row r="277" spans="1:18">
      <c r="A277" s="107" t="s">
        <v>1288</v>
      </c>
      <c r="B277" s="107"/>
      <c r="C277" s="123"/>
      <c r="D277" s="134"/>
      <c r="E277" s="228"/>
      <c r="F277" s="123"/>
      <c r="G277" s="152" t="str">
        <f t="shared" si="45"/>
        <v/>
      </c>
      <c r="H277" s="152" t="str">
        <f t="shared" si="46"/>
        <v/>
      </c>
      <c r="I277" s="152" t="str">
        <f t="shared" si="47"/>
        <v/>
      </c>
      <c r="J277" s="152" t="str">
        <f t="shared" si="48"/>
        <v/>
      </c>
      <c r="K277" s="37" t="str">
        <f t="shared" si="49"/>
        <v/>
      </c>
      <c r="L277" s="37" t="str">
        <f t="shared" si="50"/>
        <v/>
      </c>
      <c r="M277" s="152" t="str">
        <f t="shared" si="51"/>
        <v/>
      </c>
      <c r="N277" s="152" t="str">
        <f t="shared" si="52"/>
        <v/>
      </c>
      <c r="O277" s="152" t="str">
        <f t="shared" si="53"/>
        <v/>
      </c>
      <c r="P277" s="152" t="str">
        <f t="shared" si="54"/>
        <v/>
      </c>
      <c r="Q277" s="107"/>
      <c r="R277" s="37" t="str">
        <f t="shared" si="44"/>
        <v/>
      </c>
    </row>
    <row r="278" spans="1:18">
      <c r="A278" s="107" t="s">
        <v>1289</v>
      </c>
      <c r="B278" s="107"/>
      <c r="C278" s="123"/>
      <c r="D278" s="134"/>
      <c r="E278" s="228"/>
      <c r="F278" s="123"/>
      <c r="G278" s="152" t="str">
        <f t="shared" si="45"/>
        <v/>
      </c>
      <c r="H278" s="152" t="str">
        <f t="shared" si="46"/>
        <v/>
      </c>
      <c r="I278" s="152" t="str">
        <f t="shared" si="47"/>
        <v/>
      </c>
      <c r="J278" s="152" t="str">
        <f t="shared" si="48"/>
        <v/>
      </c>
      <c r="K278" s="37" t="str">
        <f t="shared" si="49"/>
        <v/>
      </c>
      <c r="L278" s="37" t="str">
        <f t="shared" si="50"/>
        <v/>
      </c>
      <c r="M278" s="152" t="str">
        <f t="shared" si="51"/>
        <v/>
      </c>
      <c r="N278" s="152" t="str">
        <f t="shared" si="52"/>
        <v/>
      </c>
      <c r="O278" s="152" t="str">
        <f t="shared" si="53"/>
        <v/>
      </c>
      <c r="P278" s="152" t="str">
        <f t="shared" si="54"/>
        <v/>
      </c>
      <c r="Q278" s="107"/>
      <c r="R278" s="37" t="str">
        <f t="shared" si="44"/>
        <v/>
      </c>
    </row>
    <row r="279" spans="1:18">
      <c r="A279" s="107" t="s">
        <v>1290</v>
      </c>
      <c r="B279" s="107"/>
      <c r="C279" s="123"/>
      <c r="D279" s="134"/>
      <c r="E279" s="228"/>
      <c r="F279" s="123"/>
      <c r="G279" s="152" t="str">
        <f t="shared" si="45"/>
        <v/>
      </c>
      <c r="H279" s="152" t="str">
        <f t="shared" si="46"/>
        <v/>
      </c>
      <c r="I279" s="152" t="str">
        <f t="shared" si="47"/>
        <v/>
      </c>
      <c r="J279" s="152" t="str">
        <f t="shared" si="48"/>
        <v/>
      </c>
      <c r="K279" s="37" t="str">
        <f t="shared" si="49"/>
        <v/>
      </c>
      <c r="L279" s="37" t="str">
        <f t="shared" si="50"/>
        <v/>
      </c>
      <c r="M279" s="152" t="str">
        <f t="shared" si="51"/>
        <v/>
      </c>
      <c r="N279" s="152" t="str">
        <f t="shared" si="52"/>
        <v/>
      </c>
      <c r="O279" s="152" t="str">
        <f t="shared" si="53"/>
        <v/>
      </c>
      <c r="P279" s="152" t="str">
        <f t="shared" si="54"/>
        <v/>
      </c>
      <c r="Q279" s="107"/>
      <c r="R279" s="37" t="str">
        <f t="shared" si="44"/>
        <v/>
      </c>
    </row>
    <row r="280" spans="1:18">
      <c r="A280" s="107" t="s">
        <v>1291</v>
      </c>
      <c r="B280" s="107"/>
      <c r="C280" s="123"/>
      <c r="D280" s="134"/>
      <c r="E280" s="228"/>
      <c r="F280" s="123"/>
      <c r="G280" s="152" t="str">
        <f t="shared" si="45"/>
        <v/>
      </c>
      <c r="H280" s="152" t="str">
        <f t="shared" si="46"/>
        <v/>
      </c>
      <c r="I280" s="152" t="str">
        <f t="shared" si="47"/>
        <v/>
      </c>
      <c r="J280" s="152" t="str">
        <f t="shared" si="48"/>
        <v/>
      </c>
      <c r="K280" s="37" t="str">
        <f t="shared" si="49"/>
        <v/>
      </c>
      <c r="L280" s="37" t="str">
        <f t="shared" si="50"/>
        <v/>
      </c>
      <c r="M280" s="152" t="str">
        <f t="shared" si="51"/>
        <v/>
      </c>
      <c r="N280" s="152" t="str">
        <f t="shared" si="52"/>
        <v/>
      </c>
      <c r="O280" s="152" t="str">
        <f t="shared" si="53"/>
        <v/>
      </c>
      <c r="P280" s="152" t="str">
        <f t="shared" si="54"/>
        <v/>
      </c>
      <c r="Q280" s="107"/>
      <c r="R280" s="37" t="str">
        <f t="shared" si="44"/>
        <v/>
      </c>
    </row>
    <row r="281" spans="1:18">
      <c r="A281" s="107" t="s">
        <v>1292</v>
      </c>
      <c r="B281" s="107"/>
      <c r="C281" s="123"/>
      <c r="D281" s="134"/>
      <c r="E281" s="228"/>
      <c r="F281" s="123"/>
      <c r="G281" s="152" t="str">
        <f t="shared" si="45"/>
        <v/>
      </c>
      <c r="H281" s="152" t="str">
        <f t="shared" si="46"/>
        <v/>
      </c>
      <c r="I281" s="152" t="str">
        <f t="shared" si="47"/>
        <v/>
      </c>
      <c r="J281" s="152" t="str">
        <f t="shared" si="48"/>
        <v/>
      </c>
      <c r="K281" s="37" t="str">
        <f t="shared" si="49"/>
        <v/>
      </c>
      <c r="L281" s="37" t="str">
        <f t="shared" si="50"/>
        <v/>
      </c>
      <c r="M281" s="152" t="str">
        <f t="shared" si="51"/>
        <v/>
      </c>
      <c r="N281" s="152" t="str">
        <f t="shared" si="52"/>
        <v/>
      </c>
      <c r="O281" s="152" t="str">
        <f t="shared" si="53"/>
        <v/>
      </c>
      <c r="P281" s="152" t="str">
        <f t="shared" si="54"/>
        <v/>
      </c>
      <c r="Q281" s="107"/>
      <c r="R281" s="37" t="str">
        <f t="shared" si="44"/>
        <v/>
      </c>
    </row>
    <row r="282" spans="1:18">
      <c r="A282" s="107" t="s">
        <v>1293</v>
      </c>
      <c r="B282" s="107"/>
      <c r="C282" s="123"/>
      <c r="D282" s="134"/>
      <c r="E282" s="228"/>
      <c r="F282" s="123"/>
      <c r="G282" s="152" t="str">
        <f t="shared" si="45"/>
        <v/>
      </c>
      <c r="H282" s="152" t="str">
        <f t="shared" si="46"/>
        <v/>
      </c>
      <c r="I282" s="152" t="str">
        <f t="shared" si="47"/>
        <v/>
      </c>
      <c r="J282" s="152" t="str">
        <f t="shared" si="48"/>
        <v/>
      </c>
      <c r="K282" s="37" t="str">
        <f t="shared" si="49"/>
        <v/>
      </c>
      <c r="L282" s="37" t="str">
        <f t="shared" si="50"/>
        <v/>
      </c>
      <c r="M282" s="152" t="str">
        <f t="shared" si="51"/>
        <v/>
      </c>
      <c r="N282" s="152" t="str">
        <f t="shared" si="52"/>
        <v/>
      </c>
      <c r="O282" s="152" t="str">
        <f t="shared" si="53"/>
        <v/>
      </c>
      <c r="P282" s="152" t="str">
        <f t="shared" si="54"/>
        <v/>
      </c>
      <c r="Q282" s="107"/>
      <c r="R282" s="37" t="str">
        <f t="shared" si="44"/>
        <v/>
      </c>
    </row>
    <row r="283" spans="1:18">
      <c r="A283" s="107" t="s">
        <v>1294</v>
      </c>
      <c r="B283" s="107"/>
      <c r="C283" s="123"/>
      <c r="D283" s="134"/>
      <c r="E283" s="228"/>
      <c r="F283" s="123"/>
      <c r="G283" s="152" t="str">
        <f t="shared" si="45"/>
        <v/>
      </c>
      <c r="H283" s="152" t="str">
        <f t="shared" si="46"/>
        <v/>
      </c>
      <c r="I283" s="152" t="str">
        <f t="shared" si="47"/>
        <v/>
      </c>
      <c r="J283" s="152" t="str">
        <f t="shared" si="48"/>
        <v/>
      </c>
      <c r="K283" s="37" t="str">
        <f t="shared" si="49"/>
        <v/>
      </c>
      <c r="L283" s="37" t="str">
        <f t="shared" si="50"/>
        <v/>
      </c>
      <c r="M283" s="152" t="str">
        <f t="shared" si="51"/>
        <v/>
      </c>
      <c r="N283" s="152" t="str">
        <f t="shared" si="52"/>
        <v/>
      </c>
      <c r="O283" s="152" t="str">
        <f t="shared" si="53"/>
        <v/>
      </c>
      <c r="P283" s="152" t="str">
        <f t="shared" si="54"/>
        <v/>
      </c>
      <c r="Q283" s="107"/>
      <c r="R283" s="37" t="str">
        <f t="shared" si="44"/>
        <v/>
      </c>
    </row>
    <row r="284" spans="1:18">
      <c r="A284" s="107" t="s">
        <v>1295</v>
      </c>
      <c r="B284" s="107"/>
      <c r="C284" s="123"/>
      <c r="D284" s="134"/>
      <c r="E284" s="228"/>
      <c r="F284" s="123"/>
      <c r="G284" s="152" t="str">
        <f t="shared" si="45"/>
        <v/>
      </c>
      <c r="H284" s="152" t="str">
        <f t="shared" si="46"/>
        <v/>
      </c>
      <c r="I284" s="152" t="str">
        <f t="shared" si="47"/>
        <v/>
      </c>
      <c r="J284" s="152" t="str">
        <f t="shared" si="48"/>
        <v/>
      </c>
      <c r="K284" s="37" t="str">
        <f t="shared" si="49"/>
        <v/>
      </c>
      <c r="L284" s="37" t="str">
        <f t="shared" si="50"/>
        <v/>
      </c>
      <c r="M284" s="152" t="str">
        <f t="shared" si="51"/>
        <v/>
      </c>
      <c r="N284" s="152" t="str">
        <f t="shared" si="52"/>
        <v/>
      </c>
      <c r="O284" s="152" t="str">
        <f t="shared" si="53"/>
        <v/>
      </c>
      <c r="P284" s="152" t="str">
        <f t="shared" si="54"/>
        <v/>
      </c>
      <c r="Q284" s="107"/>
      <c r="R284" s="37" t="str">
        <f t="shared" si="44"/>
        <v/>
      </c>
    </row>
    <row r="285" spans="1:18">
      <c r="A285" s="107" t="s">
        <v>1296</v>
      </c>
      <c r="B285" s="107"/>
      <c r="C285" s="123"/>
      <c r="D285" s="134"/>
      <c r="E285" s="228"/>
      <c r="F285" s="123"/>
      <c r="G285" s="152" t="str">
        <f t="shared" si="45"/>
        <v/>
      </c>
      <c r="H285" s="152" t="str">
        <f t="shared" si="46"/>
        <v/>
      </c>
      <c r="I285" s="152" t="str">
        <f t="shared" si="47"/>
        <v/>
      </c>
      <c r="J285" s="152" t="str">
        <f t="shared" si="48"/>
        <v/>
      </c>
      <c r="K285" s="37" t="str">
        <f t="shared" si="49"/>
        <v/>
      </c>
      <c r="L285" s="37" t="str">
        <f t="shared" si="50"/>
        <v/>
      </c>
      <c r="M285" s="152" t="str">
        <f t="shared" si="51"/>
        <v/>
      </c>
      <c r="N285" s="152" t="str">
        <f t="shared" si="52"/>
        <v/>
      </c>
      <c r="O285" s="152" t="str">
        <f t="shared" si="53"/>
        <v/>
      </c>
      <c r="P285" s="152" t="str">
        <f t="shared" si="54"/>
        <v/>
      </c>
      <c r="Q285" s="107"/>
      <c r="R285" s="37" t="str">
        <f t="shared" si="44"/>
        <v/>
      </c>
    </row>
    <row r="286" spans="1:18">
      <c r="A286" s="107" t="s">
        <v>1297</v>
      </c>
      <c r="B286" s="107"/>
      <c r="C286" s="123"/>
      <c r="D286" s="134"/>
      <c r="E286" s="228"/>
      <c r="F286" s="123"/>
      <c r="G286" s="152" t="str">
        <f t="shared" si="45"/>
        <v/>
      </c>
      <c r="H286" s="152" t="str">
        <f t="shared" si="46"/>
        <v/>
      </c>
      <c r="I286" s="152" t="str">
        <f t="shared" si="47"/>
        <v/>
      </c>
      <c r="J286" s="152" t="str">
        <f t="shared" si="48"/>
        <v/>
      </c>
      <c r="K286" s="37" t="str">
        <f t="shared" si="49"/>
        <v/>
      </c>
      <c r="L286" s="37" t="str">
        <f t="shared" si="50"/>
        <v/>
      </c>
      <c r="M286" s="152" t="str">
        <f t="shared" si="51"/>
        <v/>
      </c>
      <c r="N286" s="152" t="str">
        <f t="shared" si="52"/>
        <v/>
      </c>
      <c r="O286" s="152" t="str">
        <f t="shared" si="53"/>
        <v/>
      </c>
      <c r="P286" s="152" t="str">
        <f t="shared" si="54"/>
        <v/>
      </c>
      <c r="Q286" s="107"/>
      <c r="R286" s="37" t="str">
        <f t="shared" si="44"/>
        <v/>
      </c>
    </row>
    <row r="287" spans="1:18">
      <c r="A287" s="107" t="s">
        <v>1298</v>
      </c>
      <c r="B287" s="107"/>
      <c r="C287" s="123"/>
      <c r="D287" s="134"/>
      <c r="E287" s="228"/>
      <c r="F287" s="123"/>
      <c r="G287" s="152" t="str">
        <f t="shared" si="45"/>
        <v/>
      </c>
      <c r="H287" s="152" t="str">
        <f t="shared" si="46"/>
        <v/>
      </c>
      <c r="I287" s="152" t="str">
        <f t="shared" si="47"/>
        <v/>
      </c>
      <c r="J287" s="152" t="str">
        <f t="shared" si="48"/>
        <v/>
      </c>
      <c r="K287" s="37" t="str">
        <f t="shared" si="49"/>
        <v/>
      </c>
      <c r="L287" s="37" t="str">
        <f t="shared" si="50"/>
        <v/>
      </c>
      <c r="M287" s="152" t="str">
        <f t="shared" si="51"/>
        <v/>
      </c>
      <c r="N287" s="152" t="str">
        <f t="shared" si="52"/>
        <v/>
      </c>
      <c r="O287" s="152" t="str">
        <f t="shared" si="53"/>
        <v/>
      </c>
      <c r="P287" s="152" t="str">
        <f t="shared" si="54"/>
        <v/>
      </c>
      <c r="Q287" s="107"/>
      <c r="R287" s="37" t="str">
        <f t="shared" si="44"/>
        <v/>
      </c>
    </row>
    <row r="288" spans="1:18">
      <c r="A288" s="107" t="s">
        <v>1299</v>
      </c>
      <c r="B288" s="107"/>
      <c r="C288" s="123"/>
      <c r="D288" s="134"/>
      <c r="E288" s="228"/>
      <c r="F288" s="123"/>
      <c r="G288" s="152" t="str">
        <f t="shared" si="45"/>
        <v/>
      </c>
      <c r="H288" s="152" t="str">
        <f t="shared" si="46"/>
        <v/>
      </c>
      <c r="I288" s="152" t="str">
        <f t="shared" si="47"/>
        <v/>
      </c>
      <c r="J288" s="152" t="str">
        <f t="shared" si="48"/>
        <v/>
      </c>
      <c r="K288" s="37" t="str">
        <f t="shared" si="49"/>
        <v/>
      </c>
      <c r="L288" s="37" t="str">
        <f t="shared" si="50"/>
        <v/>
      </c>
      <c r="M288" s="152" t="str">
        <f t="shared" si="51"/>
        <v/>
      </c>
      <c r="N288" s="152" t="str">
        <f t="shared" si="52"/>
        <v/>
      </c>
      <c r="O288" s="152" t="str">
        <f t="shared" si="53"/>
        <v/>
      </c>
      <c r="P288" s="152" t="str">
        <f t="shared" si="54"/>
        <v/>
      </c>
      <c r="Q288" s="107"/>
      <c r="R288" s="37" t="str">
        <f t="shared" si="44"/>
        <v/>
      </c>
    </row>
    <row r="289" spans="1:18">
      <c r="A289" s="107" t="s">
        <v>1300</v>
      </c>
      <c r="B289" s="107"/>
      <c r="C289" s="123"/>
      <c r="D289" s="134"/>
      <c r="E289" s="228"/>
      <c r="F289" s="123"/>
      <c r="G289" s="152" t="str">
        <f t="shared" si="45"/>
        <v/>
      </c>
      <c r="H289" s="152" t="str">
        <f t="shared" si="46"/>
        <v/>
      </c>
      <c r="I289" s="152" t="str">
        <f t="shared" si="47"/>
        <v/>
      </c>
      <c r="J289" s="152" t="str">
        <f t="shared" si="48"/>
        <v/>
      </c>
      <c r="K289" s="37" t="str">
        <f t="shared" si="49"/>
        <v/>
      </c>
      <c r="L289" s="37" t="str">
        <f t="shared" si="50"/>
        <v/>
      </c>
      <c r="M289" s="152" t="str">
        <f t="shared" si="51"/>
        <v/>
      </c>
      <c r="N289" s="152" t="str">
        <f t="shared" si="52"/>
        <v/>
      </c>
      <c r="O289" s="152" t="str">
        <f t="shared" si="53"/>
        <v/>
      </c>
      <c r="P289" s="152" t="str">
        <f t="shared" si="54"/>
        <v/>
      </c>
      <c r="Q289" s="107"/>
      <c r="R289" s="37" t="str">
        <f t="shared" si="44"/>
        <v/>
      </c>
    </row>
    <row r="290" spans="1:18">
      <c r="A290" s="107" t="s">
        <v>1301</v>
      </c>
      <c r="B290" s="107"/>
      <c r="C290" s="123"/>
      <c r="D290" s="134"/>
      <c r="E290" s="228"/>
      <c r="F290" s="123"/>
      <c r="G290" s="152" t="str">
        <f t="shared" si="45"/>
        <v/>
      </c>
      <c r="H290" s="152" t="str">
        <f t="shared" si="46"/>
        <v/>
      </c>
      <c r="I290" s="152" t="str">
        <f t="shared" si="47"/>
        <v/>
      </c>
      <c r="J290" s="152" t="str">
        <f t="shared" si="48"/>
        <v/>
      </c>
      <c r="K290" s="37" t="str">
        <f t="shared" si="49"/>
        <v/>
      </c>
      <c r="L290" s="37" t="str">
        <f t="shared" si="50"/>
        <v/>
      </c>
      <c r="M290" s="152" t="str">
        <f t="shared" si="51"/>
        <v/>
      </c>
      <c r="N290" s="152" t="str">
        <f t="shared" si="52"/>
        <v/>
      </c>
      <c r="O290" s="152" t="str">
        <f t="shared" si="53"/>
        <v/>
      </c>
      <c r="P290" s="152" t="str">
        <f t="shared" si="54"/>
        <v/>
      </c>
      <c r="Q290" s="107"/>
      <c r="R290" s="37" t="str">
        <f t="shared" si="44"/>
        <v/>
      </c>
    </row>
    <row r="291" spans="1:18">
      <c r="A291" s="107" t="s">
        <v>1302</v>
      </c>
      <c r="B291" s="107"/>
      <c r="C291" s="123"/>
      <c r="D291" s="134"/>
      <c r="E291" s="228"/>
      <c r="F291" s="123"/>
      <c r="G291" s="152" t="str">
        <f t="shared" si="45"/>
        <v/>
      </c>
      <c r="H291" s="152" t="str">
        <f t="shared" si="46"/>
        <v/>
      </c>
      <c r="I291" s="152" t="str">
        <f t="shared" si="47"/>
        <v/>
      </c>
      <c r="J291" s="152" t="str">
        <f t="shared" si="48"/>
        <v/>
      </c>
      <c r="K291" s="37" t="str">
        <f t="shared" si="49"/>
        <v/>
      </c>
      <c r="L291" s="37" t="str">
        <f t="shared" si="50"/>
        <v/>
      </c>
      <c r="M291" s="152" t="str">
        <f t="shared" si="51"/>
        <v/>
      </c>
      <c r="N291" s="152" t="str">
        <f t="shared" si="52"/>
        <v/>
      </c>
      <c r="O291" s="152" t="str">
        <f t="shared" si="53"/>
        <v/>
      </c>
      <c r="P291" s="152" t="str">
        <f t="shared" si="54"/>
        <v/>
      </c>
      <c r="Q291" s="107"/>
      <c r="R291" s="37" t="str">
        <f t="shared" si="44"/>
        <v/>
      </c>
    </row>
    <row r="292" spans="1:18">
      <c r="A292" s="107" t="s">
        <v>1303</v>
      </c>
      <c r="B292" s="107"/>
      <c r="C292" s="123"/>
      <c r="D292" s="134"/>
      <c r="E292" s="228"/>
      <c r="F292" s="123"/>
      <c r="G292" s="152" t="str">
        <f t="shared" si="45"/>
        <v/>
      </c>
      <c r="H292" s="152" t="str">
        <f t="shared" si="46"/>
        <v/>
      </c>
      <c r="I292" s="152" t="str">
        <f t="shared" si="47"/>
        <v/>
      </c>
      <c r="J292" s="152" t="str">
        <f t="shared" si="48"/>
        <v/>
      </c>
      <c r="K292" s="37" t="str">
        <f t="shared" si="49"/>
        <v/>
      </c>
      <c r="L292" s="37" t="str">
        <f t="shared" si="50"/>
        <v/>
      </c>
      <c r="M292" s="152" t="str">
        <f t="shared" si="51"/>
        <v/>
      </c>
      <c r="N292" s="152" t="str">
        <f t="shared" si="52"/>
        <v/>
      </c>
      <c r="O292" s="152" t="str">
        <f t="shared" si="53"/>
        <v/>
      </c>
      <c r="P292" s="152" t="str">
        <f t="shared" si="54"/>
        <v/>
      </c>
      <c r="Q292" s="107"/>
      <c r="R292" s="37" t="str">
        <f t="shared" si="44"/>
        <v/>
      </c>
    </row>
    <row r="293" spans="1:18">
      <c r="A293" s="107" t="s">
        <v>1304</v>
      </c>
      <c r="B293" s="107"/>
      <c r="C293" s="123"/>
      <c r="D293" s="134"/>
      <c r="E293" s="228"/>
      <c r="F293" s="123"/>
      <c r="G293" s="152" t="str">
        <f t="shared" si="45"/>
        <v/>
      </c>
      <c r="H293" s="152" t="str">
        <f t="shared" si="46"/>
        <v/>
      </c>
      <c r="I293" s="152" t="str">
        <f t="shared" si="47"/>
        <v/>
      </c>
      <c r="J293" s="152" t="str">
        <f t="shared" si="48"/>
        <v/>
      </c>
      <c r="K293" s="37" t="str">
        <f t="shared" si="49"/>
        <v/>
      </c>
      <c r="L293" s="37" t="str">
        <f t="shared" si="50"/>
        <v/>
      </c>
      <c r="M293" s="152" t="str">
        <f t="shared" si="51"/>
        <v/>
      </c>
      <c r="N293" s="152" t="str">
        <f t="shared" si="52"/>
        <v/>
      </c>
      <c r="O293" s="152" t="str">
        <f t="shared" si="53"/>
        <v/>
      </c>
      <c r="P293" s="152" t="str">
        <f t="shared" si="54"/>
        <v/>
      </c>
      <c r="Q293" s="107"/>
      <c r="R293" s="37" t="str">
        <f t="shared" si="44"/>
        <v/>
      </c>
    </row>
    <row r="294" spans="1:18">
      <c r="A294" s="107" t="s">
        <v>1305</v>
      </c>
      <c r="B294" s="107"/>
      <c r="C294" s="123"/>
      <c r="D294" s="134"/>
      <c r="E294" s="228"/>
      <c r="F294" s="123"/>
      <c r="G294" s="152" t="str">
        <f t="shared" si="45"/>
        <v/>
      </c>
      <c r="H294" s="152" t="str">
        <f t="shared" si="46"/>
        <v/>
      </c>
      <c r="I294" s="152" t="str">
        <f t="shared" si="47"/>
        <v/>
      </c>
      <c r="J294" s="152" t="str">
        <f t="shared" si="48"/>
        <v/>
      </c>
      <c r="K294" s="37" t="str">
        <f t="shared" si="49"/>
        <v/>
      </c>
      <c r="L294" s="37" t="str">
        <f t="shared" si="50"/>
        <v/>
      </c>
      <c r="M294" s="152" t="str">
        <f t="shared" si="51"/>
        <v/>
      </c>
      <c r="N294" s="152" t="str">
        <f t="shared" si="52"/>
        <v/>
      </c>
      <c r="O294" s="152" t="str">
        <f t="shared" si="53"/>
        <v/>
      </c>
      <c r="P294" s="152" t="str">
        <f t="shared" si="54"/>
        <v/>
      </c>
      <c r="Q294" s="107"/>
      <c r="R294" s="37" t="str">
        <f t="shared" si="44"/>
        <v/>
      </c>
    </row>
    <row r="295" spans="1:18">
      <c r="A295" s="107" t="s">
        <v>1306</v>
      </c>
      <c r="B295" s="107"/>
      <c r="C295" s="123"/>
      <c r="D295" s="134"/>
      <c r="E295" s="228"/>
      <c r="F295" s="123"/>
      <c r="G295" s="152" t="str">
        <f t="shared" si="45"/>
        <v/>
      </c>
      <c r="H295" s="152" t="str">
        <f t="shared" si="46"/>
        <v/>
      </c>
      <c r="I295" s="152" t="str">
        <f t="shared" si="47"/>
        <v/>
      </c>
      <c r="J295" s="152" t="str">
        <f t="shared" si="48"/>
        <v/>
      </c>
      <c r="K295" s="37" t="str">
        <f t="shared" si="49"/>
        <v/>
      </c>
      <c r="L295" s="37" t="str">
        <f t="shared" si="50"/>
        <v/>
      </c>
      <c r="M295" s="152" t="str">
        <f t="shared" si="51"/>
        <v/>
      </c>
      <c r="N295" s="152" t="str">
        <f t="shared" si="52"/>
        <v/>
      </c>
      <c r="O295" s="152" t="str">
        <f t="shared" si="53"/>
        <v/>
      </c>
      <c r="P295" s="152" t="str">
        <f t="shared" si="54"/>
        <v/>
      </c>
      <c r="Q295" s="107"/>
      <c r="R295" s="37" t="str">
        <f t="shared" si="44"/>
        <v/>
      </c>
    </row>
    <row r="296" spans="1:18">
      <c r="A296" s="107" t="s">
        <v>1307</v>
      </c>
      <c r="B296" s="107"/>
      <c r="C296" s="123"/>
      <c r="D296" s="134"/>
      <c r="E296" s="228"/>
      <c r="F296" s="123"/>
      <c r="G296" s="152" t="str">
        <f t="shared" si="45"/>
        <v/>
      </c>
      <c r="H296" s="152" t="str">
        <f t="shared" si="46"/>
        <v/>
      </c>
      <c r="I296" s="152" t="str">
        <f t="shared" si="47"/>
        <v/>
      </c>
      <c r="J296" s="152" t="str">
        <f t="shared" si="48"/>
        <v/>
      </c>
      <c r="K296" s="37" t="str">
        <f t="shared" si="49"/>
        <v/>
      </c>
      <c r="L296" s="37" t="str">
        <f t="shared" si="50"/>
        <v/>
      </c>
      <c r="M296" s="152" t="str">
        <f t="shared" si="51"/>
        <v/>
      </c>
      <c r="N296" s="152" t="str">
        <f t="shared" si="52"/>
        <v/>
      </c>
      <c r="O296" s="152" t="str">
        <f t="shared" si="53"/>
        <v/>
      </c>
      <c r="P296" s="152" t="str">
        <f t="shared" si="54"/>
        <v/>
      </c>
      <c r="Q296" s="107"/>
      <c r="R296" s="37" t="str">
        <f t="shared" si="44"/>
        <v/>
      </c>
    </row>
    <row r="297" spans="1:18">
      <c r="A297" s="107" t="s">
        <v>1308</v>
      </c>
      <c r="B297" s="107"/>
      <c r="C297" s="123"/>
      <c r="D297" s="134"/>
      <c r="E297" s="228"/>
      <c r="F297" s="123"/>
      <c r="G297" s="152" t="str">
        <f t="shared" si="45"/>
        <v/>
      </c>
      <c r="H297" s="152" t="str">
        <f t="shared" si="46"/>
        <v/>
      </c>
      <c r="I297" s="152" t="str">
        <f t="shared" si="47"/>
        <v/>
      </c>
      <c r="J297" s="152" t="str">
        <f t="shared" si="48"/>
        <v/>
      </c>
      <c r="K297" s="37" t="str">
        <f t="shared" si="49"/>
        <v/>
      </c>
      <c r="L297" s="37" t="str">
        <f t="shared" si="50"/>
        <v/>
      </c>
      <c r="M297" s="152" t="str">
        <f t="shared" si="51"/>
        <v/>
      </c>
      <c r="N297" s="152" t="str">
        <f t="shared" si="52"/>
        <v/>
      </c>
      <c r="O297" s="152" t="str">
        <f t="shared" si="53"/>
        <v/>
      </c>
      <c r="P297" s="152" t="str">
        <f t="shared" si="54"/>
        <v/>
      </c>
      <c r="Q297" s="107"/>
      <c r="R297" s="37" t="str">
        <f t="shared" si="44"/>
        <v/>
      </c>
    </row>
    <row r="298" spans="1:18">
      <c r="A298" s="107" t="s">
        <v>1309</v>
      </c>
      <c r="B298" s="107"/>
      <c r="C298" s="123"/>
      <c r="D298" s="134"/>
      <c r="E298" s="228"/>
      <c r="F298" s="123"/>
      <c r="G298" s="152" t="str">
        <f t="shared" si="45"/>
        <v/>
      </c>
      <c r="H298" s="152" t="str">
        <f t="shared" si="46"/>
        <v/>
      </c>
      <c r="I298" s="152" t="str">
        <f t="shared" si="47"/>
        <v/>
      </c>
      <c r="J298" s="152" t="str">
        <f t="shared" si="48"/>
        <v/>
      </c>
      <c r="K298" s="37" t="str">
        <f t="shared" si="49"/>
        <v/>
      </c>
      <c r="L298" s="37" t="str">
        <f t="shared" si="50"/>
        <v/>
      </c>
      <c r="M298" s="152" t="str">
        <f t="shared" si="51"/>
        <v/>
      </c>
      <c r="N298" s="152" t="str">
        <f t="shared" si="52"/>
        <v/>
      </c>
      <c r="O298" s="152" t="str">
        <f t="shared" si="53"/>
        <v/>
      </c>
      <c r="P298" s="152" t="str">
        <f t="shared" si="54"/>
        <v/>
      </c>
      <c r="Q298" s="107"/>
      <c r="R298" s="37" t="str">
        <f t="shared" si="44"/>
        <v/>
      </c>
    </row>
    <row r="299" spans="1:18">
      <c r="A299" s="107" t="s">
        <v>1310</v>
      </c>
      <c r="B299" s="107"/>
      <c r="C299" s="123"/>
      <c r="D299" s="134"/>
      <c r="E299" s="228"/>
      <c r="F299" s="123"/>
      <c r="G299" s="152" t="str">
        <f t="shared" si="45"/>
        <v/>
      </c>
      <c r="H299" s="152" t="str">
        <f t="shared" si="46"/>
        <v/>
      </c>
      <c r="I299" s="152" t="str">
        <f t="shared" si="47"/>
        <v/>
      </c>
      <c r="J299" s="152" t="str">
        <f t="shared" si="48"/>
        <v/>
      </c>
      <c r="K299" s="37" t="str">
        <f t="shared" si="49"/>
        <v/>
      </c>
      <c r="L299" s="37" t="str">
        <f t="shared" si="50"/>
        <v/>
      </c>
      <c r="M299" s="152" t="str">
        <f t="shared" si="51"/>
        <v/>
      </c>
      <c r="N299" s="152" t="str">
        <f t="shared" si="52"/>
        <v/>
      </c>
      <c r="O299" s="152" t="str">
        <f t="shared" si="53"/>
        <v/>
      </c>
      <c r="P299" s="152" t="str">
        <f t="shared" si="54"/>
        <v/>
      </c>
      <c r="Q299" s="107"/>
      <c r="R299" s="37" t="str">
        <f t="shared" si="44"/>
        <v/>
      </c>
    </row>
    <row r="300" spans="1:18">
      <c r="A300" s="107" t="s">
        <v>1311</v>
      </c>
      <c r="B300" s="107"/>
      <c r="C300" s="123"/>
      <c r="D300" s="134"/>
      <c r="E300" s="228"/>
      <c r="F300" s="123"/>
      <c r="G300" s="152" t="str">
        <f t="shared" si="45"/>
        <v/>
      </c>
      <c r="H300" s="152" t="str">
        <f t="shared" si="46"/>
        <v/>
      </c>
      <c r="I300" s="152" t="str">
        <f t="shared" si="47"/>
        <v/>
      </c>
      <c r="J300" s="152" t="str">
        <f t="shared" si="48"/>
        <v/>
      </c>
      <c r="K300" s="37" t="str">
        <f t="shared" si="49"/>
        <v/>
      </c>
      <c r="L300" s="37" t="str">
        <f t="shared" si="50"/>
        <v/>
      </c>
      <c r="M300" s="152" t="str">
        <f t="shared" si="51"/>
        <v/>
      </c>
      <c r="N300" s="152" t="str">
        <f t="shared" si="52"/>
        <v/>
      </c>
      <c r="O300" s="152" t="str">
        <f t="shared" si="53"/>
        <v/>
      </c>
      <c r="P300" s="152" t="str">
        <f t="shared" si="54"/>
        <v/>
      </c>
      <c r="Q300" s="107"/>
      <c r="R300" s="37" t="str">
        <f t="shared" si="44"/>
        <v/>
      </c>
    </row>
    <row r="301" spans="1:18">
      <c r="A301" s="107" t="s">
        <v>1312</v>
      </c>
      <c r="B301" s="107"/>
      <c r="C301" s="123"/>
      <c r="D301" s="134"/>
      <c r="E301" s="228"/>
      <c r="F301" s="123"/>
      <c r="G301" s="152" t="str">
        <f t="shared" si="45"/>
        <v/>
      </c>
      <c r="H301" s="152" t="str">
        <f t="shared" si="46"/>
        <v/>
      </c>
      <c r="I301" s="152" t="str">
        <f t="shared" si="47"/>
        <v/>
      </c>
      <c r="J301" s="152" t="str">
        <f t="shared" si="48"/>
        <v/>
      </c>
      <c r="K301" s="37" t="str">
        <f t="shared" si="49"/>
        <v/>
      </c>
      <c r="L301" s="37" t="str">
        <f t="shared" si="50"/>
        <v/>
      </c>
      <c r="M301" s="152" t="str">
        <f t="shared" si="51"/>
        <v/>
      </c>
      <c r="N301" s="152" t="str">
        <f t="shared" si="52"/>
        <v/>
      </c>
      <c r="O301" s="152" t="str">
        <f t="shared" si="53"/>
        <v/>
      </c>
      <c r="P301" s="152" t="str">
        <f t="shared" si="54"/>
        <v/>
      </c>
      <c r="Q301" s="107"/>
      <c r="R301" s="37" t="str">
        <f t="shared" si="44"/>
        <v/>
      </c>
    </row>
    <row r="302" spans="1:18">
      <c r="A302" s="107" t="s">
        <v>1313</v>
      </c>
      <c r="B302" s="107"/>
      <c r="C302" s="123"/>
      <c r="D302" s="134"/>
      <c r="E302" s="228"/>
      <c r="F302" s="123"/>
      <c r="G302" s="152" t="str">
        <f t="shared" si="45"/>
        <v/>
      </c>
      <c r="H302" s="152" t="str">
        <f t="shared" si="46"/>
        <v/>
      </c>
      <c r="I302" s="152" t="str">
        <f t="shared" si="47"/>
        <v/>
      </c>
      <c r="J302" s="152" t="str">
        <f t="shared" si="48"/>
        <v/>
      </c>
      <c r="K302" s="37" t="str">
        <f t="shared" si="49"/>
        <v/>
      </c>
      <c r="L302" s="37" t="str">
        <f t="shared" si="50"/>
        <v/>
      </c>
      <c r="M302" s="152" t="str">
        <f t="shared" si="51"/>
        <v/>
      </c>
      <c r="N302" s="152" t="str">
        <f t="shared" si="52"/>
        <v/>
      </c>
      <c r="O302" s="152" t="str">
        <f t="shared" si="53"/>
        <v/>
      </c>
      <c r="P302" s="152" t="str">
        <f t="shared" si="54"/>
        <v/>
      </c>
      <c r="Q302" s="107"/>
      <c r="R302" s="37" t="str">
        <f t="shared" si="44"/>
        <v/>
      </c>
    </row>
    <row r="303" spans="1:18">
      <c r="A303" s="107" t="s">
        <v>1314</v>
      </c>
      <c r="B303" s="107"/>
      <c r="C303" s="123"/>
      <c r="D303" s="134"/>
      <c r="E303" s="228"/>
      <c r="F303" s="123"/>
      <c r="G303" s="152" t="str">
        <f t="shared" si="45"/>
        <v/>
      </c>
      <c r="H303" s="152" t="str">
        <f t="shared" si="46"/>
        <v/>
      </c>
      <c r="I303" s="152" t="str">
        <f t="shared" si="47"/>
        <v/>
      </c>
      <c r="J303" s="152" t="str">
        <f t="shared" si="48"/>
        <v/>
      </c>
      <c r="K303" s="37" t="str">
        <f t="shared" si="49"/>
        <v/>
      </c>
      <c r="L303" s="37" t="str">
        <f t="shared" si="50"/>
        <v/>
      </c>
      <c r="M303" s="152" t="str">
        <f t="shared" si="51"/>
        <v/>
      </c>
      <c r="N303" s="152" t="str">
        <f t="shared" si="52"/>
        <v/>
      </c>
      <c r="O303" s="152" t="str">
        <f t="shared" si="53"/>
        <v/>
      </c>
      <c r="P303" s="152" t="str">
        <f t="shared" si="54"/>
        <v/>
      </c>
      <c r="Q303" s="107"/>
      <c r="R303" s="37" t="str">
        <f t="shared" si="44"/>
        <v/>
      </c>
    </row>
    <row r="304" spans="1:18">
      <c r="A304" s="107" t="s">
        <v>1315</v>
      </c>
      <c r="B304" s="107"/>
      <c r="C304" s="123"/>
      <c r="D304" s="134"/>
      <c r="E304" s="228"/>
      <c r="F304" s="123"/>
      <c r="G304" s="152" t="str">
        <f t="shared" si="45"/>
        <v/>
      </c>
      <c r="H304" s="152" t="str">
        <f t="shared" si="46"/>
        <v/>
      </c>
      <c r="I304" s="152" t="str">
        <f t="shared" si="47"/>
        <v/>
      </c>
      <c r="J304" s="152" t="str">
        <f t="shared" si="48"/>
        <v/>
      </c>
      <c r="K304" s="37" t="str">
        <f t="shared" si="49"/>
        <v/>
      </c>
      <c r="L304" s="37" t="str">
        <f t="shared" si="50"/>
        <v/>
      </c>
      <c r="M304" s="152" t="str">
        <f t="shared" si="51"/>
        <v/>
      </c>
      <c r="N304" s="152" t="str">
        <f t="shared" si="52"/>
        <v/>
      </c>
      <c r="O304" s="152" t="str">
        <f t="shared" si="53"/>
        <v/>
      </c>
      <c r="P304" s="152" t="str">
        <f t="shared" si="54"/>
        <v/>
      </c>
      <c r="Q304" s="107"/>
      <c r="R304" s="37" t="str">
        <f t="shared" si="44"/>
        <v/>
      </c>
    </row>
    <row r="305" spans="1:18">
      <c r="A305" s="107" t="s">
        <v>1316</v>
      </c>
      <c r="B305" s="107"/>
      <c r="C305" s="123"/>
      <c r="D305" s="134"/>
      <c r="E305" s="228"/>
      <c r="F305" s="123"/>
      <c r="G305" s="152" t="str">
        <f t="shared" si="45"/>
        <v/>
      </c>
      <c r="H305" s="152" t="str">
        <f t="shared" si="46"/>
        <v/>
      </c>
      <c r="I305" s="152" t="str">
        <f t="shared" si="47"/>
        <v/>
      </c>
      <c r="J305" s="152" t="str">
        <f t="shared" si="48"/>
        <v/>
      </c>
      <c r="K305" s="37" t="str">
        <f t="shared" si="49"/>
        <v/>
      </c>
      <c r="L305" s="37" t="str">
        <f t="shared" si="50"/>
        <v/>
      </c>
      <c r="M305" s="152" t="str">
        <f t="shared" si="51"/>
        <v/>
      </c>
      <c r="N305" s="152" t="str">
        <f t="shared" si="52"/>
        <v/>
      </c>
      <c r="O305" s="152" t="str">
        <f t="shared" si="53"/>
        <v/>
      </c>
      <c r="P305" s="152" t="str">
        <f t="shared" si="54"/>
        <v/>
      </c>
      <c r="Q305" s="107"/>
      <c r="R305" s="37" t="str">
        <f t="shared" si="44"/>
        <v/>
      </c>
    </row>
    <row r="306" spans="1:18">
      <c r="A306" s="107" t="s">
        <v>1317</v>
      </c>
      <c r="B306" s="107"/>
      <c r="C306" s="123"/>
      <c r="D306" s="134"/>
      <c r="E306" s="228"/>
      <c r="F306" s="123"/>
      <c r="G306" s="152" t="str">
        <f t="shared" si="45"/>
        <v/>
      </c>
      <c r="H306" s="152" t="str">
        <f t="shared" si="46"/>
        <v/>
      </c>
      <c r="I306" s="152" t="str">
        <f t="shared" si="47"/>
        <v/>
      </c>
      <c r="J306" s="152" t="str">
        <f t="shared" si="48"/>
        <v/>
      </c>
      <c r="K306" s="37" t="str">
        <f t="shared" si="49"/>
        <v/>
      </c>
      <c r="L306" s="37" t="str">
        <f t="shared" si="50"/>
        <v/>
      </c>
      <c r="M306" s="152" t="str">
        <f t="shared" si="51"/>
        <v/>
      </c>
      <c r="N306" s="152" t="str">
        <f t="shared" si="52"/>
        <v/>
      </c>
      <c r="O306" s="152" t="str">
        <f t="shared" si="53"/>
        <v/>
      </c>
      <c r="P306" s="152" t="str">
        <f t="shared" si="54"/>
        <v/>
      </c>
      <c r="Q306" s="107"/>
      <c r="R306" s="37" t="str">
        <f t="shared" si="44"/>
        <v/>
      </c>
    </row>
    <row r="307" spans="1:18">
      <c r="A307" s="107" t="s">
        <v>1318</v>
      </c>
      <c r="B307" s="107"/>
      <c r="C307" s="123"/>
      <c r="D307" s="134"/>
      <c r="E307" s="228"/>
      <c r="F307" s="123"/>
      <c r="G307" s="152" t="str">
        <f t="shared" si="45"/>
        <v/>
      </c>
      <c r="H307" s="152" t="str">
        <f t="shared" si="46"/>
        <v/>
      </c>
      <c r="I307" s="152" t="str">
        <f t="shared" si="47"/>
        <v/>
      </c>
      <c r="J307" s="152" t="str">
        <f t="shared" si="48"/>
        <v/>
      </c>
      <c r="K307" s="37" t="str">
        <f t="shared" si="49"/>
        <v/>
      </c>
      <c r="L307" s="37" t="str">
        <f t="shared" si="50"/>
        <v/>
      </c>
      <c r="M307" s="152" t="str">
        <f t="shared" si="51"/>
        <v/>
      </c>
      <c r="N307" s="152" t="str">
        <f t="shared" si="52"/>
        <v/>
      </c>
      <c r="O307" s="152" t="str">
        <f t="shared" si="53"/>
        <v/>
      </c>
      <c r="P307" s="152" t="str">
        <f t="shared" si="54"/>
        <v/>
      </c>
      <c r="Q307" s="107"/>
      <c r="R307" s="37" t="str">
        <f t="shared" si="44"/>
        <v/>
      </c>
    </row>
    <row r="308" spans="1:18">
      <c r="A308" s="107" t="s">
        <v>1319</v>
      </c>
      <c r="B308" s="107"/>
      <c r="C308" s="123"/>
      <c r="D308" s="134"/>
      <c r="E308" s="228"/>
      <c r="F308" s="123"/>
      <c r="G308" s="152" t="str">
        <f t="shared" si="45"/>
        <v/>
      </c>
      <c r="H308" s="152" t="str">
        <f t="shared" si="46"/>
        <v/>
      </c>
      <c r="I308" s="152" t="str">
        <f t="shared" si="47"/>
        <v/>
      </c>
      <c r="J308" s="152" t="str">
        <f t="shared" si="48"/>
        <v/>
      </c>
      <c r="K308" s="37" t="str">
        <f t="shared" si="49"/>
        <v/>
      </c>
      <c r="L308" s="37" t="str">
        <f t="shared" si="50"/>
        <v/>
      </c>
      <c r="M308" s="152" t="str">
        <f t="shared" si="51"/>
        <v/>
      </c>
      <c r="N308" s="152" t="str">
        <f t="shared" si="52"/>
        <v/>
      </c>
      <c r="O308" s="152" t="str">
        <f t="shared" si="53"/>
        <v/>
      </c>
      <c r="P308" s="152" t="str">
        <f t="shared" si="54"/>
        <v/>
      </c>
      <c r="Q308" s="107"/>
      <c r="R308" s="37" t="str">
        <f t="shared" si="44"/>
        <v/>
      </c>
    </row>
    <row r="309" spans="1:18">
      <c r="A309" s="107" t="s">
        <v>1320</v>
      </c>
      <c r="B309" s="107"/>
      <c r="C309" s="123"/>
      <c r="D309" s="134"/>
      <c r="E309" s="228"/>
      <c r="F309" s="123"/>
      <c r="G309" s="152" t="str">
        <f t="shared" si="45"/>
        <v/>
      </c>
      <c r="H309" s="152" t="str">
        <f t="shared" si="46"/>
        <v/>
      </c>
      <c r="I309" s="152" t="str">
        <f t="shared" si="47"/>
        <v/>
      </c>
      <c r="J309" s="152" t="str">
        <f t="shared" si="48"/>
        <v/>
      </c>
      <c r="K309" s="37" t="str">
        <f t="shared" si="49"/>
        <v/>
      </c>
      <c r="L309" s="37" t="str">
        <f t="shared" si="50"/>
        <v/>
      </c>
      <c r="M309" s="152" t="str">
        <f t="shared" si="51"/>
        <v/>
      </c>
      <c r="N309" s="152" t="str">
        <f t="shared" si="52"/>
        <v/>
      </c>
      <c r="O309" s="152" t="str">
        <f t="shared" si="53"/>
        <v/>
      </c>
      <c r="P309" s="152" t="str">
        <f t="shared" si="54"/>
        <v/>
      </c>
      <c r="Q309" s="107"/>
      <c r="R309" s="37" t="str">
        <f t="shared" si="44"/>
        <v/>
      </c>
    </row>
    <row r="310" spans="1:18">
      <c r="A310" s="107" t="s">
        <v>1321</v>
      </c>
      <c r="B310" s="107"/>
      <c r="C310" s="123"/>
      <c r="D310" s="134"/>
      <c r="E310" s="228"/>
      <c r="F310" s="123"/>
      <c r="G310" s="152" t="str">
        <f t="shared" si="45"/>
        <v/>
      </c>
      <c r="H310" s="152" t="str">
        <f t="shared" si="46"/>
        <v/>
      </c>
      <c r="I310" s="152" t="str">
        <f t="shared" si="47"/>
        <v/>
      </c>
      <c r="J310" s="152" t="str">
        <f t="shared" si="48"/>
        <v/>
      </c>
      <c r="K310" s="37" t="str">
        <f t="shared" si="49"/>
        <v/>
      </c>
      <c r="L310" s="37" t="str">
        <f t="shared" si="50"/>
        <v/>
      </c>
      <c r="M310" s="152" t="str">
        <f t="shared" si="51"/>
        <v/>
      </c>
      <c r="N310" s="152" t="str">
        <f t="shared" si="52"/>
        <v/>
      </c>
      <c r="O310" s="152" t="str">
        <f t="shared" si="53"/>
        <v/>
      </c>
      <c r="P310" s="152" t="str">
        <f t="shared" si="54"/>
        <v/>
      </c>
      <c r="Q310" s="107"/>
      <c r="R310" s="37" t="str">
        <f t="shared" si="44"/>
        <v/>
      </c>
    </row>
    <row r="311" spans="1:18">
      <c r="A311" s="107" t="s">
        <v>1322</v>
      </c>
      <c r="B311" s="107"/>
      <c r="C311" s="123"/>
      <c r="D311" s="134"/>
      <c r="E311" s="228"/>
      <c r="F311" s="123"/>
      <c r="G311" s="152" t="str">
        <f t="shared" si="45"/>
        <v/>
      </c>
      <c r="H311" s="152" t="str">
        <f t="shared" si="46"/>
        <v/>
      </c>
      <c r="I311" s="152" t="str">
        <f t="shared" si="47"/>
        <v/>
      </c>
      <c r="J311" s="152" t="str">
        <f t="shared" si="48"/>
        <v/>
      </c>
      <c r="K311" s="37" t="str">
        <f t="shared" si="49"/>
        <v/>
      </c>
      <c r="L311" s="37" t="str">
        <f t="shared" si="50"/>
        <v/>
      </c>
      <c r="M311" s="152" t="str">
        <f t="shared" si="51"/>
        <v/>
      </c>
      <c r="N311" s="152" t="str">
        <f t="shared" si="52"/>
        <v/>
      </c>
      <c r="O311" s="152" t="str">
        <f t="shared" si="53"/>
        <v/>
      </c>
      <c r="P311" s="152" t="str">
        <f t="shared" si="54"/>
        <v/>
      </c>
      <c r="Q311" s="107"/>
      <c r="R311" s="37" t="str">
        <f t="shared" si="44"/>
        <v/>
      </c>
    </row>
    <row r="312" spans="1:18">
      <c r="A312" s="107" t="s">
        <v>1323</v>
      </c>
      <c r="B312" s="107"/>
      <c r="C312" s="123"/>
      <c r="D312" s="134"/>
      <c r="E312" s="228"/>
      <c r="F312" s="123"/>
      <c r="G312" s="152" t="str">
        <f t="shared" si="45"/>
        <v/>
      </c>
      <c r="H312" s="152" t="str">
        <f t="shared" si="46"/>
        <v/>
      </c>
      <c r="I312" s="152" t="str">
        <f t="shared" si="47"/>
        <v/>
      </c>
      <c r="J312" s="152" t="str">
        <f t="shared" si="48"/>
        <v/>
      </c>
      <c r="K312" s="37" t="str">
        <f t="shared" si="49"/>
        <v/>
      </c>
      <c r="L312" s="37" t="str">
        <f t="shared" si="50"/>
        <v/>
      </c>
      <c r="M312" s="152" t="str">
        <f t="shared" si="51"/>
        <v/>
      </c>
      <c r="N312" s="152" t="str">
        <f t="shared" si="52"/>
        <v/>
      </c>
      <c r="O312" s="152" t="str">
        <f t="shared" si="53"/>
        <v/>
      </c>
      <c r="P312" s="152" t="str">
        <f t="shared" si="54"/>
        <v/>
      </c>
      <c r="Q312" s="107"/>
      <c r="R312" s="37" t="str">
        <f t="shared" si="44"/>
        <v/>
      </c>
    </row>
    <row r="313" spans="1:18">
      <c r="A313" s="107" t="s">
        <v>1324</v>
      </c>
      <c r="B313" s="107"/>
      <c r="C313" s="123"/>
      <c r="D313" s="134"/>
      <c r="E313" s="228"/>
      <c r="F313" s="123"/>
      <c r="G313" s="152" t="str">
        <f t="shared" si="45"/>
        <v/>
      </c>
      <c r="H313" s="152" t="str">
        <f t="shared" si="46"/>
        <v/>
      </c>
      <c r="I313" s="152" t="str">
        <f t="shared" si="47"/>
        <v/>
      </c>
      <c r="J313" s="152" t="str">
        <f t="shared" si="48"/>
        <v/>
      </c>
      <c r="K313" s="37" t="str">
        <f t="shared" si="49"/>
        <v/>
      </c>
      <c r="L313" s="37" t="str">
        <f t="shared" si="50"/>
        <v/>
      </c>
      <c r="M313" s="152" t="str">
        <f t="shared" si="51"/>
        <v/>
      </c>
      <c r="N313" s="152" t="str">
        <f t="shared" si="52"/>
        <v/>
      </c>
      <c r="O313" s="152" t="str">
        <f t="shared" si="53"/>
        <v/>
      </c>
      <c r="P313" s="152" t="str">
        <f t="shared" si="54"/>
        <v/>
      </c>
      <c r="Q313" s="107"/>
      <c r="R313" s="37" t="str">
        <f t="shared" si="44"/>
        <v/>
      </c>
    </row>
    <row r="314" spans="1:18">
      <c r="A314" s="107" t="s">
        <v>1325</v>
      </c>
      <c r="B314" s="107"/>
      <c r="C314" s="123"/>
      <c r="D314" s="134"/>
      <c r="E314" s="228"/>
      <c r="F314" s="123"/>
      <c r="G314" s="152" t="str">
        <f t="shared" si="45"/>
        <v/>
      </c>
      <c r="H314" s="152" t="str">
        <f t="shared" si="46"/>
        <v/>
      </c>
      <c r="I314" s="152" t="str">
        <f t="shared" si="47"/>
        <v/>
      </c>
      <c r="J314" s="152" t="str">
        <f t="shared" si="48"/>
        <v/>
      </c>
      <c r="K314" s="37" t="str">
        <f t="shared" si="49"/>
        <v/>
      </c>
      <c r="L314" s="37" t="str">
        <f t="shared" si="50"/>
        <v/>
      </c>
      <c r="M314" s="152" t="str">
        <f t="shared" si="51"/>
        <v/>
      </c>
      <c r="N314" s="152" t="str">
        <f t="shared" si="52"/>
        <v/>
      </c>
      <c r="O314" s="152" t="str">
        <f t="shared" si="53"/>
        <v/>
      </c>
      <c r="P314" s="152" t="str">
        <f t="shared" si="54"/>
        <v/>
      </c>
      <c r="Q314" s="107"/>
      <c r="R314" s="37" t="str">
        <f t="shared" si="44"/>
        <v/>
      </c>
    </row>
    <row r="315" spans="1:18">
      <c r="A315" s="107" t="s">
        <v>1326</v>
      </c>
      <c r="B315" s="107"/>
      <c r="C315" s="123"/>
      <c r="D315" s="134"/>
      <c r="E315" s="228"/>
      <c r="F315" s="123"/>
      <c r="G315" s="152" t="str">
        <f t="shared" si="45"/>
        <v/>
      </c>
      <c r="H315" s="152" t="str">
        <f t="shared" si="46"/>
        <v/>
      </c>
      <c r="I315" s="152" t="str">
        <f t="shared" si="47"/>
        <v/>
      </c>
      <c r="J315" s="152" t="str">
        <f t="shared" si="48"/>
        <v/>
      </c>
      <c r="K315" s="37" t="str">
        <f t="shared" si="49"/>
        <v/>
      </c>
      <c r="L315" s="37" t="str">
        <f t="shared" si="50"/>
        <v/>
      </c>
      <c r="M315" s="152" t="str">
        <f t="shared" si="51"/>
        <v/>
      </c>
      <c r="N315" s="152" t="str">
        <f t="shared" si="52"/>
        <v/>
      </c>
      <c r="O315" s="152" t="str">
        <f t="shared" si="53"/>
        <v/>
      </c>
      <c r="P315" s="152" t="str">
        <f t="shared" si="54"/>
        <v/>
      </c>
      <c r="Q315" s="107"/>
      <c r="R315" s="37" t="str">
        <f t="shared" si="44"/>
        <v/>
      </c>
    </row>
    <row r="316" spans="1:18">
      <c r="A316" s="107" t="s">
        <v>1327</v>
      </c>
      <c r="B316" s="107"/>
      <c r="C316" s="123"/>
      <c r="D316" s="134"/>
      <c r="E316" s="228"/>
      <c r="F316" s="123"/>
      <c r="G316" s="152" t="str">
        <f t="shared" si="45"/>
        <v/>
      </c>
      <c r="H316" s="152" t="str">
        <f t="shared" si="46"/>
        <v/>
      </c>
      <c r="I316" s="152" t="str">
        <f t="shared" si="47"/>
        <v/>
      </c>
      <c r="J316" s="152" t="str">
        <f t="shared" si="48"/>
        <v/>
      </c>
      <c r="K316" s="37" t="str">
        <f t="shared" si="49"/>
        <v/>
      </c>
      <c r="L316" s="37" t="str">
        <f t="shared" si="50"/>
        <v/>
      </c>
      <c r="M316" s="152" t="str">
        <f t="shared" si="51"/>
        <v/>
      </c>
      <c r="N316" s="152" t="str">
        <f t="shared" si="52"/>
        <v/>
      </c>
      <c r="O316" s="152" t="str">
        <f t="shared" si="53"/>
        <v/>
      </c>
      <c r="P316" s="152" t="str">
        <f t="shared" si="54"/>
        <v/>
      </c>
      <c r="Q316" s="107"/>
      <c r="R316" s="37" t="str">
        <f t="shared" si="44"/>
        <v/>
      </c>
    </row>
    <row r="317" spans="1:18">
      <c r="A317" s="107" t="s">
        <v>1328</v>
      </c>
      <c r="B317" s="107"/>
      <c r="C317" s="123"/>
      <c r="D317" s="134"/>
      <c r="E317" s="228"/>
      <c r="F317" s="123"/>
      <c r="G317" s="152" t="str">
        <f t="shared" si="45"/>
        <v/>
      </c>
      <c r="H317" s="152" t="str">
        <f t="shared" si="46"/>
        <v/>
      </c>
      <c r="I317" s="152" t="str">
        <f t="shared" si="47"/>
        <v/>
      </c>
      <c r="J317" s="152" t="str">
        <f t="shared" si="48"/>
        <v/>
      </c>
      <c r="K317" s="37" t="str">
        <f t="shared" si="49"/>
        <v/>
      </c>
      <c r="L317" s="37" t="str">
        <f t="shared" si="50"/>
        <v/>
      </c>
      <c r="M317" s="152" t="str">
        <f t="shared" si="51"/>
        <v/>
      </c>
      <c r="N317" s="152" t="str">
        <f t="shared" si="52"/>
        <v/>
      </c>
      <c r="O317" s="152" t="str">
        <f t="shared" si="53"/>
        <v/>
      </c>
      <c r="P317" s="152" t="str">
        <f t="shared" si="54"/>
        <v/>
      </c>
      <c r="Q317" s="107"/>
      <c r="R317" s="37" t="str">
        <f t="shared" si="44"/>
        <v/>
      </c>
    </row>
    <row r="318" spans="1:18">
      <c r="A318" s="107" t="s">
        <v>1329</v>
      </c>
      <c r="B318" s="107"/>
      <c r="C318" s="123"/>
      <c r="D318" s="134"/>
      <c r="E318" s="228"/>
      <c r="F318" s="123"/>
      <c r="G318" s="152" t="str">
        <f t="shared" si="45"/>
        <v/>
      </c>
      <c r="H318" s="152" t="str">
        <f t="shared" si="46"/>
        <v/>
      </c>
      <c r="I318" s="152" t="str">
        <f t="shared" si="47"/>
        <v/>
      </c>
      <c r="J318" s="152" t="str">
        <f t="shared" si="48"/>
        <v/>
      </c>
      <c r="K318" s="37" t="str">
        <f t="shared" si="49"/>
        <v/>
      </c>
      <c r="L318" s="37" t="str">
        <f t="shared" si="50"/>
        <v/>
      </c>
      <c r="M318" s="152" t="str">
        <f t="shared" si="51"/>
        <v/>
      </c>
      <c r="N318" s="152" t="str">
        <f t="shared" si="52"/>
        <v/>
      </c>
      <c r="O318" s="152" t="str">
        <f t="shared" si="53"/>
        <v/>
      </c>
      <c r="P318" s="152" t="str">
        <f t="shared" si="54"/>
        <v/>
      </c>
      <c r="Q318" s="107"/>
      <c r="R318" s="37" t="str">
        <f t="shared" si="44"/>
        <v/>
      </c>
    </row>
    <row r="319" spans="1:18">
      <c r="A319" s="107" t="s">
        <v>1330</v>
      </c>
      <c r="B319" s="107"/>
      <c r="C319" s="123"/>
      <c r="D319" s="134"/>
      <c r="E319" s="228"/>
      <c r="F319" s="123"/>
      <c r="G319" s="152" t="str">
        <f t="shared" si="45"/>
        <v/>
      </c>
      <c r="H319" s="152" t="str">
        <f t="shared" si="46"/>
        <v/>
      </c>
      <c r="I319" s="152" t="str">
        <f t="shared" si="47"/>
        <v/>
      </c>
      <c r="J319" s="152" t="str">
        <f t="shared" si="48"/>
        <v/>
      </c>
      <c r="K319" s="37" t="str">
        <f t="shared" si="49"/>
        <v/>
      </c>
      <c r="L319" s="37" t="str">
        <f t="shared" si="50"/>
        <v/>
      </c>
      <c r="M319" s="152" t="str">
        <f t="shared" si="51"/>
        <v/>
      </c>
      <c r="N319" s="152" t="str">
        <f t="shared" si="52"/>
        <v/>
      </c>
      <c r="O319" s="152" t="str">
        <f t="shared" si="53"/>
        <v/>
      </c>
      <c r="P319" s="152" t="str">
        <f t="shared" si="54"/>
        <v/>
      </c>
      <c r="Q319" s="107"/>
      <c r="R319" s="37" t="str">
        <f t="shared" si="44"/>
        <v/>
      </c>
    </row>
    <row r="320" spans="1:18">
      <c r="A320" s="107" t="s">
        <v>1331</v>
      </c>
      <c r="B320" s="107"/>
      <c r="C320" s="123"/>
      <c r="D320" s="134"/>
      <c r="E320" s="228"/>
      <c r="F320" s="123"/>
      <c r="G320" s="152" t="str">
        <f t="shared" si="45"/>
        <v/>
      </c>
      <c r="H320" s="152" t="str">
        <f t="shared" si="46"/>
        <v/>
      </c>
      <c r="I320" s="152" t="str">
        <f t="shared" si="47"/>
        <v/>
      </c>
      <c r="J320" s="152" t="str">
        <f t="shared" si="48"/>
        <v/>
      </c>
      <c r="K320" s="37" t="str">
        <f t="shared" si="49"/>
        <v/>
      </c>
      <c r="L320" s="37" t="str">
        <f t="shared" si="50"/>
        <v/>
      </c>
      <c r="M320" s="152" t="str">
        <f t="shared" si="51"/>
        <v/>
      </c>
      <c r="N320" s="152" t="str">
        <f t="shared" si="52"/>
        <v/>
      </c>
      <c r="O320" s="152" t="str">
        <f t="shared" si="53"/>
        <v/>
      </c>
      <c r="P320" s="152" t="str">
        <f t="shared" si="54"/>
        <v/>
      </c>
      <c r="Q320" s="107"/>
      <c r="R320" s="37" t="str">
        <f t="shared" si="44"/>
        <v/>
      </c>
    </row>
    <row r="321" spans="1:18">
      <c r="A321" s="107" t="s">
        <v>1332</v>
      </c>
      <c r="B321" s="107"/>
      <c r="C321" s="123"/>
      <c r="D321" s="134"/>
      <c r="E321" s="228"/>
      <c r="F321" s="123"/>
      <c r="G321" s="152" t="str">
        <f t="shared" si="45"/>
        <v/>
      </c>
      <c r="H321" s="152" t="str">
        <f t="shared" si="46"/>
        <v/>
      </c>
      <c r="I321" s="152" t="str">
        <f t="shared" si="47"/>
        <v/>
      </c>
      <c r="J321" s="152" t="str">
        <f t="shared" si="48"/>
        <v/>
      </c>
      <c r="K321" s="37" t="str">
        <f t="shared" si="49"/>
        <v/>
      </c>
      <c r="L321" s="37" t="str">
        <f t="shared" si="50"/>
        <v/>
      </c>
      <c r="M321" s="152" t="str">
        <f t="shared" si="51"/>
        <v/>
      </c>
      <c r="N321" s="152" t="str">
        <f t="shared" si="52"/>
        <v/>
      </c>
      <c r="O321" s="152" t="str">
        <f t="shared" si="53"/>
        <v/>
      </c>
      <c r="P321" s="152" t="str">
        <f t="shared" si="54"/>
        <v/>
      </c>
      <c r="Q321" s="107"/>
      <c r="R321" s="37" t="str">
        <f t="shared" si="44"/>
        <v/>
      </c>
    </row>
    <row r="322" spans="1:18">
      <c r="A322" s="107" t="s">
        <v>1333</v>
      </c>
      <c r="B322" s="107"/>
      <c r="C322" s="123"/>
      <c r="D322" s="134"/>
      <c r="E322" s="228"/>
      <c r="F322" s="123"/>
      <c r="G322" s="152" t="str">
        <f t="shared" si="45"/>
        <v/>
      </c>
      <c r="H322" s="152" t="str">
        <f t="shared" si="46"/>
        <v/>
      </c>
      <c r="I322" s="152" t="str">
        <f t="shared" si="47"/>
        <v/>
      </c>
      <c r="J322" s="152" t="str">
        <f t="shared" si="48"/>
        <v/>
      </c>
      <c r="K322" s="37" t="str">
        <f t="shared" si="49"/>
        <v/>
      </c>
      <c r="L322" s="37" t="str">
        <f t="shared" si="50"/>
        <v/>
      </c>
      <c r="M322" s="152" t="str">
        <f t="shared" si="51"/>
        <v/>
      </c>
      <c r="N322" s="152" t="str">
        <f t="shared" si="52"/>
        <v/>
      </c>
      <c r="O322" s="152" t="str">
        <f t="shared" si="53"/>
        <v/>
      </c>
      <c r="P322" s="152" t="str">
        <f t="shared" si="54"/>
        <v/>
      </c>
      <c r="Q322" s="107"/>
      <c r="R322" s="37" t="str">
        <f t="shared" si="44"/>
        <v/>
      </c>
    </row>
    <row r="323" spans="1:18">
      <c r="A323" s="107" t="s">
        <v>1334</v>
      </c>
      <c r="B323" s="107"/>
      <c r="C323" s="123"/>
      <c r="D323" s="134"/>
      <c r="E323" s="228"/>
      <c r="F323" s="123"/>
      <c r="G323" s="152" t="str">
        <f t="shared" si="45"/>
        <v/>
      </c>
      <c r="H323" s="152" t="str">
        <f t="shared" si="46"/>
        <v/>
      </c>
      <c r="I323" s="152" t="str">
        <f t="shared" si="47"/>
        <v/>
      </c>
      <c r="J323" s="152" t="str">
        <f t="shared" si="48"/>
        <v/>
      </c>
      <c r="K323" s="37" t="str">
        <f t="shared" si="49"/>
        <v/>
      </c>
      <c r="L323" s="37" t="str">
        <f t="shared" si="50"/>
        <v/>
      </c>
      <c r="M323" s="152" t="str">
        <f t="shared" si="51"/>
        <v/>
      </c>
      <c r="N323" s="152" t="str">
        <f t="shared" si="52"/>
        <v/>
      </c>
      <c r="O323" s="152" t="str">
        <f t="shared" si="53"/>
        <v/>
      </c>
      <c r="P323" s="152" t="str">
        <f t="shared" si="54"/>
        <v/>
      </c>
      <c r="Q323" s="107"/>
      <c r="R323" s="37" t="str">
        <f t="shared" si="44"/>
        <v/>
      </c>
    </row>
    <row r="324" spans="1:18">
      <c r="A324" s="107" t="s">
        <v>1335</v>
      </c>
      <c r="B324" s="107"/>
      <c r="C324" s="123"/>
      <c r="D324" s="134"/>
      <c r="E324" s="228"/>
      <c r="F324" s="123"/>
      <c r="G324" s="152" t="str">
        <f t="shared" si="45"/>
        <v/>
      </c>
      <c r="H324" s="152" t="str">
        <f t="shared" si="46"/>
        <v/>
      </c>
      <c r="I324" s="152" t="str">
        <f t="shared" si="47"/>
        <v/>
      </c>
      <c r="J324" s="152" t="str">
        <f t="shared" si="48"/>
        <v/>
      </c>
      <c r="K324" s="37" t="str">
        <f t="shared" si="49"/>
        <v/>
      </c>
      <c r="L324" s="37" t="str">
        <f t="shared" si="50"/>
        <v/>
      </c>
      <c r="M324" s="152" t="str">
        <f t="shared" si="51"/>
        <v/>
      </c>
      <c r="N324" s="152" t="str">
        <f t="shared" si="52"/>
        <v/>
      </c>
      <c r="O324" s="152" t="str">
        <f t="shared" si="53"/>
        <v/>
      </c>
      <c r="P324" s="152" t="str">
        <f t="shared" si="54"/>
        <v/>
      </c>
      <c r="Q324" s="107"/>
      <c r="R324" s="37" t="str">
        <f t="shared" si="44"/>
        <v/>
      </c>
    </row>
    <row r="325" spans="1:18">
      <c r="A325" s="107" t="s">
        <v>1336</v>
      </c>
      <c r="B325" s="107"/>
      <c r="C325" s="123"/>
      <c r="D325" s="134"/>
      <c r="E325" s="228"/>
      <c r="F325" s="123"/>
      <c r="G325" s="152" t="str">
        <f t="shared" si="45"/>
        <v/>
      </c>
      <c r="H325" s="152" t="str">
        <f t="shared" si="46"/>
        <v/>
      </c>
      <c r="I325" s="152" t="str">
        <f t="shared" si="47"/>
        <v/>
      </c>
      <c r="J325" s="152" t="str">
        <f t="shared" si="48"/>
        <v/>
      </c>
      <c r="K325" s="37" t="str">
        <f t="shared" si="49"/>
        <v/>
      </c>
      <c r="L325" s="37" t="str">
        <f t="shared" si="50"/>
        <v/>
      </c>
      <c r="M325" s="152" t="str">
        <f t="shared" si="51"/>
        <v/>
      </c>
      <c r="N325" s="152" t="str">
        <f t="shared" si="52"/>
        <v/>
      </c>
      <c r="O325" s="152" t="str">
        <f t="shared" si="53"/>
        <v/>
      </c>
      <c r="P325" s="152" t="str">
        <f t="shared" si="54"/>
        <v/>
      </c>
      <c r="Q325" s="107"/>
      <c r="R325" s="37" t="str">
        <f t="shared" si="44"/>
        <v/>
      </c>
    </row>
    <row r="326" spans="1:18">
      <c r="A326" s="107" t="s">
        <v>1337</v>
      </c>
      <c r="B326" s="107"/>
      <c r="C326" s="123"/>
      <c r="D326" s="134"/>
      <c r="E326" s="228"/>
      <c r="F326" s="123"/>
      <c r="G326" s="152" t="str">
        <f t="shared" si="45"/>
        <v/>
      </c>
      <c r="H326" s="152" t="str">
        <f t="shared" si="46"/>
        <v/>
      </c>
      <c r="I326" s="152" t="str">
        <f t="shared" si="47"/>
        <v/>
      </c>
      <c r="J326" s="152" t="str">
        <f t="shared" si="48"/>
        <v/>
      </c>
      <c r="K326" s="37" t="str">
        <f t="shared" si="49"/>
        <v/>
      </c>
      <c r="L326" s="37" t="str">
        <f t="shared" si="50"/>
        <v/>
      </c>
      <c r="M326" s="152" t="str">
        <f t="shared" si="51"/>
        <v/>
      </c>
      <c r="N326" s="152" t="str">
        <f t="shared" si="52"/>
        <v/>
      </c>
      <c r="O326" s="152" t="str">
        <f t="shared" si="53"/>
        <v/>
      </c>
      <c r="P326" s="152" t="str">
        <f t="shared" si="54"/>
        <v/>
      </c>
      <c r="Q326" s="107"/>
      <c r="R326" s="37" t="str">
        <f t="shared" ref="R326:R389" si="55">IF(H326="","",(IF(J326="",1,IF(L326="",2,IF(N326="",3,IF(P326="",4,5))))))</f>
        <v/>
      </c>
    </row>
    <row r="327" spans="1:18">
      <c r="A327" s="107" t="s">
        <v>1338</v>
      </c>
      <c r="B327" s="107"/>
      <c r="C327" s="123"/>
      <c r="D327" s="134"/>
      <c r="E327" s="228"/>
      <c r="F327" s="123"/>
      <c r="G327" s="152" t="str">
        <f t="shared" ref="G327:G390" si="56">IF(E327="","",IFERROR(LEFT(E327, SEARCH("-", E327) - 1), E327))</f>
        <v/>
      </c>
      <c r="H327" s="152" t="str">
        <f t="shared" ref="H327:H390" si="57">IF(F327="","",IFERROR(LEFT(F327, SEARCH("-", F327) - 1), F327))</f>
        <v/>
      </c>
      <c r="I327" s="152" t="str">
        <f t="shared" ref="I327:I390" si="58">IF(LEN(E327)-LEN(SUBSTITUTE(E327,"-",""))=0, "", IF(LEN(E327)-LEN(SUBSTITUTE(E327,"-",""))=1, IFERROR(MID(E327, FIND("-",E327)+1, LEN(E327)), ""), IFERROR(MID(E327, FIND("-",E327)+1, FIND("-",E327,FIND("-",E327)+1)-FIND("-",E327)-1), "")))</f>
        <v/>
      </c>
      <c r="J327" s="152" t="str">
        <f t="shared" ref="J327:J390" si="59">IF(LEN(F327)-LEN(SUBSTITUTE(F327,"-",""))=0, "", IF(LEN(F327)-LEN(SUBSTITUTE(F327,"-",""))=1, IFERROR(MID(F327, FIND("-",F327)+1, LEN(F327)), ""), IFERROR(MID(F327, FIND("-",F327)+1, FIND("-",F327,FIND("-",F327)+1)-FIND("-",F327)-1), "")))</f>
        <v/>
      </c>
      <c r="K327" s="37"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37"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152"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152"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152" t="str">
        <f t="shared" ref="O327:O390" si="64">IF(LEN(E327)-LEN(SUBSTITUTE(E327,"-",""))&lt;=3,"",RIGHT(E327,LEN(E327)-FIND("@",SUBSTITUTE(E327,"-","@",LEN(E327)-LEN(SUBSTITUTE(E327,"-",""))))))</f>
        <v/>
      </c>
      <c r="P327" s="152" t="str">
        <f t="shared" ref="P327:P390" si="65">IF(LEN(F327)-LEN(SUBSTITUTE(F327,"-",""))&lt;=3,"",RIGHT(F327,LEN(F327)-FIND("@",SUBSTITUTE(F327,"-","@",LEN(F327)-LEN(SUBSTITUTE(F327,"-",""))))))</f>
        <v/>
      </c>
      <c r="Q327" s="107"/>
      <c r="R327" s="37" t="str">
        <f t="shared" si="55"/>
        <v/>
      </c>
    </row>
    <row r="328" spans="1:18">
      <c r="A328" s="107" t="s">
        <v>1339</v>
      </c>
      <c r="B328" s="107"/>
      <c r="C328" s="123"/>
      <c r="D328" s="134"/>
      <c r="E328" s="228"/>
      <c r="F328" s="123"/>
      <c r="G328" s="152" t="str">
        <f t="shared" si="56"/>
        <v/>
      </c>
      <c r="H328" s="152" t="str">
        <f t="shared" si="57"/>
        <v/>
      </c>
      <c r="I328" s="152" t="str">
        <f t="shared" si="58"/>
        <v/>
      </c>
      <c r="J328" s="152" t="str">
        <f t="shared" si="59"/>
        <v/>
      </c>
      <c r="K328" s="37" t="str">
        <f t="shared" si="60"/>
        <v/>
      </c>
      <c r="L328" s="37" t="str">
        <f t="shared" si="61"/>
        <v/>
      </c>
      <c r="M328" s="152" t="str">
        <f t="shared" si="62"/>
        <v/>
      </c>
      <c r="N328" s="152" t="str">
        <f t="shared" si="63"/>
        <v/>
      </c>
      <c r="O328" s="152" t="str">
        <f t="shared" si="64"/>
        <v/>
      </c>
      <c r="P328" s="152" t="str">
        <f t="shared" si="65"/>
        <v/>
      </c>
      <c r="Q328" s="107"/>
      <c r="R328" s="37" t="str">
        <f t="shared" si="55"/>
        <v/>
      </c>
    </row>
    <row r="329" spans="1:18">
      <c r="A329" s="107" t="s">
        <v>1340</v>
      </c>
      <c r="B329" s="107"/>
      <c r="C329" s="123"/>
      <c r="D329" s="134"/>
      <c r="E329" s="228"/>
      <c r="F329" s="123"/>
      <c r="G329" s="152" t="str">
        <f t="shared" si="56"/>
        <v/>
      </c>
      <c r="H329" s="152" t="str">
        <f t="shared" si="57"/>
        <v/>
      </c>
      <c r="I329" s="152" t="str">
        <f t="shared" si="58"/>
        <v/>
      </c>
      <c r="J329" s="152" t="str">
        <f t="shared" si="59"/>
        <v/>
      </c>
      <c r="K329" s="37" t="str">
        <f t="shared" si="60"/>
        <v/>
      </c>
      <c r="L329" s="37" t="str">
        <f t="shared" si="61"/>
        <v/>
      </c>
      <c r="M329" s="152" t="str">
        <f t="shared" si="62"/>
        <v/>
      </c>
      <c r="N329" s="152" t="str">
        <f t="shared" si="63"/>
        <v/>
      </c>
      <c r="O329" s="152" t="str">
        <f t="shared" si="64"/>
        <v/>
      </c>
      <c r="P329" s="152" t="str">
        <f t="shared" si="65"/>
        <v/>
      </c>
      <c r="Q329" s="107"/>
      <c r="R329" s="37" t="str">
        <f t="shared" si="55"/>
        <v/>
      </c>
    </row>
    <row r="330" spans="1:18">
      <c r="A330" s="107" t="s">
        <v>1341</v>
      </c>
      <c r="B330" s="107"/>
      <c r="C330" s="123"/>
      <c r="D330" s="134"/>
      <c r="E330" s="228"/>
      <c r="F330" s="123"/>
      <c r="G330" s="152" t="str">
        <f t="shared" si="56"/>
        <v/>
      </c>
      <c r="H330" s="152" t="str">
        <f t="shared" si="57"/>
        <v/>
      </c>
      <c r="I330" s="152" t="str">
        <f t="shared" si="58"/>
        <v/>
      </c>
      <c r="J330" s="152" t="str">
        <f t="shared" si="59"/>
        <v/>
      </c>
      <c r="K330" s="37" t="str">
        <f t="shared" si="60"/>
        <v/>
      </c>
      <c r="L330" s="37" t="str">
        <f t="shared" si="61"/>
        <v/>
      </c>
      <c r="M330" s="152" t="str">
        <f t="shared" si="62"/>
        <v/>
      </c>
      <c r="N330" s="152" t="str">
        <f t="shared" si="63"/>
        <v/>
      </c>
      <c r="O330" s="152" t="str">
        <f t="shared" si="64"/>
        <v/>
      </c>
      <c r="P330" s="152" t="str">
        <f t="shared" si="65"/>
        <v/>
      </c>
      <c r="Q330" s="107"/>
      <c r="R330" s="37" t="str">
        <f t="shared" si="55"/>
        <v/>
      </c>
    </row>
    <row r="331" spans="1:18">
      <c r="A331" s="107" t="s">
        <v>1342</v>
      </c>
      <c r="B331" s="107"/>
      <c r="C331" s="123"/>
      <c r="D331" s="134"/>
      <c r="E331" s="228"/>
      <c r="F331" s="123"/>
      <c r="G331" s="152" t="str">
        <f t="shared" si="56"/>
        <v/>
      </c>
      <c r="H331" s="152" t="str">
        <f t="shared" si="57"/>
        <v/>
      </c>
      <c r="I331" s="152" t="str">
        <f t="shared" si="58"/>
        <v/>
      </c>
      <c r="J331" s="152" t="str">
        <f t="shared" si="59"/>
        <v/>
      </c>
      <c r="K331" s="37" t="str">
        <f t="shared" si="60"/>
        <v/>
      </c>
      <c r="L331" s="37" t="str">
        <f t="shared" si="61"/>
        <v/>
      </c>
      <c r="M331" s="152" t="str">
        <f t="shared" si="62"/>
        <v/>
      </c>
      <c r="N331" s="152" t="str">
        <f t="shared" si="63"/>
        <v/>
      </c>
      <c r="O331" s="152" t="str">
        <f t="shared" si="64"/>
        <v/>
      </c>
      <c r="P331" s="152" t="str">
        <f t="shared" si="65"/>
        <v/>
      </c>
      <c r="Q331" s="107"/>
      <c r="R331" s="37" t="str">
        <f t="shared" si="55"/>
        <v/>
      </c>
    </row>
    <row r="332" spans="1:18">
      <c r="A332" s="107" t="s">
        <v>1343</v>
      </c>
      <c r="B332" s="107"/>
      <c r="C332" s="123"/>
      <c r="D332" s="134"/>
      <c r="E332" s="228"/>
      <c r="F332" s="123"/>
      <c r="G332" s="152" t="str">
        <f t="shared" si="56"/>
        <v/>
      </c>
      <c r="H332" s="152" t="str">
        <f t="shared" si="57"/>
        <v/>
      </c>
      <c r="I332" s="152" t="str">
        <f t="shared" si="58"/>
        <v/>
      </c>
      <c r="J332" s="152" t="str">
        <f t="shared" si="59"/>
        <v/>
      </c>
      <c r="K332" s="37" t="str">
        <f t="shared" si="60"/>
        <v/>
      </c>
      <c r="L332" s="37" t="str">
        <f t="shared" si="61"/>
        <v/>
      </c>
      <c r="M332" s="152" t="str">
        <f t="shared" si="62"/>
        <v/>
      </c>
      <c r="N332" s="152" t="str">
        <f t="shared" si="63"/>
        <v/>
      </c>
      <c r="O332" s="152" t="str">
        <f t="shared" si="64"/>
        <v/>
      </c>
      <c r="P332" s="152" t="str">
        <f t="shared" si="65"/>
        <v/>
      </c>
      <c r="Q332" s="107"/>
      <c r="R332" s="37" t="str">
        <f t="shared" si="55"/>
        <v/>
      </c>
    </row>
    <row r="333" spans="1:18">
      <c r="A333" s="107" t="s">
        <v>1344</v>
      </c>
      <c r="B333" s="107"/>
      <c r="C333" s="123"/>
      <c r="D333" s="134"/>
      <c r="E333" s="228"/>
      <c r="F333" s="123"/>
      <c r="G333" s="152" t="str">
        <f t="shared" si="56"/>
        <v/>
      </c>
      <c r="H333" s="152" t="str">
        <f t="shared" si="57"/>
        <v/>
      </c>
      <c r="I333" s="152" t="str">
        <f t="shared" si="58"/>
        <v/>
      </c>
      <c r="J333" s="152" t="str">
        <f t="shared" si="59"/>
        <v/>
      </c>
      <c r="K333" s="37" t="str">
        <f t="shared" si="60"/>
        <v/>
      </c>
      <c r="L333" s="37" t="str">
        <f t="shared" si="61"/>
        <v/>
      </c>
      <c r="M333" s="152" t="str">
        <f t="shared" si="62"/>
        <v/>
      </c>
      <c r="N333" s="152" t="str">
        <f t="shared" si="63"/>
        <v/>
      </c>
      <c r="O333" s="152" t="str">
        <f t="shared" si="64"/>
        <v/>
      </c>
      <c r="P333" s="152" t="str">
        <f t="shared" si="65"/>
        <v/>
      </c>
      <c r="Q333" s="107"/>
      <c r="R333" s="37" t="str">
        <f t="shared" si="55"/>
        <v/>
      </c>
    </row>
    <row r="334" spans="1:18">
      <c r="A334" s="107" t="s">
        <v>1345</v>
      </c>
      <c r="B334" s="107"/>
      <c r="C334" s="123"/>
      <c r="D334" s="134"/>
      <c r="E334" s="228"/>
      <c r="F334" s="123"/>
      <c r="G334" s="152" t="str">
        <f t="shared" si="56"/>
        <v/>
      </c>
      <c r="H334" s="152" t="str">
        <f t="shared" si="57"/>
        <v/>
      </c>
      <c r="I334" s="152" t="str">
        <f t="shared" si="58"/>
        <v/>
      </c>
      <c r="J334" s="152" t="str">
        <f t="shared" si="59"/>
        <v/>
      </c>
      <c r="K334" s="37" t="str">
        <f t="shared" si="60"/>
        <v/>
      </c>
      <c r="L334" s="37" t="str">
        <f t="shared" si="61"/>
        <v/>
      </c>
      <c r="M334" s="152" t="str">
        <f t="shared" si="62"/>
        <v/>
      </c>
      <c r="N334" s="152" t="str">
        <f t="shared" si="63"/>
        <v/>
      </c>
      <c r="O334" s="152" t="str">
        <f t="shared" si="64"/>
        <v/>
      </c>
      <c r="P334" s="152" t="str">
        <f t="shared" si="65"/>
        <v/>
      </c>
      <c r="Q334" s="107"/>
      <c r="R334" s="37" t="str">
        <f t="shared" si="55"/>
        <v/>
      </c>
    </row>
    <row r="335" spans="1:18">
      <c r="A335" s="107" t="s">
        <v>1346</v>
      </c>
      <c r="B335" s="107"/>
      <c r="C335" s="123"/>
      <c r="D335" s="134"/>
      <c r="E335" s="228"/>
      <c r="F335" s="123"/>
      <c r="G335" s="152" t="str">
        <f t="shared" si="56"/>
        <v/>
      </c>
      <c r="H335" s="152" t="str">
        <f t="shared" si="57"/>
        <v/>
      </c>
      <c r="I335" s="152" t="str">
        <f t="shared" si="58"/>
        <v/>
      </c>
      <c r="J335" s="152" t="str">
        <f t="shared" si="59"/>
        <v/>
      </c>
      <c r="K335" s="37" t="str">
        <f t="shared" si="60"/>
        <v/>
      </c>
      <c r="L335" s="37" t="str">
        <f t="shared" si="61"/>
        <v/>
      </c>
      <c r="M335" s="152" t="str">
        <f t="shared" si="62"/>
        <v/>
      </c>
      <c r="N335" s="152" t="str">
        <f t="shared" si="63"/>
        <v/>
      </c>
      <c r="O335" s="152" t="str">
        <f t="shared" si="64"/>
        <v/>
      </c>
      <c r="P335" s="152" t="str">
        <f t="shared" si="65"/>
        <v/>
      </c>
      <c r="Q335" s="107"/>
      <c r="R335" s="37" t="str">
        <f t="shared" si="55"/>
        <v/>
      </c>
    </row>
    <row r="336" spans="1:18">
      <c r="A336" s="107" t="s">
        <v>1347</v>
      </c>
      <c r="B336" s="107"/>
      <c r="C336" s="123"/>
      <c r="D336" s="134"/>
      <c r="E336" s="228"/>
      <c r="F336" s="123"/>
      <c r="G336" s="152" t="str">
        <f t="shared" si="56"/>
        <v/>
      </c>
      <c r="H336" s="152" t="str">
        <f t="shared" si="57"/>
        <v/>
      </c>
      <c r="I336" s="152" t="str">
        <f t="shared" si="58"/>
        <v/>
      </c>
      <c r="J336" s="152" t="str">
        <f t="shared" si="59"/>
        <v/>
      </c>
      <c r="K336" s="37" t="str">
        <f t="shared" si="60"/>
        <v/>
      </c>
      <c r="L336" s="37" t="str">
        <f t="shared" si="61"/>
        <v/>
      </c>
      <c r="M336" s="152" t="str">
        <f t="shared" si="62"/>
        <v/>
      </c>
      <c r="N336" s="152" t="str">
        <f t="shared" si="63"/>
        <v/>
      </c>
      <c r="O336" s="152" t="str">
        <f t="shared" si="64"/>
        <v/>
      </c>
      <c r="P336" s="152" t="str">
        <f t="shared" si="65"/>
        <v/>
      </c>
      <c r="Q336" s="107"/>
      <c r="R336" s="37" t="str">
        <f t="shared" si="55"/>
        <v/>
      </c>
    </row>
    <row r="337" spans="1:18">
      <c r="A337" s="107" t="s">
        <v>1348</v>
      </c>
      <c r="B337" s="107"/>
      <c r="C337" s="123"/>
      <c r="D337" s="134"/>
      <c r="E337" s="228"/>
      <c r="F337" s="123"/>
      <c r="G337" s="152" t="str">
        <f t="shared" si="56"/>
        <v/>
      </c>
      <c r="H337" s="152" t="str">
        <f t="shared" si="57"/>
        <v/>
      </c>
      <c r="I337" s="152" t="str">
        <f t="shared" si="58"/>
        <v/>
      </c>
      <c r="J337" s="152" t="str">
        <f t="shared" si="59"/>
        <v/>
      </c>
      <c r="K337" s="37" t="str">
        <f t="shared" si="60"/>
        <v/>
      </c>
      <c r="L337" s="37" t="str">
        <f t="shared" si="61"/>
        <v/>
      </c>
      <c r="M337" s="152" t="str">
        <f t="shared" si="62"/>
        <v/>
      </c>
      <c r="N337" s="152" t="str">
        <f t="shared" si="63"/>
        <v/>
      </c>
      <c r="O337" s="152" t="str">
        <f t="shared" si="64"/>
        <v/>
      </c>
      <c r="P337" s="152" t="str">
        <f t="shared" si="65"/>
        <v/>
      </c>
      <c r="Q337" s="107"/>
      <c r="R337" s="37" t="str">
        <f t="shared" si="55"/>
        <v/>
      </c>
    </row>
    <row r="338" spans="1:18">
      <c r="A338" s="107" t="s">
        <v>1349</v>
      </c>
      <c r="B338" s="107"/>
      <c r="C338" s="123"/>
      <c r="D338" s="134"/>
      <c r="E338" s="228"/>
      <c r="F338" s="123"/>
      <c r="G338" s="152" t="str">
        <f t="shared" si="56"/>
        <v/>
      </c>
      <c r="H338" s="152" t="str">
        <f t="shared" si="57"/>
        <v/>
      </c>
      <c r="I338" s="152" t="str">
        <f t="shared" si="58"/>
        <v/>
      </c>
      <c r="J338" s="152" t="str">
        <f t="shared" si="59"/>
        <v/>
      </c>
      <c r="K338" s="37" t="str">
        <f t="shared" si="60"/>
        <v/>
      </c>
      <c r="L338" s="37" t="str">
        <f t="shared" si="61"/>
        <v/>
      </c>
      <c r="M338" s="152" t="str">
        <f t="shared" si="62"/>
        <v/>
      </c>
      <c r="N338" s="152" t="str">
        <f t="shared" si="63"/>
        <v/>
      </c>
      <c r="O338" s="152" t="str">
        <f t="shared" si="64"/>
        <v/>
      </c>
      <c r="P338" s="152" t="str">
        <f t="shared" si="65"/>
        <v/>
      </c>
      <c r="Q338" s="107"/>
      <c r="R338" s="37" t="str">
        <f t="shared" si="55"/>
        <v/>
      </c>
    </row>
    <row r="339" spans="1:18">
      <c r="A339" s="107" t="s">
        <v>1350</v>
      </c>
      <c r="B339" s="107"/>
      <c r="C339" s="123"/>
      <c r="D339" s="134"/>
      <c r="E339" s="228"/>
      <c r="F339" s="123"/>
      <c r="G339" s="152" t="str">
        <f t="shared" si="56"/>
        <v/>
      </c>
      <c r="H339" s="152" t="str">
        <f t="shared" si="57"/>
        <v/>
      </c>
      <c r="I339" s="152" t="str">
        <f t="shared" si="58"/>
        <v/>
      </c>
      <c r="J339" s="152" t="str">
        <f t="shared" si="59"/>
        <v/>
      </c>
      <c r="K339" s="37" t="str">
        <f t="shared" si="60"/>
        <v/>
      </c>
      <c r="L339" s="37" t="str">
        <f t="shared" si="61"/>
        <v/>
      </c>
      <c r="M339" s="152" t="str">
        <f t="shared" si="62"/>
        <v/>
      </c>
      <c r="N339" s="152" t="str">
        <f t="shared" si="63"/>
        <v/>
      </c>
      <c r="O339" s="152" t="str">
        <f t="shared" si="64"/>
        <v/>
      </c>
      <c r="P339" s="152" t="str">
        <f t="shared" si="65"/>
        <v/>
      </c>
      <c r="Q339" s="107"/>
      <c r="R339" s="37" t="str">
        <f t="shared" si="55"/>
        <v/>
      </c>
    </row>
    <row r="340" spans="1:18">
      <c r="A340" s="107" t="s">
        <v>1351</v>
      </c>
      <c r="B340" s="107"/>
      <c r="C340" s="123"/>
      <c r="D340" s="134"/>
      <c r="E340" s="228"/>
      <c r="F340" s="123"/>
      <c r="G340" s="152" t="str">
        <f t="shared" si="56"/>
        <v/>
      </c>
      <c r="H340" s="152" t="str">
        <f t="shared" si="57"/>
        <v/>
      </c>
      <c r="I340" s="152" t="str">
        <f t="shared" si="58"/>
        <v/>
      </c>
      <c r="J340" s="152" t="str">
        <f t="shared" si="59"/>
        <v/>
      </c>
      <c r="K340" s="37" t="str">
        <f t="shared" si="60"/>
        <v/>
      </c>
      <c r="L340" s="37" t="str">
        <f t="shared" si="61"/>
        <v/>
      </c>
      <c r="M340" s="152" t="str">
        <f t="shared" si="62"/>
        <v/>
      </c>
      <c r="N340" s="152" t="str">
        <f t="shared" si="63"/>
        <v/>
      </c>
      <c r="O340" s="152" t="str">
        <f t="shared" si="64"/>
        <v/>
      </c>
      <c r="P340" s="152" t="str">
        <f t="shared" si="65"/>
        <v/>
      </c>
      <c r="Q340" s="107"/>
      <c r="R340" s="37" t="str">
        <f t="shared" si="55"/>
        <v/>
      </c>
    </row>
    <row r="341" spans="1:18">
      <c r="A341" s="107" t="s">
        <v>1352</v>
      </c>
      <c r="B341" s="107"/>
      <c r="C341" s="123"/>
      <c r="D341" s="134"/>
      <c r="E341" s="228"/>
      <c r="F341" s="123"/>
      <c r="G341" s="152" t="str">
        <f t="shared" si="56"/>
        <v/>
      </c>
      <c r="H341" s="152" t="str">
        <f t="shared" si="57"/>
        <v/>
      </c>
      <c r="I341" s="152" t="str">
        <f t="shared" si="58"/>
        <v/>
      </c>
      <c r="J341" s="152" t="str">
        <f t="shared" si="59"/>
        <v/>
      </c>
      <c r="K341" s="37" t="str">
        <f t="shared" si="60"/>
        <v/>
      </c>
      <c r="L341" s="37" t="str">
        <f t="shared" si="61"/>
        <v/>
      </c>
      <c r="M341" s="152" t="str">
        <f t="shared" si="62"/>
        <v/>
      </c>
      <c r="N341" s="152" t="str">
        <f t="shared" si="63"/>
        <v/>
      </c>
      <c r="O341" s="152" t="str">
        <f t="shared" si="64"/>
        <v/>
      </c>
      <c r="P341" s="152" t="str">
        <f t="shared" si="65"/>
        <v/>
      </c>
      <c r="Q341" s="107"/>
      <c r="R341" s="37" t="str">
        <f t="shared" si="55"/>
        <v/>
      </c>
    </row>
    <row r="342" spans="1:18">
      <c r="A342" s="107" t="s">
        <v>1353</v>
      </c>
      <c r="B342" s="107"/>
      <c r="C342" s="123"/>
      <c r="D342" s="134"/>
      <c r="E342" s="228"/>
      <c r="F342" s="123"/>
      <c r="G342" s="152" t="str">
        <f t="shared" si="56"/>
        <v/>
      </c>
      <c r="H342" s="152" t="str">
        <f t="shared" si="57"/>
        <v/>
      </c>
      <c r="I342" s="152" t="str">
        <f t="shared" si="58"/>
        <v/>
      </c>
      <c r="J342" s="152" t="str">
        <f t="shared" si="59"/>
        <v/>
      </c>
      <c r="K342" s="37" t="str">
        <f t="shared" si="60"/>
        <v/>
      </c>
      <c r="L342" s="37" t="str">
        <f t="shared" si="61"/>
        <v/>
      </c>
      <c r="M342" s="152" t="str">
        <f t="shared" si="62"/>
        <v/>
      </c>
      <c r="N342" s="152" t="str">
        <f t="shared" si="63"/>
        <v/>
      </c>
      <c r="O342" s="152" t="str">
        <f t="shared" si="64"/>
        <v/>
      </c>
      <c r="P342" s="152" t="str">
        <f t="shared" si="65"/>
        <v/>
      </c>
      <c r="Q342" s="107"/>
      <c r="R342" s="37" t="str">
        <f t="shared" si="55"/>
        <v/>
      </c>
    </row>
    <row r="343" spans="1:18">
      <c r="A343" s="107" t="s">
        <v>1354</v>
      </c>
      <c r="B343" s="107"/>
      <c r="C343" s="123"/>
      <c r="D343" s="134"/>
      <c r="E343" s="228"/>
      <c r="F343" s="123"/>
      <c r="G343" s="152" t="str">
        <f t="shared" si="56"/>
        <v/>
      </c>
      <c r="H343" s="152" t="str">
        <f t="shared" si="57"/>
        <v/>
      </c>
      <c r="I343" s="152" t="str">
        <f t="shared" si="58"/>
        <v/>
      </c>
      <c r="J343" s="152" t="str">
        <f t="shared" si="59"/>
        <v/>
      </c>
      <c r="K343" s="37" t="str">
        <f t="shared" si="60"/>
        <v/>
      </c>
      <c r="L343" s="37" t="str">
        <f t="shared" si="61"/>
        <v/>
      </c>
      <c r="M343" s="152" t="str">
        <f t="shared" si="62"/>
        <v/>
      </c>
      <c r="N343" s="152" t="str">
        <f t="shared" si="63"/>
        <v/>
      </c>
      <c r="O343" s="152" t="str">
        <f t="shared" si="64"/>
        <v/>
      </c>
      <c r="P343" s="152" t="str">
        <f t="shared" si="65"/>
        <v/>
      </c>
      <c r="Q343" s="107"/>
      <c r="R343" s="37" t="str">
        <f t="shared" si="55"/>
        <v/>
      </c>
    </row>
    <row r="344" spans="1:18">
      <c r="A344" s="107" t="s">
        <v>1355</v>
      </c>
      <c r="B344" s="107"/>
      <c r="C344" s="123"/>
      <c r="D344" s="134"/>
      <c r="E344" s="228"/>
      <c r="F344" s="123"/>
      <c r="G344" s="152" t="str">
        <f t="shared" si="56"/>
        <v/>
      </c>
      <c r="H344" s="152" t="str">
        <f t="shared" si="57"/>
        <v/>
      </c>
      <c r="I344" s="152" t="str">
        <f t="shared" si="58"/>
        <v/>
      </c>
      <c r="J344" s="152" t="str">
        <f t="shared" si="59"/>
        <v/>
      </c>
      <c r="K344" s="37" t="str">
        <f t="shared" si="60"/>
        <v/>
      </c>
      <c r="L344" s="37" t="str">
        <f t="shared" si="61"/>
        <v/>
      </c>
      <c r="M344" s="152" t="str">
        <f t="shared" si="62"/>
        <v/>
      </c>
      <c r="N344" s="152" t="str">
        <f t="shared" si="63"/>
        <v/>
      </c>
      <c r="O344" s="152" t="str">
        <f t="shared" si="64"/>
        <v/>
      </c>
      <c r="P344" s="152" t="str">
        <f t="shared" si="65"/>
        <v/>
      </c>
      <c r="Q344" s="107"/>
      <c r="R344" s="37" t="str">
        <f t="shared" si="55"/>
        <v/>
      </c>
    </row>
    <row r="345" spans="1:18">
      <c r="A345" s="107" t="s">
        <v>1356</v>
      </c>
      <c r="B345" s="107"/>
      <c r="C345" s="123"/>
      <c r="D345" s="134"/>
      <c r="E345" s="228"/>
      <c r="F345" s="123"/>
      <c r="G345" s="152" t="str">
        <f t="shared" si="56"/>
        <v/>
      </c>
      <c r="H345" s="152" t="str">
        <f t="shared" si="57"/>
        <v/>
      </c>
      <c r="I345" s="152" t="str">
        <f t="shared" si="58"/>
        <v/>
      </c>
      <c r="J345" s="152" t="str">
        <f t="shared" si="59"/>
        <v/>
      </c>
      <c r="K345" s="37" t="str">
        <f t="shared" si="60"/>
        <v/>
      </c>
      <c r="L345" s="37" t="str">
        <f t="shared" si="61"/>
        <v/>
      </c>
      <c r="M345" s="152" t="str">
        <f t="shared" si="62"/>
        <v/>
      </c>
      <c r="N345" s="152" t="str">
        <f t="shared" si="63"/>
        <v/>
      </c>
      <c r="O345" s="152" t="str">
        <f t="shared" si="64"/>
        <v/>
      </c>
      <c r="P345" s="152" t="str">
        <f t="shared" si="65"/>
        <v/>
      </c>
      <c r="Q345" s="107"/>
      <c r="R345" s="37" t="str">
        <f t="shared" si="55"/>
        <v/>
      </c>
    </row>
    <row r="346" spans="1:18">
      <c r="A346" s="107" t="s">
        <v>1357</v>
      </c>
      <c r="B346" s="107"/>
      <c r="C346" s="123"/>
      <c r="D346" s="134"/>
      <c r="E346" s="228"/>
      <c r="F346" s="123"/>
      <c r="G346" s="152" t="str">
        <f t="shared" si="56"/>
        <v/>
      </c>
      <c r="H346" s="152" t="str">
        <f t="shared" si="57"/>
        <v/>
      </c>
      <c r="I346" s="152" t="str">
        <f t="shared" si="58"/>
        <v/>
      </c>
      <c r="J346" s="152" t="str">
        <f t="shared" si="59"/>
        <v/>
      </c>
      <c r="K346" s="37" t="str">
        <f t="shared" si="60"/>
        <v/>
      </c>
      <c r="L346" s="37" t="str">
        <f t="shared" si="61"/>
        <v/>
      </c>
      <c r="M346" s="152" t="str">
        <f t="shared" si="62"/>
        <v/>
      </c>
      <c r="N346" s="152" t="str">
        <f t="shared" si="63"/>
        <v/>
      </c>
      <c r="O346" s="152" t="str">
        <f t="shared" si="64"/>
        <v/>
      </c>
      <c r="P346" s="152" t="str">
        <f t="shared" si="65"/>
        <v/>
      </c>
      <c r="Q346" s="107"/>
      <c r="R346" s="37" t="str">
        <f t="shared" si="55"/>
        <v/>
      </c>
    </row>
    <row r="347" spans="1:18">
      <c r="A347" s="107" t="s">
        <v>1358</v>
      </c>
      <c r="B347" s="107"/>
      <c r="C347" s="123"/>
      <c r="D347" s="134"/>
      <c r="E347" s="228"/>
      <c r="F347" s="123"/>
      <c r="G347" s="152" t="str">
        <f t="shared" si="56"/>
        <v/>
      </c>
      <c r="H347" s="152" t="str">
        <f t="shared" si="57"/>
        <v/>
      </c>
      <c r="I347" s="152" t="str">
        <f t="shared" si="58"/>
        <v/>
      </c>
      <c r="J347" s="152" t="str">
        <f t="shared" si="59"/>
        <v/>
      </c>
      <c r="K347" s="37" t="str">
        <f t="shared" si="60"/>
        <v/>
      </c>
      <c r="L347" s="37" t="str">
        <f t="shared" si="61"/>
        <v/>
      </c>
      <c r="M347" s="152" t="str">
        <f t="shared" si="62"/>
        <v/>
      </c>
      <c r="N347" s="152" t="str">
        <f t="shared" si="63"/>
        <v/>
      </c>
      <c r="O347" s="152" t="str">
        <f t="shared" si="64"/>
        <v/>
      </c>
      <c r="P347" s="152" t="str">
        <f t="shared" si="65"/>
        <v/>
      </c>
      <c r="Q347" s="107"/>
      <c r="R347" s="37" t="str">
        <f t="shared" si="55"/>
        <v/>
      </c>
    </row>
    <row r="348" spans="1:18">
      <c r="A348" s="107" t="s">
        <v>1359</v>
      </c>
      <c r="B348" s="107"/>
      <c r="C348" s="123"/>
      <c r="D348" s="134"/>
      <c r="E348" s="228"/>
      <c r="F348" s="123"/>
      <c r="G348" s="152" t="str">
        <f t="shared" si="56"/>
        <v/>
      </c>
      <c r="H348" s="152" t="str">
        <f t="shared" si="57"/>
        <v/>
      </c>
      <c r="I348" s="152" t="str">
        <f t="shared" si="58"/>
        <v/>
      </c>
      <c r="J348" s="152" t="str">
        <f t="shared" si="59"/>
        <v/>
      </c>
      <c r="K348" s="37" t="str">
        <f t="shared" si="60"/>
        <v/>
      </c>
      <c r="L348" s="37" t="str">
        <f t="shared" si="61"/>
        <v/>
      </c>
      <c r="M348" s="152" t="str">
        <f t="shared" si="62"/>
        <v/>
      </c>
      <c r="N348" s="152" t="str">
        <f t="shared" si="63"/>
        <v/>
      </c>
      <c r="O348" s="152" t="str">
        <f t="shared" si="64"/>
        <v/>
      </c>
      <c r="P348" s="152" t="str">
        <f t="shared" si="65"/>
        <v/>
      </c>
      <c r="Q348" s="107"/>
      <c r="R348" s="37" t="str">
        <f t="shared" si="55"/>
        <v/>
      </c>
    </row>
    <row r="349" spans="1:18">
      <c r="A349" s="107" t="s">
        <v>1360</v>
      </c>
      <c r="B349" s="107"/>
      <c r="C349" s="123"/>
      <c r="D349" s="134"/>
      <c r="E349" s="228"/>
      <c r="F349" s="123"/>
      <c r="G349" s="152" t="str">
        <f t="shared" si="56"/>
        <v/>
      </c>
      <c r="H349" s="152" t="str">
        <f t="shared" si="57"/>
        <v/>
      </c>
      <c r="I349" s="152" t="str">
        <f t="shared" si="58"/>
        <v/>
      </c>
      <c r="J349" s="152" t="str">
        <f t="shared" si="59"/>
        <v/>
      </c>
      <c r="K349" s="37" t="str">
        <f t="shared" si="60"/>
        <v/>
      </c>
      <c r="L349" s="37" t="str">
        <f t="shared" si="61"/>
        <v/>
      </c>
      <c r="M349" s="152" t="str">
        <f t="shared" si="62"/>
        <v/>
      </c>
      <c r="N349" s="152" t="str">
        <f t="shared" si="63"/>
        <v/>
      </c>
      <c r="O349" s="152" t="str">
        <f t="shared" si="64"/>
        <v/>
      </c>
      <c r="P349" s="152" t="str">
        <f t="shared" si="65"/>
        <v/>
      </c>
      <c r="Q349" s="107"/>
      <c r="R349" s="37" t="str">
        <f t="shared" si="55"/>
        <v/>
      </c>
    </row>
    <row r="350" spans="1:18">
      <c r="A350" s="107" t="s">
        <v>1361</v>
      </c>
      <c r="B350" s="107"/>
      <c r="C350" s="123"/>
      <c r="D350" s="134"/>
      <c r="E350" s="228"/>
      <c r="F350" s="123"/>
      <c r="G350" s="152" t="str">
        <f t="shared" si="56"/>
        <v/>
      </c>
      <c r="H350" s="152" t="str">
        <f t="shared" si="57"/>
        <v/>
      </c>
      <c r="I350" s="152" t="str">
        <f t="shared" si="58"/>
        <v/>
      </c>
      <c r="J350" s="152" t="str">
        <f t="shared" si="59"/>
        <v/>
      </c>
      <c r="K350" s="37" t="str">
        <f t="shared" si="60"/>
        <v/>
      </c>
      <c r="L350" s="37" t="str">
        <f t="shared" si="61"/>
        <v/>
      </c>
      <c r="M350" s="152" t="str">
        <f t="shared" si="62"/>
        <v/>
      </c>
      <c r="N350" s="152" t="str">
        <f t="shared" si="63"/>
        <v/>
      </c>
      <c r="O350" s="152" t="str">
        <f t="shared" si="64"/>
        <v/>
      </c>
      <c r="P350" s="152" t="str">
        <f t="shared" si="65"/>
        <v/>
      </c>
      <c r="Q350" s="107"/>
      <c r="R350" s="37" t="str">
        <f t="shared" si="55"/>
        <v/>
      </c>
    </row>
    <row r="351" spans="1:18">
      <c r="A351" s="107" t="s">
        <v>1362</v>
      </c>
      <c r="B351" s="107"/>
      <c r="C351" s="123"/>
      <c r="D351" s="134"/>
      <c r="E351" s="228"/>
      <c r="F351" s="123"/>
      <c r="G351" s="152" t="str">
        <f t="shared" si="56"/>
        <v/>
      </c>
      <c r="H351" s="152" t="str">
        <f t="shared" si="57"/>
        <v/>
      </c>
      <c r="I351" s="152" t="str">
        <f t="shared" si="58"/>
        <v/>
      </c>
      <c r="J351" s="152" t="str">
        <f t="shared" si="59"/>
        <v/>
      </c>
      <c r="K351" s="37" t="str">
        <f t="shared" si="60"/>
        <v/>
      </c>
      <c r="L351" s="37" t="str">
        <f t="shared" si="61"/>
        <v/>
      </c>
      <c r="M351" s="152" t="str">
        <f t="shared" si="62"/>
        <v/>
      </c>
      <c r="N351" s="152" t="str">
        <f t="shared" si="63"/>
        <v/>
      </c>
      <c r="O351" s="152" t="str">
        <f t="shared" si="64"/>
        <v/>
      </c>
      <c r="P351" s="152" t="str">
        <f t="shared" si="65"/>
        <v/>
      </c>
      <c r="Q351" s="107"/>
      <c r="R351" s="37" t="str">
        <f t="shared" si="55"/>
        <v/>
      </c>
    </row>
    <row r="352" spans="1:18">
      <c r="A352" s="107" t="s">
        <v>1363</v>
      </c>
      <c r="B352" s="107"/>
      <c r="C352" s="123"/>
      <c r="D352" s="134"/>
      <c r="E352" s="228"/>
      <c r="F352" s="123"/>
      <c r="G352" s="152" t="str">
        <f t="shared" si="56"/>
        <v/>
      </c>
      <c r="H352" s="152" t="str">
        <f t="shared" si="57"/>
        <v/>
      </c>
      <c r="I352" s="152" t="str">
        <f t="shared" si="58"/>
        <v/>
      </c>
      <c r="J352" s="152" t="str">
        <f t="shared" si="59"/>
        <v/>
      </c>
      <c r="K352" s="37" t="str">
        <f t="shared" si="60"/>
        <v/>
      </c>
      <c r="L352" s="37" t="str">
        <f t="shared" si="61"/>
        <v/>
      </c>
      <c r="M352" s="152" t="str">
        <f t="shared" si="62"/>
        <v/>
      </c>
      <c r="N352" s="152" t="str">
        <f t="shared" si="63"/>
        <v/>
      </c>
      <c r="O352" s="152" t="str">
        <f t="shared" si="64"/>
        <v/>
      </c>
      <c r="P352" s="152" t="str">
        <f t="shared" si="65"/>
        <v/>
      </c>
      <c r="Q352" s="107"/>
      <c r="R352" s="37" t="str">
        <f t="shared" si="55"/>
        <v/>
      </c>
    </row>
    <row r="353" spans="1:18">
      <c r="A353" s="107" t="s">
        <v>1364</v>
      </c>
      <c r="B353" s="107"/>
      <c r="C353" s="123"/>
      <c r="D353" s="134"/>
      <c r="E353" s="228"/>
      <c r="F353" s="123"/>
      <c r="G353" s="152" t="str">
        <f t="shared" si="56"/>
        <v/>
      </c>
      <c r="H353" s="152" t="str">
        <f t="shared" si="57"/>
        <v/>
      </c>
      <c r="I353" s="152" t="str">
        <f t="shared" si="58"/>
        <v/>
      </c>
      <c r="J353" s="152" t="str">
        <f t="shared" si="59"/>
        <v/>
      </c>
      <c r="K353" s="37" t="str">
        <f t="shared" si="60"/>
        <v/>
      </c>
      <c r="L353" s="37" t="str">
        <f t="shared" si="61"/>
        <v/>
      </c>
      <c r="M353" s="152" t="str">
        <f t="shared" si="62"/>
        <v/>
      </c>
      <c r="N353" s="152" t="str">
        <f t="shared" si="63"/>
        <v/>
      </c>
      <c r="O353" s="152" t="str">
        <f t="shared" si="64"/>
        <v/>
      </c>
      <c r="P353" s="152" t="str">
        <f t="shared" si="65"/>
        <v/>
      </c>
      <c r="Q353" s="107"/>
      <c r="R353" s="37" t="str">
        <f t="shared" si="55"/>
        <v/>
      </c>
    </row>
    <row r="354" spans="1:18">
      <c r="A354" s="107" t="s">
        <v>1365</v>
      </c>
      <c r="B354" s="107"/>
      <c r="C354" s="123"/>
      <c r="D354" s="134"/>
      <c r="E354" s="228"/>
      <c r="F354" s="123"/>
      <c r="G354" s="152" t="str">
        <f t="shared" si="56"/>
        <v/>
      </c>
      <c r="H354" s="152" t="str">
        <f t="shared" si="57"/>
        <v/>
      </c>
      <c r="I354" s="152" t="str">
        <f t="shared" si="58"/>
        <v/>
      </c>
      <c r="J354" s="152" t="str">
        <f t="shared" si="59"/>
        <v/>
      </c>
      <c r="K354" s="37" t="str">
        <f t="shared" si="60"/>
        <v/>
      </c>
      <c r="L354" s="37" t="str">
        <f t="shared" si="61"/>
        <v/>
      </c>
      <c r="M354" s="152" t="str">
        <f t="shared" si="62"/>
        <v/>
      </c>
      <c r="N354" s="152" t="str">
        <f t="shared" si="63"/>
        <v/>
      </c>
      <c r="O354" s="152" t="str">
        <f t="shared" si="64"/>
        <v/>
      </c>
      <c r="P354" s="152" t="str">
        <f t="shared" si="65"/>
        <v/>
      </c>
      <c r="Q354" s="107"/>
      <c r="R354" s="37" t="str">
        <f t="shared" si="55"/>
        <v/>
      </c>
    </row>
    <row r="355" spans="1:18">
      <c r="A355" s="107" t="s">
        <v>1366</v>
      </c>
      <c r="B355" s="107"/>
      <c r="C355" s="123"/>
      <c r="D355" s="134"/>
      <c r="E355" s="228"/>
      <c r="F355" s="123"/>
      <c r="G355" s="152" t="str">
        <f t="shared" si="56"/>
        <v/>
      </c>
      <c r="H355" s="152" t="str">
        <f t="shared" si="57"/>
        <v/>
      </c>
      <c r="I355" s="152" t="str">
        <f t="shared" si="58"/>
        <v/>
      </c>
      <c r="J355" s="152" t="str">
        <f t="shared" si="59"/>
        <v/>
      </c>
      <c r="K355" s="37" t="str">
        <f t="shared" si="60"/>
        <v/>
      </c>
      <c r="L355" s="37" t="str">
        <f t="shared" si="61"/>
        <v/>
      </c>
      <c r="M355" s="152" t="str">
        <f t="shared" si="62"/>
        <v/>
      </c>
      <c r="N355" s="152" t="str">
        <f t="shared" si="63"/>
        <v/>
      </c>
      <c r="O355" s="152" t="str">
        <f t="shared" si="64"/>
        <v/>
      </c>
      <c r="P355" s="152" t="str">
        <f t="shared" si="65"/>
        <v/>
      </c>
      <c r="Q355" s="107"/>
      <c r="R355" s="37" t="str">
        <f t="shared" si="55"/>
        <v/>
      </c>
    </row>
    <row r="356" spans="1:18">
      <c r="A356" s="107" t="s">
        <v>1367</v>
      </c>
      <c r="B356" s="107"/>
      <c r="C356" s="123"/>
      <c r="D356" s="134"/>
      <c r="E356" s="228"/>
      <c r="F356" s="123"/>
      <c r="G356" s="152" t="str">
        <f t="shared" si="56"/>
        <v/>
      </c>
      <c r="H356" s="152" t="str">
        <f t="shared" si="57"/>
        <v/>
      </c>
      <c r="I356" s="152" t="str">
        <f t="shared" si="58"/>
        <v/>
      </c>
      <c r="J356" s="152" t="str">
        <f t="shared" si="59"/>
        <v/>
      </c>
      <c r="K356" s="37" t="str">
        <f t="shared" si="60"/>
        <v/>
      </c>
      <c r="L356" s="37" t="str">
        <f t="shared" si="61"/>
        <v/>
      </c>
      <c r="M356" s="152" t="str">
        <f t="shared" si="62"/>
        <v/>
      </c>
      <c r="N356" s="152" t="str">
        <f t="shared" si="63"/>
        <v/>
      </c>
      <c r="O356" s="152" t="str">
        <f t="shared" si="64"/>
        <v/>
      </c>
      <c r="P356" s="152" t="str">
        <f t="shared" si="65"/>
        <v/>
      </c>
      <c r="Q356" s="107"/>
      <c r="R356" s="37" t="str">
        <f t="shared" si="55"/>
        <v/>
      </c>
    </row>
    <row r="357" spans="1:18">
      <c r="A357" s="107" t="s">
        <v>1368</v>
      </c>
      <c r="B357" s="107"/>
      <c r="C357" s="123"/>
      <c r="D357" s="134"/>
      <c r="E357" s="228"/>
      <c r="F357" s="123"/>
      <c r="G357" s="152" t="str">
        <f t="shared" si="56"/>
        <v/>
      </c>
      <c r="H357" s="152" t="str">
        <f t="shared" si="57"/>
        <v/>
      </c>
      <c r="I357" s="152" t="str">
        <f t="shared" si="58"/>
        <v/>
      </c>
      <c r="J357" s="152" t="str">
        <f t="shared" si="59"/>
        <v/>
      </c>
      <c r="K357" s="37" t="str">
        <f t="shared" si="60"/>
        <v/>
      </c>
      <c r="L357" s="37" t="str">
        <f t="shared" si="61"/>
        <v/>
      </c>
      <c r="M357" s="152" t="str">
        <f t="shared" si="62"/>
        <v/>
      </c>
      <c r="N357" s="152" t="str">
        <f t="shared" si="63"/>
        <v/>
      </c>
      <c r="O357" s="152" t="str">
        <f t="shared" si="64"/>
        <v/>
      </c>
      <c r="P357" s="152" t="str">
        <f t="shared" si="65"/>
        <v/>
      </c>
      <c r="Q357" s="107"/>
      <c r="R357" s="37" t="str">
        <f t="shared" si="55"/>
        <v/>
      </c>
    </row>
    <row r="358" spans="1:18">
      <c r="A358" s="107" t="s">
        <v>1369</v>
      </c>
      <c r="B358" s="107"/>
      <c r="C358" s="123"/>
      <c r="D358" s="134"/>
      <c r="E358" s="228"/>
      <c r="F358" s="123"/>
      <c r="G358" s="152" t="str">
        <f t="shared" si="56"/>
        <v/>
      </c>
      <c r="H358" s="152" t="str">
        <f t="shared" si="57"/>
        <v/>
      </c>
      <c r="I358" s="152" t="str">
        <f t="shared" si="58"/>
        <v/>
      </c>
      <c r="J358" s="152" t="str">
        <f t="shared" si="59"/>
        <v/>
      </c>
      <c r="K358" s="37" t="str">
        <f t="shared" si="60"/>
        <v/>
      </c>
      <c r="L358" s="37" t="str">
        <f t="shared" si="61"/>
        <v/>
      </c>
      <c r="M358" s="152" t="str">
        <f t="shared" si="62"/>
        <v/>
      </c>
      <c r="N358" s="152" t="str">
        <f t="shared" si="63"/>
        <v/>
      </c>
      <c r="O358" s="152" t="str">
        <f t="shared" si="64"/>
        <v/>
      </c>
      <c r="P358" s="152" t="str">
        <f t="shared" si="65"/>
        <v/>
      </c>
      <c r="Q358" s="107"/>
      <c r="R358" s="37" t="str">
        <f t="shared" si="55"/>
        <v/>
      </c>
    </row>
    <row r="359" spans="1:18">
      <c r="A359" s="107" t="s">
        <v>1370</v>
      </c>
      <c r="B359" s="107"/>
      <c r="C359" s="123"/>
      <c r="D359" s="134"/>
      <c r="E359" s="228"/>
      <c r="F359" s="123"/>
      <c r="G359" s="152" t="str">
        <f t="shared" si="56"/>
        <v/>
      </c>
      <c r="H359" s="152" t="str">
        <f t="shared" si="57"/>
        <v/>
      </c>
      <c r="I359" s="152" t="str">
        <f t="shared" si="58"/>
        <v/>
      </c>
      <c r="J359" s="152" t="str">
        <f t="shared" si="59"/>
        <v/>
      </c>
      <c r="K359" s="37" t="str">
        <f t="shared" si="60"/>
        <v/>
      </c>
      <c r="L359" s="37" t="str">
        <f t="shared" si="61"/>
        <v/>
      </c>
      <c r="M359" s="152" t="str">
        <f t="shared" si="62"/>
        <v/>
      </c>
      <c r="N359" s="152" t="str">
        <f t="shared" si="63"/>
        <v/>
      </c>
      <c r="O359" s="152" t="str">
        <f t="shared" si="64"/>
        <v/>
      </c>
      <c r="P359" s="152" t="str">
        <f t="shared" si="65"/>
        <v/>
      </c>
      <c r="Q359" s="107"/>
      <c r="R359" s="37" t="str">
        <f t="shared" si="55"/>
        <v/>
      </c>
    </row>
    <row r="360" spans="1:18">
      <c r="A360" s="107" t="s">
        <v>1371</v>
      </c>
      <c r="B360" s="107"/>
      <c r="C360" s="123"/>
      <c r="D360" s="134"/>
      <c r="E360" s="228"/>
      <c r="F360" s="123"/>
      <c r="G360" s="152" t="str">
        <f t="shared" si="56"/>
        <v/>
      </c>
      <c r="H360" s="152" t="str">
        <f t="shared" si="57"/>
        <v/>
      </c>
      <c r="I360" s="152" t="str">
        <f t="shared" si="58"/>
        <v/>
      </c>
      <c r="J360" s="152" t="str">
        <f t="shared" si="59"/>
        <v/>
      </c>
      <c r="K360" s="37" t="str">
        <f t="shared" si="60"/>
        <v/>
      </c>
      <c r="L360" s="37" t="str">
        <f t="shared" si="61"/>
        <v/>
      </c>
      <c r="M360" s="152" t="str">
        <f t="shared" si="62"/>
        <v/>
      </c>
      <c r="N360" s="152" t="str">
        <f t="shared" si="63"/>
        <v/>
      </c>
      <c r="O360" s="152" t="str">
        <f t="shared" si="64"/>
        <v/>
      </c>
      <c r="P360" s="152" t="str">
        <f t="shared" si="65"/>
        <v/>
      </c>
      <c r="Q360" s="107"/>
      <c r="R360" s="37" t="str">
        <f t="shared" si="55"/>
        <v/>
      </c>
    </row>
    <row r="361" spans="1:18">
      <c r="A361" s="107" t="s">
        <v>1372</v>
      </c>
      <c r="B361" s="107"/>
      <c r="C361" s="123"/>
      <c r="D361" s="134"/>
      <c r="E361" s="228"/>
      <c r="F361" s="123"/>
      <c r="G361" s="152" t="str">
        <f t="shared" si="56"/>
        <v/>
      </c>
      <c r="H361" s="152" t="str">
        <f t="shared" si="57"/>
        <v/>
      </c>
      <c r="I361" s="152" t="str">
        <f t="shared" si="58"/>
        <v/>
      </c>
      <c r="J361" s="152" t="str">
        <f t="shared" si="59"/>
        <v/>
      </c>
      <c r="K361" s="37" t="str">
        <f t="shared" si="60"/>
        <v/>
      </c>
      <c r="L361" s="37" t="str">
        <f t="shared" si="61"/>
        <v/>
      </c>
      <c r="M361" s="152" t="str">
        <f t="shared" si="62"/>
        <v/>
      </c>
      <c r="N361" s="152" t="str">
        <f t="shared" si="63"/>
        <v/>
      </c>
      <c r="O361" s="152" t="str">
        <f t="shared" si="64"/>
        <v/>
      </c>
      <c r="P361" s="152" t="str">
        <f t="shared" si="65"/>
        <v/>
      </c>
      <c r="Q361" s="107"/>
      <c r="R361" s="37" t="str">
        <f t="shared" si="55"/>
        <v/>
      </c>
    </row>
    <row r="362" spans="1:18">
      <c r="A362" s="107" t="s">
        <v>1373</v>
      </c>
      <c r="B362" s="107"/>
      <c r="C362" s="123"/>
      <c r="D362" s="134"/>
      <c r="E362" s="228"/>
      <c r="F362" s="123"/>
      <c r="G362" s="152" t="str">
        <f t="shared" si="56"/>
        <v/>
      </c>
      <c r="H362" s="152" t="str">
        <f t="shared" si="57"/>
        <v/>
      </c>
      <c r="I362" s="152" t="str">
        <f t="shared" si="58"/>
        <v/>
      </c>
      <c r="J362" s="152" t="str">
        <f t="shared" si="59"/>
        <v/>
      </c>
      <c r="K362" s="37" t="str">
        <f t="shared" si="60"/>
        <v/>
      </c>
      <c r="L362" s="37" t="str">
        <f t="shared" si="61"/>
        <v/>
      </c>
      <c r="M362" s="152" t="str">
        <f t="shared" si="62"/>
        <v/>
      </c>
      <c r="N362" s="152" t="str">
        <f t="shared" si="63"/>
        <v/>
      </c>
      <c r="O362" s="152" t="str">
        <f t="shared" si="64"/>
        <v/>
      </c>
      <c r="P362" s="152" t="str">
        <f t="shared" si="65"/>
        <v/>
      </c>
      <c r="Q362" s="107"/>
      <c r="R362" s="37" t="str">
        <f t="shared" si="55"/>
        <v/>
      </c>
    </row>
    <row r="363" spans="1:18">
      <c r="A363" s="107" t="s">
        <v>1374</v>
      </c>
      <c r="B363" s="107"/>
      <c r="C363" s="123"/>
      <c r="D363" s="134"/>
      <c r="E363" s="228"/>
      <c r="F363" s="123"/>
      <c r="G363" s="152" t="str">
        <f t="shared" si="56"/>
        <v/>
      </c>
      <c r="H363" s="152" t="str">
        <f t="shared" si="57"/>
        <v/>
      </c>
      <c r="I363" s="152" t="str">
        <f t="shared" si="58"/>
        <v/>
      </c>
      <c r="J363" s="152" t="str">
        <f t="shared" si="59"/>
        <v/>
      </c>
      <c r="K363" s="37" t="str">
        <f t="shared" si="60"/>
        <v/>
      </c>
      <c r="L363" s="37" t="str">
        <f t="shared" si="61"/>
        <v/>
      </c>
      <c r="M363" s="152" t="str">
        <f t="shared" si="62"/>
        <v/>
      </c>
      <c r="N363" s="152" t="str">
        <f t="shared" si="63"/>
        <v/>
      </c>
      <c r="O363" s="152" t="str">
        <f t="shared" si="64"/>
        <v/>
      </c>
      <c r="P363" s="152" t="str">
        <f t="shared" si="65"/>
        <v/>
      </c>
      <c r="Q363" s="107"/>
      <c r="R363" s="37" t="str">
        <f t="shared" si="55"/>
        <v/>
      </c>
    </row>
    <row r="364" spans="1:18">
      <c r="A364" s="107" t="s">
        <v>1375</v>
      </c>
      <c r="B364" s="107"/>
      <c r="C364" s="123"/>
      <c r="D364" s="134"/>
      <c r="E364" s="228"/>
      <c r="F364" s="123"/>
      <c r="G364" s="152" t="str">
        <f t="shared" si="56"/>
        <v/>
      </c>
      <c r="H364" s="152" t="str">
        <f t="shared" si="57"/>
        <v/>
      </c>
      <c r="I364" s="152" t="str">
        <f t="shared" si="58"/>
        <v/>
      </c>
      <c r="J364" s="152" t="str">
        <f t="shared" si="59"/>
        <v/>
      </c>
      <c r="K364" s="37" t="str">
        <f t="shared" si="60"/>
        <v/>
      </c>
      <c r="L364" s="37" t="str">
        <f t="shared" si="61"/>
        <v/>
      </c>
      <c r="M364" s="152" t="str">
        <f t="shared" si="62"/>
        <v/>
      </c>
      <c r="N364" s="152" t="str">
        <f t="shared" si="63"/>
        <v/>
      </c>
      <c r="O364" s="152" t="str">
        <f t="shared" si="64"/>
        <v/>
      </c>
      <c r="P364" s="152" t="str">
        <f t="shared" si="65"/>
        <v/>
      </c>
      <c r="Q364" s="107"/>
      <c r="R364" s="37" t="str">
        <f t="shared" si="55"/>
        <v/>
      </c>
    </row>
    <row r="365" spans="1:18">
      <c r="A365" s="107" t="s">
        <v>1376</v>
      </c>
      <c r="B365" s="107"/>
      <c r="C365" s="123"/>
      <c r="D365" s="134"/>
      <c r="E365" s="228"/>
      <c r="F365" s="123"/>
      <c r="G365" s="152" t="str">
        <f t="shared" si="56"/>
        <v/>
      </c>
      <c r="H365" s="152" t="str">
        <f t="shared" si="57"/>
        <v/>
      </c>
      <c r="I365" s="152" t="str">
        <f t="shared" si="58"/>
        <v/>
      </c>
      <c r="J365" s="152" t="str">
        <f t="shared" si="59"/>
        <v/>
      </c>
      <c r="K365" s="37" t="str">
        <f t="shared" si="60"/>
        <v/>
      </c>
      <c r="L365" s="37" t="str">
        <f t="shared" si="61"/>
        <v/>
      </c>
      <c r="M365" s="152" t="str">
        <f t="shared" si="62"/>
        <v/>
      </c>
      <c r="N365" s="152" t="str">
        <f t="shared" si="63"/>
        <v/>
      </c>
      <c r="O365" s="152" t="str">
        <f t="shared" si="64"/>
        <v/>
      </c>
      <c r="P365" s="152" t="str">
        <f t="shared" si="65"/>
        <v/>
      </c>
      <c r="Q365" s="107"/>
      <c r="R365" s="37" t="str">
        <f t="shared" si="55"/>
        <v/>
      </c>
    </row>
    <row r="366" spans="1:18">
      <c r="A366" s="107" t="s">
        <v>1377</v>
      </c>
      <c r="B366" s="107"/>
      <c r="C366" s="123"/>
      <c r="D366" s="134"/>
      <c r="E366" s="228"/>
      <c r="F366" s="123"/>
      <c r="G366" s="152" t="str">
        <f t="shared" si="56"/>
        <v/>
      </c>
      <c r="H366" s="152" t="str">
        <f t="shared" si="57"/>
        <v/>
      </c>
      <c r="I366" s="152" t="str">
        <f t="shared" si="58"/>
        <v/>
      </c>
      <c r="J366" s="152" t="str">
        <f t="shared" si="59"/>
        <v/>
      </c>
      <c r="K366" s="37" t="str">
        <f t="shared" si="60"/>
        <v/>
      </c>
      <c r="L366" s="37" t="str">
        <f t="shared" si="61"/>
        <v/>
      </c>
      <c r="M366" s="152" t="str">
        <f t="shared" si="62"/>
        <v/>
      </c>
      <c r="N366" s="152" t="str">
        <f t="shared" si="63"/>
        <v/>
      </c>
      <c r="O366" s="152" t="str">
        <f t="shared" si="64"/>
        <v/>
      </c>
      <c r="P366" s="152" t="str">
        <f t="shared" si="65"/>
        <v/>
      </c>
      <c r="Q366" s="107"/>
      <c r="R366" s="37" t="str">
        <f t="shared" si="55"/>
        <v/>
      </c>
    </row>
    <row r="367" spans="1:18">
      <c r="A367" s="107" t="s">
        <v>1378</v>
      </c>
      <c r="B367" s="107"/>
      <c r="C367" s="123"/>
      <c r="D367" s="134"/>
      <c r="E367" s="228"/>
      <c r="F367" s="123"/>
      <c r="G367" s="152" t="str">
        <f t="shared" si="56"/>
        <v/>
      </c>
      <c r="H367" s="152" t="str">
        <f t="shared" si="57"/>
        <v/>
      </c>
      <c r="I367" s="152" t="str">
        <f t="shared" si="58"/>
        <v/>
      </c>
      <c r="J367" s="152" t="str">
        <f t="shared" si="59"/>
        <v/>
      </c>
      <c r="K367" s="37" t="str">
        <f t="shared" si="60"/>
        <v/>
      </c>
      <c r="L367" s="37" t="str">
        <f t="shared" si="61"/>
        <v/>
      </c>
      <c r="M367" s="152" t="str">
        <f t="shared" si="62"/>
        <v/>
      </c>
      <c r="N367" s="152" t="str">
        <f t="shared" si="63"/>
        <v/>
      </c>
      <c r="O367" s="152" t="str">
        <f t="shared" si="64"/>
        <v/>
      </c>
      <c r="P367" s="152" t="str">
        <f t="shared" si="65"/>
        <v/>
      </c>
      <c r="Q367" s="107"/>
      <c r="R367" s="37" t="str">
        <f t="shared" si="55"/>
        <v/>
      </c>
    </row>
    <row r="368" spans="1:18">
      <c r="A368" s="107" t="s">
        <v>1379</v>
      </c>
      <c r="B368" s="107"/>
      <c r="C368" s="123"/>
      <c r="D368" s="134"/>
      <c r="E368" s="228"/>
      <c r="F368" s="123"/>
      <c r="G368" s="152" t="str">
        <f t="shared" si="56"/>
        <v/>
      </c>
      <c r="H368" s="152" t="str">
        <f t="shared" si="57"/>
        <v/>
      </c>
      <c r="I368" s="152" t="str">
        <f t="shared" si="58"/>
        <v/>
      </c>
      <c r="J368" s="152" t="str">
        <f t="shared" si="59"/>
        <v/>
      </c>
      <c r="K368" s="37" t="str">
        <f t="shared" si="60"/>
        <v/>
      </c>
      <c r="L368" s="37" t="str">
        <f t="shared" si="61"/>
        <v/>
      </c>
      <c r="M368" s="152" t="str">
        <f t="shared" si="62"/>
        <v/>
      </c>
      <c r="N368" s="152" t="str">
        <f t="shared" si="63"/>
        <v/>
      </c>
      <c r="O368" s="152" t="str">
        <f t="shared" si="64"/>
        <v/>
      </c>
      <c r="P368" s="152" t="str">
        <f t="shared" si="65"/>
        <v/>
      </c>
      <c r="Q368" s="107"/>
      <c r="R368" s="37" t="str">
        <f t="shared" si="55"/>
        <v/>
      </c>
    </row>
    <row r="369" spans="1:18">
      <c r="A369" s="107" t="s">
        <v>1380</v>
      </c>
      <c r="B369" s="107"/>
      <c r="C369" s="123"/>
      <c r="D369" s="134"/>
      <c r="E369" s="228"/>
      <c r="F369" s="123"/>
      <c r="G369" s="152" t="str">
        <f t="shared" si="56"/>
        <v/>
      </c>
      <c r="H369" s="152" t="str">
        <f t="shared" si="57"/>
        <v/>
      </c>
      <c r="I369" s="152" t="str">
        <f t="shared" si="58"/>
        <v/>
      </c>
      <c r="J369" s="152" t="str">
        <f t="shared" si="59"/>
        <v/>
      </c>
      <c r="K369" s="37" t="str">
        <f t="shared" si="60"/>
        <v/>
      </c>
      <c r="L369" s="37" t="str">
        <f t="shared" si="61"/>
        <v/>
      </c>
      <c r="M369" s="152" t="str">
        <f t="shared" si="62"/>
        <v/>
      </c>
      <c r="N369" s="152" t="str">
        <f t="shared" si="63"/>
        <v/>
      </c>
      <c r="O369" s="152" t="str">
        <f t="shared" si="64"/>
        <v/>
      </c>
      <c r="P369" s="152" t="str">
        <f t="shared" si="65"/>
        <v/>
      </c>
      <c r="Q369" s="107"/>
      <c r="R369" s="37" t="str">
        <f t="shared" si="55"/>
        <v/>
      </c>
    </row>
    <row r="370" spans="1:18">
      <c r="A370" s="107" t="s">
        <v>1381</v>
      </c>
      <c r="B370" s="107"/>
      <c r="C370" s="123"/>
      <c r="D370" s="134"/>
      <c r="E370" s="228"/>
      <c r="F370" s="123"/>
      <c r="G370" s="152" t="str">
        <f t="shared" si="56"/>
        <v/>
      </c>
      <c r="H370" s="152" t="str">
        <f t="shared" si="57"/>
        <v/>
      </c>
      <c r="I370" s="152" t="str">
        <f t="shared" si="58"/>
        <v/>
      </c>
      <c r="J370" s="152" t="str">
        <f t="shared" si="59"/>
        <v/>
      </c>
      <c r="K370" s="37" t="str">
        <f t="shared" si="60"/>
        <v/>
      </c>
      <c r="L370" s="37" t="str">
        <f t="shared" si="61"/>
        <v/>
      </c>
      <c r="M370" s="152" t="str">
        <f t="shared" si="62"/>
        <v/>
      </c>
      <c r="N370" s="152" t="str">
        <f t="shared" si="63"/>
        <v/>
      </c>
      <c r="O370" s="152" t="str">
        <f t="shared" si="64"/>
        <v/>
      </c>
      <c r="P370" s="152" t="str">
        <f t="shared" si="65"/>
        <v/>
      </c>
      <c r="Q370" s="107"/>
      <c r="R370" s="37" t="str">
        <f t="shared" si="55"/>
        <v/>
      </c>
    </row>
    <row r="371" spans="1:18">
      <c r="A371" s="107" t="s">
        <v>1382</v>
      </c>
      <c r="B371" s="107"/>
      <c r="C371" s="123"/>
      <c r="D371" s="134"/>
      <c r="E371" s="228"/>
      <c r="F371" s="123"/>
      <c r="G371" s="152" t="str">
        <f t="shared" si="56"/>
        <v/>
      </c>
      <c r="H371" s="152" t="str">
        <f t="shared" si="57"/>
        <v/>
      </c>
      <c r="I371" s="152" t="str">
        <f t="shared" si="58"/>
        <v/>
      </c>
      <c r="J371" s="152" t="str">
        <f t="shared" si="59"/>
        <v/>
      </c>
      <c r="K371" s="37" t="str">
        <f t="shared" si="60"/>
        <v/>
      </c>
      <c r="L371" s="37" t="str">
        <f t="shared" si="61"/>
        <v/>
      </c>
      <c r="M371" s="152" t="str">
        <f t="shared" si="62"/>
        <v/>
      </c>
      <c r="N371" s="152" t="str">
        <f t="shared" si="63"/>
        <v/>
      </c>
      <c r="O371" s="152" t="str">
        <f t="shared" si="64"/>
        <v/>
      </c>
      <c r="P371" s="152" t="str">
        <f t="shared" si="65"/>
        <v/>
      </c>
      <c r="Q371" s="107"/>
      <c r="R371" s="37" t="str">
        <f t="shared" si="55"/>
        <v/>
      </c>
    </row>
    <row r="372" spans="1:18">
      <c r="A372" s="107" t="s">
        <v>1383</v>
      </c>
      <c r="B372" s="107"/>
      <c r="C372" s="123"/>
      <c r="D372" s="134"/>
      <c r="E372" s="228"/>
      <c r="F372" s="123"/>
      <c r="G372" s="152" t="str">
        <f t="shared" si="56"/>
        <v/>
      </c>
      <c r="H372" s="152" t="str">
        <f t="shared" si="57"/>
        <v/>
      </c>
      <c r="I372" s="152" t="str">
        <f t="shared" si="58"/>
        <v/>
      </c>
      <c r="J372" s="152" t="str">
        <f t="shared" si="59"/>
        <v/>
      </c>
      <c r="K372" s="37" t="str">
        <f t="shared" si="60"/>
        <v/>
      </c>
      <c r="L372" s="37" t="str">
        <f t="shared" si="61"/>
        <v/>
      </c>
      <c r="M372" s="152" t="str">
        <f t="shared" si="62"/>
        <v/>
      </c>
      <c r="N372" s="152" t="str">
        <f t="shared" si="63"/>
        <v/>
      </c>
      <c r="O372" s="152" t="str">
        <f t="shared" si="64"/>
        <v/>
      </c>
      <c r="P372" s="152" t="str">
        <f t="shared" si="65"/>
        <v/>
      </c>
      <c r="Q372" s="107"/>
      <c r="R372" s="37" t="str">
        <f t="shared" si="55"/>
        <v/>
      </c>
    </row>
    <row r="373" spans="1:18">
      <c r="A373" s="107" t="s">
        <v>1384</v>
      </c>
      <c r="B373" s="107"/>
      <c r="C373" s="123"/>
      <c r="D373" s="134"/>
      <c r="E373" s="228"/>
      <c r="F373" s="123"/>
      <c r="G373" s="152" t="str">
        <f t="shared" si="56"/>
        <v/>
      </c>
      <c r="H373" s="152" t="str">
        <f t="shared" si="57"/>
        <v/>
      </c>
      <c r="I373" s="152" t="str">
        <f t="shared" si="58"/>
        <v/>
      </c>
      <c r="J373" s="152" t="str">
        <f t="shared" si="59"/>
        <v/>
      </c>
      <c r="K373" s="37" t="str">
        <f t="shared" si="60"/>
        <v/>
      </c>
      <c r="L373" s="37" t="str">
        <f t="shared" si="61"/>
        <v/>
      </c>
      <c r="M373" s="152" t="str">
        <f t="shared" si="62"/>
        <v/>
      </c>
      <c r="N373" s="152" t="str">
        <f t="shared" si="63"/>
        <v/>
      </c>
      <c r="O373" s="152" t="str">
        <f t="shared" si="64"/>
        <v/>
      </c>
      <c r="P373" s="152" t="str">
        <f t="shared" si="65"/>
        <v/>
      </c>
      <c r="Q373" s="107"/>
      <c r="R373" s="37" t="str">
        <f t="shared" si="55"/>
        <v/>
      </c>
    </row>
    <row r="374" spans="1:18">
      <c r="A374" s="107" t="s">
        <v>1385</v>
      </c>
      <c r="B374" s="107"/>
      <c r="C374" s="123"/>
      <c r="D374" s="134"/>
      <c r="E374" s="228"/>
      <c r="F374" s="123"/>
      <c r="G374" s="152" t="str">
        <f t="shared" si="56"/>
        <v/>
      </c>
      <c r="H374" s="152" t="str">
        <f t="shared" si="57"/>
        <v/>
      </c>
      <c r="I374" s="152" t="str">
        <f t="shared" si="58"/>
        <v/>
      </c>
      <c r="J374" s="152" t="str">
        <f t="shared" si="59"/>
        <v/>
      </c>
      <c r="K374" s="37" t="str">
        <f t="shared" si="60"/>
        <v/>
      </c>
      <c r="L374" s="37" t="str">
        <f t="shared" si="61"/>
        <v/>
      </c>
      <c r="M374" s="152" t="str">
        <f t="shared" si="62"/>
        <v/>
      </c>
      <c r="N374" s="152" t="str">
        <f t="shared" si="63"/>
        <v/>
      </c>
      <c r="O374" s="152" t="str">
        <f t="shared" si="64"/>
        <v/>
      </c>
      <c r="P374" s="152" t="str">
        <f t="shared" si="65"/>
        <v/>
      </c>
      <c r="Q374" s="107"/>
      <c r="R374" s="37" t="str">
        <f t="shared" si="55"/>
        <v/>
      </c>
    </row>
    <row r="375" spans="1:18">
      <c r="A375" s="107" t="s">
        <v>1386</v>
      </c>
      <c r="B375" s="107"/>
      <c r="C375" s="123"/>
      <c r="D375" s="134"/>
      <c r="E375" s="228"/>
      <c r="F375" s="123"/>
      <c r="G375" s="152" t="str">
        <f t="shared" si="56"/>
        <v/>
      </c>
      <c r="H375" s="152" t="str">
        <f t="shared" si="57"/>
        <v/>
      </c>
      <c r="I375" s="152" t="str">
        <f t="shared" si="58"/>
        <v/>
      </c>
      <c r="J375" s="152" t="str">
        <f t="shared" si="59"/>
        <v/>
      </c>
      <c r="K375" s="37" t="str">
        <f t="shared" si="60"/>
        <v/>
      </c>
      <c r="L375" s="37" t="str">
        <f t="shared" si="61"/>
        <v/>
      </c>
      <c r="M375" s="152" t="str">
        <f t="shared" si="62"/>
        <v/>
      </c>
      <c r="N375" s="152" t="str">
        <f t="shared" si="63"/>
        <v/>
      </c>
      <c r="O375" s="152" t="str">
        <f t="shared" si="64"/>
        <v/>
      </c>
      <c r="P375" s="152" t="str">
        <f t="shared" si="65"/>
        <v/>
      </c>
      <c r="Q375" s="107"/>
      <c r="R375" s="37" t="str">
        <f t="shared" si="55"/>
        <v/>
      </c>
    </row>
    <row r="376" spans="1:18">
      <c r="A376" s="107" t="s">
        <v>1387</v>
      </c>
      <c r="B376" s="107"/>
      <c r="C376" s="123"/>
      <c r="D376" s="134"/>
      <c r="E376" s="228"/>
      <c r="F376" s="123"/>
      <c r="G376" s="152" t="str">
        <f t="shared" si="56"/>
        <v/>
      </c>
      <c r="H376" s="152" t="str">
        <f t="shared" si="57"/>
        <v/>
      </c>
      <c r="I376" s="152" t="str">
        <f t="shared" si="58"/>
        <v/>
      </c>
      <c r="J376" s="152" t="str">
        <f t="shared" si="59"/>
        <v/>
      </c>
      <c r="K376" s="37" t="str">
        <f t="shared" si="60"/>
        <v/>
      </c>
      <c r="L376" s="37" t="str">
        <f t="shared" si="61"/>
        <v/>
      </c>
      <c r="M376" s="152" t="str">
        <f t="shared" si="62"/>
        <v/>
      </c>
      <c r="N376" s="152" t="str">
        <f t="shared" si="63"/>
        <v/>
      </c>
      <c r="O376" s="152" t="str">
        <f t="shared" si="64"/>
        <v/>
      </c>
      <c r="P376" s="152" t="str">
        <f t="shared" si="65"/>
        <v/>
      </c>
      <c r="Q376" s="107"/>
      <c r="R376" s="37" t="str">
        <f t="shared" si="55"/>
        <v/>
      </c>
    </row>
    <row r="377" spans="1:18">
      <c r="A377" s="107" t="s">
        <v>1388</v>
      </c>
      <c r="B377" s="107"/>
      <c r="C377" s="123"/>
      <c r="D377" s="134"/>
      <c r="E377" s="228"/>
      <c r="F377" s="123"/>
      <c r="G377" s="152" t="str">
        <f t="shared" si="56"/>
        <v/>
      </c>
      <c r="H377" s="152" t="str">
        <f t="shared" si="57"/>
        <v/>
      </c>
      <c r="I377" s="152" t="str">
        <f t="shared" si="58"/>
        <v/>
      </c>
      <c r="J377" s="152" t="str">
        <f t="shared" si="59"/>
        <v/>
      </c>
      <c r="K377" s="37" t="str">
        <f t="shared" si="60"/>
        <v/>
      </c>
      <c r="L377" s="37" t="str">
        <f t="shared" si="61"/>
        <v/>
      </c>
      <c r="M377" s="152" t="str">
        <f t="shared" si="62"/>
        <v/>
      </c>
      <c r="N377" s="152" t="str">
        <f t="shared" si="63"/>
        <v/>
      </c>
      <c r="O377" s="152" t="str">
        <f t="shared" si="64"/>
        <v/>
      </c>
      <c r="P377" s="152" t="str">
        <f t="shared" si="65"/>
        <v/>
      </c>
      <c r="Q377" s="107"/>
      <c r="R377" s="37" t="str">
        <f t="shared" si="55"/>
        <v/>
      </c>
    </row>
    <row r="378" spans="1:18">
      <c r="A378" s="107" t="s">
        <v>1389</v>
      </c>
      <c r="B378" s="107"/>
      <c r="C378" s="123"/>
      <c r="D378" s="134"/>
      <c r="E378" s="228"/>
      <c r="F378" s="123"/>
      <c r="G378" s="152" t="str">
        <f t="shared" si="56"/>
        <v/>
      </c>
      <c r="H378" s="152" t="str">
        <f t="shared" si="57"/>
        <v/>
      </c>
      <c r="I378" s="152" t="str">
        <f t="shared" si="58"/>
        <v/>
      </c>
      <c r="J378" s="152" t="str">
        <f t="shared" si="59"/>
        <v/>
      </c>
      <c r="K378" s="37" t="str">
        <f t="shared" si="60"/>
        <v/>
      </c>
      <c r="L378" s="37" t="str">
        <f t="shared" si="61"/>
        <v/>
      </c>
      <c r="M378" s="152" t="str">
        <f t="shared" si="62"/>
        <v/>
      </c>
      <c r="N378" s="152" t="str">
        <f t="shared" si="63"/>
        <v/>
      </c>
      <c r="O378" s="152" t="str">
        <f t="shared" si="64"/>
        <v/>
      </c>
      <c r="P378" s="152" t="str">
        <f t="shared" si="65"/>
        <v/>
      </c>
      <c r="Q378" s="107"/>
      <c r="R378" s="37" t="str">
        <f t="shared" si="55"/>
        <v/>
      </c>
    </row>
    <row r="379" spans="1:18">
      <c r="A379" s="107" t="s">
        <v>1390</v>
      </c>
      <c r="B379" s="107"/>
      <c r="C379" s="123"/>
      <c r="D379" s="134"/>
      <c r="E379" s="228"/>
      <c r="F379" s="123"/>
      <c r="G379" s="152" t="str">
        <f t="shared" si="56"/>
        <v/>
      </c>
      <c r="H379" s="152" t="str">
        <f t="shared" si="57"/>
        <v/>
      </c>
      <c r="I379" s="152" t="str">
        <f t="shared" si="58"/>
        <v/>
      </c>
      <c r="J379" s="152" t="str">
        <f t="shared" si="59"/>
        <v/>
      </c>
      <c r="K379" s="37" t="str">
        <f t="shared" si="60"/>
        <v/>
      </c>
      <c r="L379" s="37" t="str">
        <f t="shared" si="61"/>
        <v/>
      </c>
      <c r="M379" s="152" t="str">
        <f t="shared" si="62"/>
        <v/>
      </c>
      <c r="N379" s="152" t="str">
        <f t="shared" si="63"/>
        <v/>
      </c>
      <c r="O379" s="152" t="str">
        <f t="shared" si="64"/>
        <v/>
      </c>
      <c r="P379" s="152" t="str">
        <f t="shared" si="65"/>
        <v/>
      </c>
      <c r="Q379" s="107"/>
      <c r="R379" s="37" t="str">
        <f t="shared" si="55"/>
        <v/>
      </c>
    </row>
    <row r="380" spans="1:18">
      <c r="A380" s="107" t="s">
        <v>1391</v>
      </c>
      <c r="B380" s="107"/>
      <c r="C380" s="123"/>
      <c r="D380" s="134"/>
      <c r="E380" s="228"/>
      <c r="F380" s="123"/>
      <c r="G380" s="152" t="str">
        <f t="shared" si="56"/>
        <v/>
      </c>
      <c r="H380" s="152" t="str">
        <f t="shared" si="57"/>
        <v/>
      </c>
      <c r="I380" s="152" t="str">
        <f t="shared" si="58"/>
        <v/>
      </c>
      <c r="J380" s="152" t="str">
        <f t="shared" si="59"/>
        <v/>
      </c>
      <c r="K380" s="37" t="str">
        <f t="shared" si="60"/>
        <v/>
      </c>
      <c r="L380" s="37" t="str">
        <f t="shared" si="61"/>
        <v/>
      </c>
      <c r="M380" s="152" t="str">
        <f t="shared" si="62"/>
        <v/>
      </c>
      <c r="N380" s="152" t="str">
        <f t="shared" si="63"/>
        <v/>
      </c>
      <c r="O380" s="152" t="str">
        <f t="shared" si="64"/>
        <v/>
      </c>
      <c r="P380" s="152" t="str">
        <f t="shared" si="65"/>
        <v/>
      </c>
      <c r="Q380" s="107"/>
      <c r="R380" s="37" t="str">
        <f t="shared" si="55"/>
        <v/>
      </c>
    </row>
    <row r="381" spans="1:18">
      <c r="A381" s="107" t="s">
        <v>1392</v>
      </c>
      <c r="B381" s="107"/>
      <c r="C381" s="123"/>
      <c r="D381" s="134"/>
      <c r="E381" s="228"/>
      <c r="F381" s="123"/>
      <c r="G381" s="152" t="str">
        <f t="shared" si="56"/>
        <v/>
      </c>
      <c r="H381" s="152" t="str">
        <f t="shared" si="57"/>
        <v/>
      </c>
      <c r="I381" s="152" t="str">
        <f t="shared" si="58"/>
        <v/>
      </c>
      <c r="J381" s="152" t="str">
        <f t="shared" si="59"/>
        <v/>
      </c>
      <c r="K381" s="37" t="str">
        <f t="shared" si="60"/>
        <v/>
      </c>
      <c r="L381" s="37" t="str">
        <f t="shared" si="61"/>
        <v/>
      </c>
      <c r="M381" s="152" t="str">
        <f t="shared" si="62"/>
        <v/>
      </c>
      <c r="N381" s="152" t="str">
        <f t="shared" si="63"/>
        <v/>
      </c>
      <c r="O381" s="152" t="str">
        <f t="shared" si="64"/>
        <v/>
      </c>
      <c r="P381" s="152" t="str">
        <f t="shared" si="65"/>
        <v/>
      </c>
      <c r="Q381" s="107"/>
      <c r="R381" s="37" t="str">
        <f t="shared" si="55"/>
        <v/>
      </c>
    </row>
    <row r="382" spans="1:18">
      <c r="A382" s="107" t="s">
        <v>1393</v>
      </c>
      <c r="B382" s="107"/>
      <c r="C382" s="123"/>
      <c r="D382" s="134"/>
      <c r="E382" s="228"/>
      <c r="F382" s="123"/>
      <c r="G382" s="152" t="str">
        <f t="shared" si="56"/>
        <v/>
      </c>
      <c r="H382" s="152" t="str">
        <f t="shared" si="57"/>
        <v/>
      </c>
      <c r="I382" s="152" t="str">
        <f t="shared" si="58"/>
        <v/>
      </c>
      <c r="J382" s="152" t="str">
        <f t="shared" si="59"/>
        <v/>
      </c>
      <c r="K382" s="37" t="str">
        <f t="shared" si="60"/>
        <v/>
      </c>
      <c r="L382" s="37" t="str">
        <f t="shared" si="61"/>
        <v/>
      </c>
      <c r="M382" s="152" t="str">
        <f t="shared" si="62"/>
        <v/>
      </c>
      <c r="N382" s="152" t="str">
        <f t="shared" si="63"/>
        <v/>
      </c>
      <c r="O382" s="152" t="str">
        <f t="shared" si="64"/>
        <v/>
      </c>
      <c r="P382" s="152" t="str">
        <f t="shared" si="65"/>
        <v/>
      </c>
      <c r="Q382" s="107"/>
      <c r="R382" s="37" t="str">
        <f t="shared" si="55"/>
        <v/>
      </c>
    </row>
    <row r="383" spans="1:18">
      <c r="A383" s="107" t="s">
        <v>1394</v>
      </c>
      <c r="B383" s="107"/>
      <c r="C383" s="123"/>
      <c r="D383" s="134"/>
      <c r="E383" s="228"/>
      <c r="F383" s="123"/>
      <c r="G383" s="152" t="str">
        <f t="shared" si="56"/>
        <v/>
      </c>
      <c r="H383" s="152" t="str">
        <f t="shared" si="57"/>
        <v/>
      </c>
      <c r="I383" s="152" t="str">
        <f t="shared" si="58"/>
        <v/>
      </c>
      <c r="J383" s="152" t="str">
        <f t="shared" si="59"/>
        <v/>
      </c>
      <c r="K383" s="37" t="str">
        <f t="shared" si="60"/>
        <v/>
      </c>
      <c r="L383" s="37" t="str">
        <f t="shared" si="61"/>
        <v/>
      </c>
      <c r="M383" s="152" t="str">
        <f t="shared" si="62"/>
        <v/>
      </c>
      <c r="N383" s="152" t="str">
        <f t="shared" si="63"/>
        <v/>
      </c>
      <c r="O383" s="152" t="str">
        <f t="shared" si="64"/>
        <v/>
      </c>
      <c r="P383" s="152" t="str">
        <f t="shared" si="65"/>
        <v/>
      </c>
      <c r="Q383" s="107"/>
      <c r="R383" s="37" t="str">
        <f t="shared" si="55"/>
        <v/>
      </c>
    </row>
    <row r="384" spans="1:18">
      <c r="A384" s="107" t="s">
        <v>1395</v>
      </c>
      <c r="B384" s="107"/>
      <c r="C384" s="123"/>
      <c r="D384" s="134"/>
      <c r="E384" s="228"/>
      <c r="F384" s="123"/>
      <c r="G384" s="152" t="str">
        <f t="shared" si="56"/>
        <v/>
      </c>
      <c r="H384" s="152" t="str">
        <f t="shared" si="57"/>
        <v/>
      </c>
      <c r="I384" s="152" t="str">
        <f t="shared" si="58"/>
        <v/>
      </c>
      <c r="J384" s="152" t="str">
        <f t="shared" si="59"/>
        <v/>
      </c>
      <c r="K384" s="37" t="str">
        <f t="shared" si="60"/>
        <v/>
      </c>
      <c r="L384" s="37" t="str">
        <f t="shared" si="61"/>
        <v/>
      </c>
      <c r="M384" s="152" t="str">
        <f t="shared" si="62"/>
        <v/>
      </c>
      <c r="N384" s="152" t="str">
        <f t="shared" si="63"/>
        <v/>
      </c>
      <c r="O384" s="152" t="str">
        <f t="shared" si="64"/>
        <v/>
      </c>
      <c r="P384" s="152" t="str">
        <f t="shared" si="65"/>
        <v/>
      </c>
      <c r="Q384" s="107"/>
      <c r="R384" s="37" t="str">
        <f t="shared" si="55"/>
        <v/>
      </c>
    </row>
    <row r="385" spans="1:18">
      <c r="A385" s="107" t="s">
        <v>1396</v>
      </c>
      <c r="B385" s="107"/>
      <c r="C385" s="123"/>
      <c r="D385" s="134"/>
      <c r="E385" s="228"/>
      <c r="F385" s="123"/>
      <c r="G385" s="152" t="str">
        <f t="shared" si="56"/>
        <v/>
      </c>
      <c r="H385" s="152" t="str">
        <f t="shared" si="57"/>
        <v/>
      </c>
      <c r="I385" s="152" t="str">
        <f t="shared" si="58"/>
        <v/>
      </c>
      <c r="J385" s="152" t="str">
        <f t="shared" si="59"/>
        <v/>
      </c>
      <c r="K385" s="37" t="str">
        <f t="shared" si="60"/>
        <v/>
      </c>
      <c r="L385" s="37" t="str">
        <f t="shared" si="61"/>
        <v/>
      </c>
      <c r="M385" s="152" t="str">
        <f t="shared" si="62"/>
        <v/>
      </c>
      <c r="N385" s="152" t="str">
        <f t="shared" si="63"/>
        <v/>
      </c>
      <c r="O385" s="152" t="str">
        <f t="shared" si="64"/>
        <v/>
      </c>
      <c r="P385" s="152" t="str">
        <f t="shared" si="65"/>
        <v/>
      </c>
      <c r="Q385" s="107"/>
      <c r="R385" s="37" t="str">
        <f t="shared" si="55"/>
        <v/>
      </c>
    </row>
    <row r="386" spans="1:18">
      <c r="A386" s="107" t="s">
        <v>1397</v>
      </c>
      <c r="B386" s="107"/>
      <c r="C386" s="123"/>
      <c r="D386" s="134"/>
      <c r="E386" s="228"/>
      <c r="F386" s="123"/>
      <c r="G386" s="152" t="str">
        <f t="shared" si="56"/>
        <v/>
      </c>
      <c r="H386" s="152" t="str">
        <f t="shared" si="57"/>
        <v/>
      </c>
      <c r="I386" s="152" t="str">
        <f t="shared" si="58"/>
        <v/>
      </c>
      <c r="J386" s="152" t="str">
        <f t="shared" si="59"/>
        <v/>
      </c>
      <c r="K386" s="37" t="str">
        <f t="shared" si="60"/>
        <v/>
      </c>
      <c r="L386" s="37" t="str">
        <f t="shared" si="61"/>
        <v/>
      </c>
      <c r="M386" s="152" t="str">
        <f t="shared" si="62"/>
        <v/>
      </c>
      <c r="N386" s="152" t="str">
        <f t="shared" si="63"/>
        <v/>
      </c>
      <c r="O386" s="152" t="str">
        <f t="shared" si="64"/>
        <v/>
      </c>
      <c r="P386" s="152" t="str">
        <f t="shared" si="65"/>
        <v/>
      </c>
      <c r="Q386" s="107"/>
      <c r="R386" s="37" t="str">
        <f t="shared" si="55"/>
        <v/>
      </c>
    </row>
    <row r="387" spans="1:18">
      <c r="A387" s="107" t="s">
        <v>1398</v>
      </c>
      <c r="B387" s="107"/>
      <c r="C387" s="123"/>
      <c r="D387" s="134"/>
      <c r="E387" s="228"/>
      <c r="F387" s="123"/>
      <c r="G387" s="152" t="str">
        <f t="shared" si="56"/>
        <v/>
      </c>
      <c r="H387" s="152" t="str">
        <f t="shared" si="57"/>
        <v/>
      </c>
      <c r="I387" s="152" t="str">
        <f t="shared" si="58"/>
        <v/>
      </c>
      <c r="J387" s="152" t="str">
        <f t="shared" si="59"/>
        <v/>
      </c>
      <c r="K387" s="37" t="str">
        <f t="shared" si="60"/>
        <v/>
      </c>
      <c r="L387" s="37" t="str">
        <f t="shared" si="61"/>
        <v/>
      </c>
      <c r="M387" s="152" t="str">
        <f t="shared" si="62"/>
        <v/>
      </c>
      <c r="N387" s="152" t="str">
        <f t="shared" si="63"/>
        <v/>
      </c>
      <c r="O387" s="152" t="str">
        <f t="shared" si="64"/>
        <v/>
      </c>
      <c r="P387" s="152" t="str">
        <f t="shared" si="65"/>
        <v/>
      </c>
      <c r="Q387" s="107"/>
      <c r="R387" s="37" t="str">
        <f t="shared" si="55"/>
        <v/>
      </c>
    </row>
    <row r="388" spans="1:18">
      <c r="A388" s="107" t="s">
        <v>1399</v>
      </c>
      <c r="B388" s="107"/>
      <c r="C388" s="123"/>
      <c r="D388" s="134"/>
      <c r="E388" s="228"/>
      <c r="F388" s="123"/>
      <c r="G388" s="152" t="str">
        <f t="shared" si="56"/>
        <v/>
      </c>
      <c r="H388" s="152" t="str">
        <f t="shared" si="57"/>
        <v/>
      </c>
      <c r="I388" s="152" t="str">
        <f t="shared" si="58"/>
        <v/>
      </c>
      <c r="J388" s="152" t="str">
        <f t="shared" si="59"/>
        <v/>
      </c>
      <c r="K388" s="37" t="str">
        <f t="shared" si="60"/>
        <v/>
      </c>
      <c r="L388" s="37" t="str">
        <f t="shared" si="61"/>
        <v/>
      </c>
      <c r="M388" s="152" t="str">
        <f t="shared" si="62"/>
        <v/>
      </c>
      <c r="N388" s="152" t="str">
        <f t="shared" si="63"/>
        <v/>
      </c>
      <c r="O388" s="152" t="str">
        <f t="shared" si="64"/>
        <v/>
      </c>
      <c r="P388" s="152" t="str">
        <f t="shared" si="65"/>
        <v/>
      </c>
      <c r="Q388" s="107"/>
      <c r="R388" s="37" t="str">
        <f t="shared" si="55"/>
        <v/>
      </c>
    </row>
    <row r="389" spans="1:18">
      <c r="A389" s="107" t="s">
        <v>1400</v>
      </c>
      <c r="B389" s="107"/>
      <c r="C389" s="123"/>
      <c r="D389" s="134"/>
      <c r="E389" s="228"/>
      <c r="F389" s="123"/>
      <c r="G389" s="152" t="str">
        <f t="shared" si="56"/>
        <v/>
      </c>
      <c r="H389" s="152" t="str">
        <f t="shared" si="57"/>
        <v/>
      </c>
      <c r="I389" s="152" t="str">
        <f t="shared" si="58"/>
        <v/>
      </c>
      <c r="J389" s="152" t="str">
        <f t="shared" si="59"/>
        <v/>
      </c>
      <c r="K389" s="37" t="str">
        <f t="shared" si="60"/>
        <v/>
      </c>
      <c r="L389" s="37" t="str">
        <f t="shared" si="61"/>
        <v/>
      </c>
      <c r="M389" s="152" t="str">
        <f t="shared" si="62"/>
        <v/>
      </c>
      <c r="N389" s="152" t="str">
        <f t="shared" si="63"/>
        <v/>
      </c>
      <c r="O389" s="152" t="str">
        <f t="shared" si="64"/>
        <v/>
      </c>
      <c r="P389" s="152" t="str">
        <f t="shared" si="65"/>
        <v/>
      </c>
      <c r="Q389" s="107"/>
      <c r="R389" s="37" t="str">
        <f t="shared" si="55"/>
        <v/>
      </c>
    </row>
    <row r="390" spans="1:18">
      <c r="A390" s="107" t="s">
        <v>1401</v>
      </c>
      <c r="B390" s="107"/>
      <c r="C390" s="123"/>
      <c r="D390" s="134"/>
      <c r="E390" s="228"/>
      <c r="F390" s="123"/>
      <c r="G390" s="152" t="str">
        <f t="shared" si="56"/>
        <v/>
      </c>
      <c r="H390" s="152" t="str">
        <f t="shared" si="57"/>
        <v/>
      </c>
      <c r="I390" s="152" t="str">
        <f t="shared" si="58"/>
        <v/>
      </c>
      <c r="J390" s="152" t="str">
        <f t="shared" si="59"/>
        <v/>
      </c>
      <c r="K390" s="37" t="str">
        <f t="shared" si="60"/>
        <v/>
      </c>
      <c r="L390" s="37" t="str">
        <f t="shared" si="61"/>
        <v/>
      </c>
      <c r="M390" s="152" t="str">
        <f t="shared" si="62"/>
        <v/>
      </c>
      <c r="N390" s="152" t="str">
        <f t="shared" si="63"/>
        <v/>
      </c>
      <c r="O390" s="152" t="str">
        <f t="shared" si="64"/>
        <v/>
      </c>
      <c r="P390" s="152" t="str">
        <f t="shared" si="65"/>
        <v/>
      </c>
      <c r="Q390" s="107"/>
      <c r="R390" s="37" t="str">
        <f t="shared" ref="R390:R453" si="66">IF(H390="","",(IF(J390="",1,IF(L390="",2,IF(N390="",3,IF(P390="",4,5))))))</f>
        <v/>
      </c>
    </row>
    <row r="391" spans="1:18">
      <c r="A391" s="107" t="s">
        <v>1402</v>
      </c>
      <c r="B391" s="107"/>
      <c r="C391" s="123"/>
      <c r="D391" s="134"/>
      <c r="E391" s="228"/>
      <c r="F391" s="123"/>
      <c r="G391" s="152" t="str">
        <f t="shared" ref="G391:G454" si="67">IF(E391="","",IFERROR(LEFT(E391, SEARCH("-", E391) - 1), E391))</f>
        <v/>
      </c>
      <c r="H391" s="152" t="str">
        <f t="shared" ref="H391:H454" si="68">IF(F391="","",IFERROR(LEFT(F391, SEARCH("-", F391) - 1), F391))</f>
        <v/>
      </c>
      <c r="I391" s="152" t="str">
        <f t="shared" ref="I391:I454" si="69">IF(LEN(E391)-LEN(SUBSTITUTE(E391,"-",""))=0, "", IF(LEN(E391)-LEN(SUBSTITUTE(E391,"-",""))=1, IFERROR(MID(E391, FIND("-",E391)+1, LEN(E391)), ""), IFERROR(MID(E391, FIND("-",E391)+1, FIND("-",E391,FIND("-",E391)+1)-FIND("-",E391)-1), "")))</f>
        <v/>
      </c>
      <c r="J391" s="152" t="str">
        <f t="shared" ref="J391:J454" si="70">IF(LEN(F391)-LEN(SUBSTITUTE(F391,"-",""))=0, "", IF(LEN(F391)-LEN(SUBSTITUTE(F391,"-",""))=1, IFERROR(MID(F391, FIND("-",F391)+1, LEN(F391)), ""), IFERROR(MID(F391, FIND("-",F391)+1, FIND("-",F391,FIND("-",F391)+1)-FIND("-",F391)-1), "")))</f>
        <v/>
      </c>
      <c r="K391" s="37"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37"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152"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152"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152" t="str">
        <f t="shared" ref="O391:O454" si="75">IF(LEN(E391)-LEN(SUBSTITUTE(E391,"-",""))&lt;=3,"",RIGHT(E391,LEN(E391)-FIND("@",SUBSTITUTE(E391,"-","@",LEN(E391)-LEN(SUBSTITUTE(E391,"-",""))))))</f>
        <v/>
      </c>
      <c r="P391" s="152" t="str">
        <f t="shared" ref="P391:P454" si="76">IF(LEN(F391)-LEN(SUBSTITUTE(F391,"-",""))&lt;=3,"",RIGHT(F391,LEN(F391)-FIND("@",SUBSTITUTE(F391,"-","@",LEN(F391)-LEN(SUBSTITUTE(F391,"-",""))))))</f>
        <v/>
      </c>
      <c r="Q391" s="107"/>
      <c r="R391" s="37" t="str">
        <f t="shared" si="66"/>
        <v/>
      </c>
    </row>
    <row r="392" spans="1:18">
      <c r="A392" s="107" t="s">
        <v>1403</v>
      </c>
      <c r="B392" s="107"/>
      <c r="C392" s="123"/>
      <c r="D392" s="134"/>
      <c r="E392" s="228"/>
      <c r="F392" s="123"/>
      <c r="G392" s="152" t="str">
        <f t="shared" si="67"/>
        <v/>
      </c>
      <c r="H392" s="152" t="str">
        <f t="shared" si="68"/>
        <v/>
      </c>
      <c r="I392" s="152" t="str">
        <f t="shared" si="69"/>
        <v/>
      </c>
      <c r="J392" s="152" t="str">
        <f t="shared" si="70"/>
        <v/>
      </c>
      <c r="K392" s="37" t="str">
        <f t="shared" si="71"/>
        <v/>
      </c>
      <c r="L392" s="37" t="str">
        <f t="shared" si="72"/>
        <v/>
      </c>
      <c r="M392" s="152" t="str">
        <f t="shared" si="73"/>
        <v/>
      </c>
      <c r="N392" s="152" t="str">
        <f t="shared" si="74"/>
        <v/>
      </c>
      <c r="O392" s="152" t="str">
        <f t="shared" si="75"/>
        <v/>
      </c>
      <c r="P392" s="152" t="str">
        <f t="shared" si="76"/>
        <v/>
      </c>
      <c r="Q392" s="107"/>
      <c r="R392" s="37" t="str">
        <f t="shared" si="66"/>
        <v/>
      </c>
    </row>
    <row r="393" spans="1:18">
      <c r="A393" s="107" t="s">
        <v>1404</v>
      </c>
      <c r="B393" s="107"/>
      <c r="C393" s="123"/>
      <c r="D393" s="134"/>
      <c r="E393" s="228"/>
      <c r="F393" s="123"/>
      <c r="G393" s="152" t="str">
        <f t="shared" si="67"/>
        <v/>
      </c>
      <c r="H393" s="152" t="str">
        <f t="shared" si="68"/>
        <v/>
      </c>
      <c r="I393" s="152" t="str">
        <f t="shared" si="69"/>
        <v/>
      </c>
      <c r="J393" s="152" t="str">
        <f t="shared" si="70"/>
        <v/>
      </c>
      <c r="K393" s="37" t="str">
        <f t="shared" si="71"/>
        <v/>
      </c>
      <c r="L393" s="37" t="str">
        <f t="shared" si="72"/>
        <v/>
      </c>
      <c r="M393" s="152" t="str">
        <f t="shared" si="73"/>
        <v/>
      </c>
      <c r="N393" s="152" t="str">
        <f t="shared" si="74"/>
        <v/>
      </c>
      <c r="O393" s="152" t="str">
        <f t="shared" si="75"/>
        <v/>
      </c>
      <c r="P393" s="152" t="str">
        <f t="shared" si="76"/>
        <v/>
      </c>
      <c r="Q393" s="107"/>
      <c r="R393" s="37" t="str">
        <f t="shared" si="66"/>
        <v/>
      </c>
    </row>
    <row r="394" spans="1:18">
      <c r="A394" s="107" t="s">
        <v>1405</v>
      </c>
      <c r="B394" s="107"/>
      <c r="C394" s="123"/>
      <c r="D394" s="134"/>
      <c r="E394" s="228"/>
      <c r="F394" s="123"/>
      <c r="G394" s="152" t="str">
        <f t="shared" si="67"/>
        <v/>
      </c>
      <c r="H394" s="152" t="str">
        <f t="shared" si="68"/>
        <v/>
      </c>
      <c r="I394" s="152" t="str">
        <f t="shared" si="69"/>
        <v/>
      </c>
      <c r="J394" s="152" t="str">
        <f t="shared" si="70"/>
        <v/>
      </c>
      <c r="K394" s="37" t="str">
        <f t="shared" si="71"/>
        <v/>
      </c>
      <c r="L394" s="37" t="str">
        <f t="shared" si="72"/>
        <v/>
      </c>
      <c r="M394" s="152" t="str">
        <f t="shared" si="73"/>
        <v/>
      </c>
      <c r="N394" s="152" t="str">
        <f t="shared" si="74"/>
        <v/>
      </c>
      <c r="O394" s="152" t="str">
        <f t="shared" si="75"/>
        <v/>
      </c>
      <c r="P394" s="152" t="str">
        <f t="shared" si="76"/>
        <v/>
      </c>
      <c r="Q394" s="107"/>
      <c r="R394" s="37" t="str">
        <f t="shared" si="66"/>
        <v/>
      </c>
    </row>
    <row r="395" spans="1:18">
      <c r="A395" s="107" t="s">
        <v>1406</v>
      </c>
      <c r="B395" s="107"/>
      <c r="C395" s="123"/>
      <c r="D395" s="134"/>
      <c r="E395" s="228"/>
      <c r="F395" s="123"/>
      <c r="G395" s="152" t="str">
        <f t="shared" si="67"/>
        <v/>
      </c>
      <c r="H395" s="152" t="str">
        <f t="shared" si="68"/>
        <v/>
      </c>
      <c r="I395" s="152" t="str">
        <f t="shared" si="69"/>
        <v/>
      </c>
      <c r="J395" s="152" t="str">
        <f t="shared" si="70"/>
        <v/>
      </c>
      <c r="K395" s="37" t="str">
        <f t="shared" si="71"/>
        <v/>
      </c>
      <c r="L395" s="37" t="str">
        <f t="shared" si="72"/>
        <v/>
      </c>
      <c r="M395" s="152" t="str">
        <f t="shared" si="73"/>
        <v/>
      </c>
      <c r="N395" s="152" t="str">
        <f t="shared" si="74"/>
        <v/>
      </c>
      <c r="O395" s="152" t="str">
        <f t="shared" si="75"/>
        <v/>
      </c>
      <c r="P395" s="152" t="str">
        <f t="shared" si="76"/>
        <v/>
      </c>
      <c r="Q395" s="107"/>
      <c r="R395" s="37" t="str">
        <f t="shared" si="66"/>
        <v/>
      </c>
    </row>
    <row r="396" spans="1:18">
      <c r="A396" s="107" t="s">
        <v>1407</v>
      </c>
      <c r="B396" s="107"/>
      <c r="C396" s="123"/>
      <c r="D396" s="134"/>
      <c r="E396" s="228"/>
      <c r="F396" s="123"/>
      <c r="G396" s="152" t="str">
        <f t="shared" si="67"/>
        <v/>
      </c>
      <c r="H396" s="152" t="str">
        <f t="shared" si="68"/>
        <v/>
      </c>
      <c r="I396" s="152" t="str">
        <f t="shared" si="69"/>
        <v/>
      </c>
      <c r="J396" s="152" t="str">
        <f t="shared" si="70"/>
        <v/>
      </c>
      <c r="K396" s="37" t="str">
        <f t="shared" si="71"/>
        <v/>
      </c>
      <c r="L396" s="37" t="str">
        <f t="shared" si="72"/>
        <v/>
      </c>
      <c r="M396" s="152" t="str">
        <f t="shared" si="73"/>
        <v/>
      </c>
      <c r="N396" s="152" t="str">
        <f t="shared" si="74"/>
        <v/>
      </c>
      <c r="O396" s="152" t="str">
        <f t="shared" si="75"/>
        <v/>
      </c>
      <c r="P396" s="152" t="str">
        <f t="shared" si="76"/>
        <v/>
      </c>
      <c r="Q396" s="107"/>
      <c r="R396" s="37" t="str">
        <f t="shared" si="66"/>
        <v/>
      </c>
    </row>
    <row r="397" spans="1:18">
      <c r="A397" s="107" t="s">
        <v>1408</v>
      </c>
      <c r="B397" s="107"/>
      <c r="C397" s="123"/>
      <c r="D397" s="134"/>
      <c r="E397" s="228"/>
      <c r="F397" s="123"/>
      <c r="G397" s="152" t="str">
        <f t="shared" si="67"/>
        <v/>
      </c>
      <c r="H397" s="152" t="str">
        <f t="shared" si="68"/>
        <v/>
      </c>
      <c r="I397" s="152" t="str">
        <f t="shared" si="69"/>
        <v/>
      </c>
      <c r="J397" s="152" t="str">
        <f t="shared" si="70"/>
        <v/>
      </c>
      <c r="K397" s="37" t="str">
        <f t="shared" si="71"/>
        <v/>
      </c>
      <c r="L397" s="37" t="str">
        <f t="shared" si="72"/>
        <v/>
      </c>
      <c r="M397" s="152" t="str">
        <f t="shared" si="73"/>
        <v/>
      </c>
      <c r="N397" s="152" t="str">
        <f t="shared" si="74"/>
        <v/>
      </c>
      <c r="O397" s="152" t="str">
        <f t="shared" si="75"/>
        <v/>
      </c>
      <c r="P397" s="152" t="str">
        <f t="shared" si="76"/>
        <v/>
      </c>
      <c r="Q397" s="107"/>
      <c r="R397" s="37" t="str">
        <f t="shared" si="66"/>
        <v/>
      </c>
    </row>
    <row r="398" spans="1:18">
      <c r="A398" s="107" t="s">
        <v>1409</v>
      </c>
      <c r="B398" s="107"/>
      <c r="C398" s="123"/>
      <c r="D398" s="134"/>
      <c r="E398" s="228"/>
      <c r="F398" s="123"/>
      <c r="G398" s="152" t="str">
        <f t="shared" si="67"/>
        <v/>
      </c>
      <c r="H398" s="152" t="str">
        <f t="shared" si="68"/>
        <v/>
      </c>
      <c r="I398" s="152" t="str">
        <f t="shared" si="69"/>
        <v/>
      </c>
      <c r="J398" s="152" t="str">
        <f t="shared" si="70"/>
        <v/>
      </c>
      <c r="K398" s="37" t="str">
        <f t="shared" si="71"/>
        <v/>
      </c>
      <c r="L398" s="37" t="str">
        <f t="shared" si="72"/>
        <v/>
      </c>
      <c r="M398" s="152" t="str">
        <f t="shared" si="73"/>
        <v/>
      </c>
      <c r="N398" s="152" t="str">
        <f t="shared" si="74"/>
        <v/>
      </c>
      <c r="O398" s="152" t="str">
        <f t="shared" si="75"/>
        <v/>
      </c>
      <c r="P398" s="152" t="str">
        <f t="shared" si="76"/>
        <v/>
      </c>
      <c r="Q398" s="107"/>
      <c r="R398" s="37" t="str">
        <f t="shared" si="66"/>
        <v/>
      </c>
    </row>
    <row r="399" spans="1:18">
      <c r="A399" s="107" t="s">
        <v>1410</v>
      </c>
      <c r="B399" s="107"/>
      <c r="C399" s="123"/>
      <c r="D399" s="134"/>
      <c r="E399" s="228"/>
      <c r="F399" s="123"/>
      <c r="G399" s="152" t="str">
        <f t="shared" si="67"/>
        <v/>
      </c>
      <c r="H399" s="152" t="str">
        <f t="shared" si="68"/>
        <v/>
      </c>
      <c r="I399" s="152" t="str">
        <f t="shared" si="69"/>
        <v/>
      </c>
      <c r="J399" s="152" t="str">
        <f t="shared" si="70"/>
        <v/>
      </c>
      <c r="K399" s="37" t="str">
        <f t="shared" si="71"/>
        <v/>
      </c>
      <c r="L399" s="37" t="str">
        <f t="shared" si="72"/>
        <v/>
      </c>
      <c r="M399" s="152" t="str">
        <f t="shared" si="73"/>
        <v/>
      </c>
      <c r="N399" s="152" t="str">
        <f t="shared" si="74"/>
        <v/>
      </c>
      <c r="O399" s="152" t="str">
        <f t="shared" si="75"/>
        <v/>
      </c>
      <c r="P399" s="152" t="str">
        <f t="shared" si="76"/>
        <v/>
      </c>
      <c r="Q399" s="107"/>
      <c r="R399" s="37" t="str">
        <f t="shared" si="66"/>
        <v/>
      </c>
    </row>
    <row r="400" spans="1:18">
      <c r="A400" s="107" t="s">
        <v>1411</v>
      </c>
      <c r="B400" s="107"/>
      <c r="C400" s="123"/>
      <c r="D400" s="134"/>
      <c r="E400" s="228"/>
      <c r="F400" s="123"/>
      <c r="G400" s="152" t="str">
        <f t="shared" si="67"/>
        <v/>
      </c>
      <c r="H400" s="152" t="str">
        <f t="shared" si="68"/>
        <v/>
      </c>
      <c r="I400" s="152" t="str">
        <f t="shared" si="69"/>
        <v/>
      </c>
      <c r="J400" s="152" t="str">
        <f t="shared" si="70"/>
        <v/>
      </c>
      <c r="K400" s="37" t="str">
        <f t="shared" si="71"/>
        <v/>
      </c>
      <c r="L400" s="37" t="str">
        <f t="shared" si="72"/>
        <v/>
      </c>
      <c r="M400" s="152" t="str">
        <f t="shared" si="73"/>
        <v/>
      </c>
      <c r="N400" s="152" t="str">
        <f t="shared" si="74"/>
        <v/>
      </c>
      <c r="O400" s="152" t="str">
        <f t="shared" si="75"/>
        <v/>
      </c>
      <c r="P400" s="152" t="str">
        <f t="shared" si="76"/>
        <v/>
      </c>
      <c r="Q400" s="107"/>
      <c r="R400" s="37" t="str">
        <f t="shared" si="66"/>
        <v/>
      </c>
    </row>
    <row r="401" spans="1:18">
      <c r="A401" s="107" t="s">
        <v>1412</v>
      </c>
      <c r="B401" s="107"/>
      <c r="C401" s="123"/>
      <c r="D401" s="134"/>
      <c r="E401" s="228"/>
      <c r="F401" s="123"/>
      <c r="G401" s="152" t="str">
        <f t="shared" si="67"/>
        <v/>
      </c>
      <c r="H401" s="152" t="str">
        <f t="shared" si="68"/>
        <v/>
      </c>
      <c r="I401" s="152" t="str">
        <f t="shared" si="69"/>
        <v/>
      </c>
      <c r="J401" s="152" t="str">
        <f t="shared" si="70"/>
        <v/>
      </c>
      <c r="K401" s="37" t="str">
        <f t="shared" si="71"/>
        <v/>
      </c>
      <c r="L401" s="37" t="str">
        <f t="shared" si="72"/>
        <v/>
      </c>
      <c r="M401" s="152" t="str">
        <f t="shared" si="73"/>
        <v/>
      </c>
      <c r="N401" s="152" t="str">
        <f t="shared" si="74"/>
        <v/>
      </c>
      <c r="O401" s="152" t="str">
        <f t="shared" si="75"/>
        <v/>
      </c>
      <c r="P401" s="152" t="str">
        <f t="shared" si="76"/>
        <v/>
      </c>
      <c r="Q401" s="107"/>
      <c r="R401" s="37" t="str">
        <f t="shared" si="66"/>
        <v/>
      </c>
    </row>
    <row r="402" spans="1:18">
      <c r="A402" s="107" t="s">
        <v>1413</v>
      </c>
      <c r="B402" s="107"/>
      <c r="C402" s="123"/>
      <c r="D402" s="134"/>
      <c r="E402" s="228"/>
      <c r="F402" s="123"/>
      <c r="G402" s="152" t="str">
        <f t="shared" si="67"/>
        <v/>
      </c>
      <c r="H402" s="152" t="str">
        <f t="shared" si="68"/>
        <v/>
      </c>
      <c r="I402" s="152" t="str">
        <f t="shared" si="69"/>
        <v/>
      </c>
      <c r="J402" s="152" t="str">
        <f t="shared" si="70"/>
        <v/>
      </c>
      <c r="K402" s="37" t="str">
        <f t="shared" si="71"/>
        <v/>
      </c>
      <c r="L402" s="37" t="str">
        <f t="shared" si="72"/>
        <v/>
      </c>
      <c r="M402" s="152" t="str">
        <f t="shared" si="73"/>
        <v/>
      </c>
      <c r="N402" s="152" t="str">
        <f t="shared" si="74"/>
        <v/>
      </c>
      <c r="O402" s="152" t="str">
        <f t="shared" si="75"/>
        <v/>
      </c>
      <c r="P402" s="152" t="str">
        <f t="shared" si="76"/>
        <v/>
      </c>
      <c r="Q402" s="107"/>
      <c r="R402" s="37" t="str">
        <f t="shared" si="66"/>
        <v/>
      </c>
    </row>
    <row r="403" spans="1:18">
      <c r="A403" s="107" t="s">
        <v>1414</v>
      </c>
      <c r="B403" s="107"/>
      <c r="C403" s="123"/>
      <c r="D403" s="134"/>
      <c r="E403" s="228"/>
      <c r="F403" s="123"/>
      <c r="G403" s="152" t="str">
        <f t="shared" si="67"/>
        <v/>
      </c>
      <c r="H403" s="152" t="str">
        <f t="shared" si="68"/>
        <v/>
      </c>
      <c r="I403" s="152" t="str">
        <f t="shared" si="69"/>
        <v/>
      </c>
      <c r="J403" s="152" t="str">
        <f t="shared" si="70"/>
        <v/>
      </c>
      <c r="K403" s="37" t="str">
        <f t="shared" si="71"/>
        <v/>
      </c>
      <c r="L403" s="37" t="str">
        <f t="shared" si="72"/>
        <v/>
      </c>
      <c r="M403" s="152" t="str">
        <f t="shared" si="73"/>
        <v/>
      </c>
      <c r="N403" s="152" t="str">
        <f t="shared" si="74"/>
        <v/>
      </c>
      <c r="O403" s="152" t="str">
        <f t="shared" si="75"/>
        <v/>
      </c>
      <c r="P403" s="152" t="str">
        <f t="shared" si="76"/>
        <v/>
      </c>
      <c r="Q403" s="107"/>
      <c r="R403" s="37" t="str">
        <f t="shared" si="66"/>
        <v/>
      </c>
    </row>
    <row r="404" spans="1:18">
      <c r="A404" s="107" t="s">
        <v>1415</v>
      </c>
      <c r="B404" s="107"/>
      <c r="C404" s="123"/>
      <c r="D404" s="134"/>
      <c r="E404" s="228"/>
      <c r="F404" s="123"/>
      <c r="G404" s="152" t="str">
        <f t="shared" si="67"/>
        <v/>
      </c>
      <c r="H404" s="152" t="str">
        <f t="shared" si="68"/>
        <v/>
      </c>
      <c r="I404" s="152" t="str">
        <f t="shared" si="69"/>
        <v/>
      </c>
      <c r="J404" s="152" t="str">
        <f t="shared" si="70"/>
        <v/>
      </c>
      <c r="K404" s="37" t="str">
        <f t="shared" si="71"/>
        <v/>
      </c>
      <c r="L404" s="37" t="str">
        <f t="shared" si="72"/>
        <v/>
      </c>
      <c r="M404" s="152" t="str">
        <f t="shared" si="73"/>
        <v/>
      </c>
      <c r="N404" s="152" t="str">
        <f t="shared" si="74"/>
        <v/>
      </c>
      <c r="O404" s="152" t="str">
        <f t="shared" si="75"/>
        <v/>
      </c>
      <c r="P404" s="152" t="str">
        <f t="shared" si="76"/>
        <v/>
      </c>
      <c r="Q404" s="107"/>
      <c r="R404" s="37" t="str">
        <f t="shared" si="66"/>
        <v/>
      </c>
    </row>
    <row r="405" spans="1:18">
      <c r="A405" s="107" t="s">
        <v>1416</v>
      </c>
      <c r="B405" s="107"/>
      <c r="C405" s="123"/>
      <c r="D405" s="134"/>
      <c r="E405" s="228"/>
      <c r="F405" s="123"/>
      <c r="G405" s="152" t="str">
        <f t="shared" si="67"/>
        <v/>
      </c>
      <c r="H405" s="152" t="str">
        <f t="shared" si="68"/>
        <v/>
      </c>
      <c r="I405" s="152" t="str">
        <f t="shared" si="69"/>
        <v/>
      </c>
      <c r="J405" s="152" t="str">
        <f t="shared" si="70"/>
        <v/>
      </c>
      <c r="K405" s="37" t="str">
        <f t="shared" si="71"/>
        <v/>
      </c>
      <c r="L405" s="37" t="str">
        <f t="shared" si="72"/>
        <v/>
      </c>
      <c r="M405" s="152" t="str">
        <f t="shared" si="73"/>
        <v/>
      </c>
      <c r="N405" s="152" t="str">
        <f t="shared" si="74"/>
        <v/>
      </c>
      <c r="O405" s="152" t="str">
        <f t="shared" si="75"/>
        <v/>
      </c>
      <c r="P405" s="152" t="str">
        <f t="shared" si="76"/>
        <v/>
      </c>
      <c r="Q405" s="107"/>
      <c r="R405" s="37" t="str">
        <f t="shared" si="66"/>
        <v/>
      </c>
    </row>
    <row r="406" spans="1:18">
      <c r="A406" s="107" t="s">
        <v>1417</v>
      </c>
      <c r="B406" s="107"/>
      <c r="C406" s="123"/>
      <c r="D406" s="134"/>
      <c r="E406" s="228"/>
      <c r="F406" s="123"/>
      <c r="G406" s="152" t="str">
        <f t="shared" si="67"/>
        <v/>
      </c>
      <c r="H406" s="152" t="str">
        <f t="shared" si="68"/>
        <v/>
      </c>
      <c r="I406" s="152" t="str">
        <f t="shared" si="69"/>
        <v/>
      </c>
      <c r="J406" s="152" t="str">
        <f t="shared" si="70"/>
        <v/>
      </c>
      <c r="K406" s="37" t="str">
        <f t="shared" si="71"/>
        <v/>
      </c>
      <c r="L406" s="37" t="str">
        <f t="shared" si="72"/>
        <v/>
      </c>
      <c r="M406" s="152" t="str">
        <f t="shared" si="73"/>
        <v/>
      </c>
      <c r="N406" s="152" t="str">
        <f t="shared" si="74"/>
        <v/>
      </c>
      <c r="O406" s="152" t="str">
        <f t="shared" si="75"/>
        <v/>
      </c>
      <c r="P406" s="152" t="str">
        <f t="shared" si="76"/>
        <v/>
      </c>
      <c r="Q406" s="107"/>
      <c r="R406" s="37" t="str">
        <f t="shared" si="66"/>
        <v/>
      </c>
    </row>
    <row r="407" spans="1:18">
      <c r="A407" s="107" t="s">
        <v>1418</v>
      </c>
      <c r="B407" s="107"/>
      <c r="C407" s="123"/>
      <c r="D407" s="134"/>
      <c r="E407" s="228"/>
      <c r="F407" s="123"/>
      <c r="G407" s="152" t="str">
        <f t="shared" si="67"/>
        <v/>
      </c>
      <c r="H407" s="152" t="str">
        <f t="shared" si="68"/>
        <v/>
      </c>
      <c r="I407" s="152" t="str">
        <f t="shared" si="69"/>
        <v/>
      </c>
      <c r="J407" s="152" t="str">
        <f t="shared" si="70"/>
        <v/>
      </c>
      <c r="K407" s="37" t="str">
        <f t="shared" si="71"/>
        <v/>
      </c>
      <c r="L407" s="37" t="str">
        <f t="shared" si="72"/>
        <v/>
      </c>
      <c r="M407" s="152" t="str">
        <f t="shared" si="73"/>
        <v/>
      </c>
      <c r="N407" s="152" t="str">
        <f t="shared" si="74"/>
        <v/>
      </c>
      <c r="O407" s="152" t="str">
        <f t="shared" si="75"/>
        <v/>
      </c>
      <c r="P407" s="152" t="str">
        <f t="shared" si="76"/>
        <v/>
      </c>
      <c r="Q407" s="107"/>
      <c r="R407" s="37" t="str">
        <f t="shared" si="66"/>
        <v/>
      </c>
    </row>
    <row r="408" spans="1:18">
      <c r="A408" s="107" t="s">
        <v>1419</v>
      </c>
      <c r="B408" s="107"/>
      <c r="C408" s="123"/>
      <c r="D408" s="134"/>
      <c r="E408" s="228"/>
      <c r="F408" s="123"/>
      <c r="G408" s="152" t="str">
        <f t="shared" si="67"/>
        <v/>
      </c>
      <c r="H408" s="152" t="str">
        <f t="shared" si="68"/>
        <v/>
      </c>
      <c r="I408" s="152" t="str">
        <f t="shared" si="69"/>
        <v/>
      </c>
      <c r="J408" s="152" t="str">
        <f t="shared" si="70"/>
        <v/>
      </c>
      <c r="K408" s="37" t="str">
        <f t="shared" si="71"/>
        <v/>
      </c>
      <c r="L408" s="37" t="str">
        <f t="shared" si="72"/>
        <v/>
      </c>
      <c r="M408" s="152" t="str">
        <f t="shared" si="73"/>
        <v/>
      </c>
      <c r="N408" s="152" t="str">
        <f t="shared" si="74"/>
        <v/>
      </c>
      <c r="O408" s="152" t="str">
        <f t="shared" si="75"/>
        <v/>
      </c>
      <c r="P408" s="152" t="str">
        <f t="shared" si="76"/>
        <v/>
      </c>
      <c r="Q408" s="107"/>
      <c r="R408" s="37" t="str">
        <f t="shared" si="66"/>
        <v/>
      </c>
    </row>
    <row r="409" spans="1:18">
      <c r="A409" s="107" t="s">
        <v>1420</v>
      </c>
      <c r="B409" s="107"/>
      <c r="C409" s="123"/>
      <c r="D409" s="134"/>
      <c r="E409" s="228"/>
      <c r="F409" s="123"/>
      <c r="G409" s="152" t="str">
        <f t="shared" si="67"/>
        <v/>
      </c>
      <c r="H409" s="152" t="str">
        <f t="shared" si="68"/>
        <v/>
      </c>
      <c r="I409" s="152" t="str">
        <f t="shared" si="69"/>
        <v/>
      </c>
      <c r="J409" s="152" t="str">
        <f t="shared" si="70"/>
        <v/>
      </c>
      <c r="K409" s="37" t="str">
        <f t="shared" si="71"/>
        <v/>
      </c>
      <c r="L409" s="37" t="str">
        <f t="shared" si="72"/>
        <v/>
      </c>
      <c r="M409" s="152" t="str">
        <f t="shared" si="73"/>
        <v/>
      </c>
      <c r="N409" s="152" t="str">
        <f t="shared" si="74"/>
        <v/>
      </c>
      <c r="O409" s="152" t="str">
        <f t="shared" si="75"/>
        <v/>
      </c>
      <c r="P409" s="152" t="str">
        <f t="shared" si="76"/>
        <v/>
      </c>
      <c r="Q409" s="107"/>
      <c r="R409" s="37" t="str">
        <f t="shared" si="66"/>
        <v/>
      </c>
    </row>
    <row r="410" spans="1:18">
      <c r="A410" s="107" t="s">
        <v>1421</v>
      </c>
      <c r="B410" s="107"/>
      <c r="C410" s="123"/>
      <c r="D410" s="134"/>
      <c r="E410" s="228"/>
      <c r="F410" s="123"/>
      <c r="G410" s="152" t="str">
        <f t="shared" si="67"/>
        <v/>
      </c>
      <c r="H410" s="152" t="str">
        <f t="shared" si="68"/>
        <v/>
      </c>
      <c r="I410" s="152" t="str">
        <f t="shared" si="69"/>
        <v/>
      </c>
      <c r="J410" s="152" t="str">
        <f t="shared" si="70"/>
        <v/>
      </c>
      <c r="K410" s="37" t="str">
        <f t="shared" si="71"/>
        <v/>
      </c>
      <c r="L410" s="37" t="str">
        <f t="shared" si="72"/>
        <v/>
      </c>
      <c r="M410" s="152" t="str">
        <f t="shared" si="73"/>
        <v/>
      </c>
      <c r="N410" s="152" t="str">
        <f t="shared" si="74"/>
        <v/>
      </c>
      <c r="O410" s="152" t="str">
        <f t="shared" si="75"/>
        <v/>
      </c>
      <c r="P410" s="152" t="str">
        <f t="shared" si="76"/>
        <v/>
      </c>
      <c r="Q410" s="107"/>
      <c r="R410" s="37" t="str">
        <f t="shared" si="66"/>
        <v/>
      </c>
    </row>
    <row r="411" spans="1:18">
      <c r="A411" s="107" t="s">
        <v>1422</v>
      </c>
      <c r="B411" s="107"/>
      <c r="C411" s="123"/>
      <c r="D411" s="134"/>
      <c r="E411" s="228"/>
      <c r="F411" s="123"/>
      <c r="G411" s="152" t="str">
        <f t="shared" si="67"/>
        <v/>
      </c>
      <c r="H411" s="152" t="str">
        <f t="shared" si="68"/>
        <v/>
      </c>
      <c r="I411" s="152" t="str">
        <f t="shared" si="69"/>
        <v/>
      </c>
      <c r="J411" s="152" t="str">
        <f t="shared" si="70"/>
        <v/>
      </c>
      <c r="K411" s="37" t="str">
        <f t="shared" si="71"/>
        <v/>
      </c>
      <c r="L411" s="37" t="str">
        <f t="shared" si="72"/>
        <v/>
      </c>
      <c r="M411" s="152" t="str">
        <f t="shared" si="73"/>
        <v/>
      </c>
      <c r="N411" s="152" t="str">
        <f t="shared" si="74"/>
        <v/>
      </c>
      <c r="O411" s="152" t="str">
        <f t="shared" si="75"/>
        <v/>
      </c>
      <c r="P411" s="152" t="str">
        <f t="shared" si="76"/>
        <v/>
      </c>
      <c r="Q411" s="107"/>
      <c r="R411" s="37" t="str">
        <f t="shared" si="66"/>
        <v/>
      </c>
    </row>
    <row r="412" spans="1:18">
      <c r="A412" s="107" t="s">
        <v>1423</v>
      </c>
      <c r="B412" s="107"/>
      <c r="C412" s="123"/>
      <c r="D412" s="134"/>
      <c r="E412" s="228"/>
      <c r="F412" s="123"/>
      <c r="G412" s="152" t="str">
        <f t="shared" si="67"/>
        <v/>
      </c>
      <c r="H412" s="152" t="str">
        <f t="shared" si="68"/>
        <v/>
      </c>
      <c r="I412" s="152" t="str">
        <f t="shared" si="69"/>
        <v/>
      </c>
      <c r="J412" s="152" t="str">
        <f t="shared" si="70"/>
        <v/>
      </c>
      <c r="K412" s="37" t="str">
        <f t="shared" si="71"/>
        <v/>
      </c>
      <c r="L412" s="37" t="str">
        <f t="shared" si="72"/>
        <v/>
      </c>
      <c r="M412" s="152" t="str">
        <f t="shared" si="73"/>
        <v/>
      </c>
      <c r="N412" s="152" t="str">
        <f t="shared" si="74"/>
        <v/>
      </c>
      <c r="O412" s="152" t="str">
        <f t="shared" si="75"/>
        <v/>
      </c>
      <c r="P412" s="152" t="str">
        <f t="shared" si="76"/>
        <v/>
      </c>
      <c r="Q412" s="107"/>
      <c r="R412" s="37" t="str">
        <f t="shared" si="66"/>
        <v/>
      </c>
    </row>
    <row r="413" spans="1:18">
      <c r="A413" s="107" t="s">
        <v>1424</v>
      </c>
      <c r="B413" s="107"/>
      <c r="C413" s="123"/>
      <c r="D413" s="134"/>
      <c r="E413" s="228"/>
      <c r="F413" s="123"/>
      <c r="G413" s="152" t="str">
        <f t="shared" si="67"/>
        <v/>
      </c>
      <c r="H413" s="152" t="str">
        <f t="shared" si="68"/>
        <v/>
      </c>
      <c r="I413" s="152" t="str">
        <f t="shared" si="69"/>
        <v/>
      </c>
      <c r="J413" s="152" t="str">
        <f t="shared" si="70"/>
        <v/>
      </c>
      <c r="K413" s="37" t="str">
        <f t="shared" si="71"/>
        <v/>
      </c>
      <c r="L413" s="37" t="str">
        <f t="shared" si="72"/>
        <v/>
      </c>
      <c r="M413" s="152" t="str">
        <f t="shared" si="73"/>
        <v/>
      </c>
      <c r="N413" s="152" t="str">
        <f t="shared" si="74"/>
        <v/>
      </c>
      <c r="O413" s="152" t="str">
        <f t="shared" si="75"/>
        <v/>
      </c>
      <c r="P413" s="152" t="str">
        <f t="shared" si="76"/>
        <v/>
      </c>
      <c r="Q413" s="107"/>
      <c r="R413" s="37" t="str">
        <f t="shared" si="66"/>
        <v/>
      </c>
    </row>
    <row r="414" spans="1:18">
      <c r="A414" s="107" t="s">
        <v>1425</v>
      </c>
      <c r="B414" s="107"/>
      <c r="C414" s="123"/>
      <c r="D414" s="134"/>
      <c r="E414" s="228"/>
      <c r="F414" s="123"/>
      <c r="G414" s="152" t="str">
        <f t="shared" si="67"/>
        <v/>
      </c>
      <c r="H414" s="152" t="str">
        <f t="shared" si="68"/>
        <v/>
      </c>
      <c r="I414" s="152" t="str">
        <f t="shared" si="69"/>
        <v/>
      </c>
      <c r="J414" s="152" t="str">
        <f t="shared" si="70"/>
        <v/>
      </c>
      <c r="K414" s="37" t="str">
        <f t="shared" si="71"/>
        <v/>
      </c>
      <c r="L414" s="37" t="str">
        <f t="shared" si="72"/>
        <v/>
      </c>
      <c r="M414" s="152" t="str">
        <f t="shared" si="73"/>
        <v/>
      </c>
      <c r="N414" s="152" t="str">
        <f t="shared" si="74"/>
        <v/>
      </c>
      <c r="O414" s="152" t="str">
        <f t="shared" si="75"/>
        <v/>
      </c>
      <c r="P414" s="152" t="str">
        <f t="shared" si="76"/>
        <v/>
      </c>
      <c r="Q414" s="107"/>
      <c r="R414" s="37" t="str">
        <f t="shared" si="66"/>
        <v/>
      </c>
    </row>
    <row r="415" spans="1:18">
      <c r="A415" s="107" t="s">
        <v>1426</v>
      </c>
      <c r="B415" s="107"/>
      <c r="C415" s="123"/>
      <c r="D415" s="134"/>
      <c r="E415" s="228"/>
      <c r="F415" s="123"/>
      <c r="G415" s="152" t="str">
        <f t="shared" si="67"/>
        <v/>
      </c>
      <c r="H415" s="152" t="str">
        <f t="shared" si="68"/>
        <v/>
      </c>
      <c r="I415" s="152" t="str">
        <f t="shared" si="69"/>
        <v/>
      </c>
      <c r="J415" s="152" t="str">
        <f t="shared" si="70"/>
        <v/>
      </c>
      <c r="K415" s="37" t="str">
        <f t="shared" si="71"/>
        <v/>
      </c>
      <c r="L415" s="37" t="str">
        <f t="shared" si="72"/>
        <v/>
      </c>
      <c r="M415" s="152" t="str">
        <f t="shared" si="73"/>
        <v/>
      </c>
      <c r="N415" s="152" t="str">
        <f t="shared" si="74"/>
        <v/>
      </c>
      <c r="O415" s="152" t="str">
        <f t="shared" si="75"/>
        <v/>
      </c>
      <c r="P415" s="152" t="str">
        <f t="shared" si="76"/>
        <v/>
      </c>
      <c r="Q415" s="107"/>
      <c r="R415" s="37" t="str">
        <f t="shared" si="66"/>
        <v/>
      </c>
    </row>
    <row r="416" spans="1:18">
      <c r="A416" s="107" t="s">
        <v>1427</v>
      </c>
      <c r="B416" s="107"/>
      <c r="C416" s="123"/>
      <c r="D416" s="134"/>
      <c r="E416" s="228"/>
      <c r="F416" s="123"/>
      <c r="G416" s="152" t="str">
        <f t="shared" si="67"/>
        <v/>
      </c>
      <c r="H416" s="152" t="str">
        <f t="shared" si="68"/>
        <v/>
      </c>
      <c r="I416" s="152" t="str">
        <f t="shared" si="69"/>
        <v/>
      </c>
      <c r="J416" s="152" t="str">
        <f t="shared" si="70"/>
        <v/>
      </c>
      <c r="K416" s="37" t="str">
        <f t="shared" si="71"/>
        <v/>
      </c>
      <c r="L416" s="37" t="str">
        <f t="shared" si="72"/>
        <v/>
      </c>
      <c r="M416" s="152" t="str">
        <f t="shared" si="73"/>
        <v/>
      </c>
      <c r="N416" s="152" t="str">
        <f t="shared" si="74"/>
        <v/>
      </c>
      <c r="O416" s="152" t="str">
        <f t="shared" si="75"/>
        <v/>
      </c>
      <c r="P416" s="152" t="str">
        <f t="shared" si="76"/>
        <v/>
      </c>
      <c r="Q416" s="107"/>
      <c r="R416" s="37" t="str">
        <f t="shared" si="66"/>
        <v/>
      </c>
    </row>
    <row r="417" spans="1:18">
      <c r="A417" s="107" t="s">
        <v>1428</v>
      </c>
      <c r="B417" s="107"/>
      <c r="C417" s="123"/>
      <c r="D417" s="134"/>
      <c r="E417" s="228"/>
      <c r="F417" s="123"/>
      <c r="G417" s="152" t="str">
        <f t="shared" si="67"/>
        <v/>
      </c>
      <c r="H417" s="152" t="str">
        <f t="shared" si="68"/>
        <v/>
      </c>
      <c r="I417" s="152" t="str">
        <f t="shared" si="69"/>
        <v/>
      </c>
      <c r="J417" s="152" t="str">
        <f t="shared" si="70"/>
        <v/>
      </c>
      <c r="K417" s="37" t="str">
        <f t="shared" si="71"/>
        <v/>
      </c>
      <c r="L417" s="37" t="str">
        <f t="shared" si="72"/>
        <v/>
      </c>
      <c r="M417" s="152" t="str">
        <f t="shared" si="73"/>
        <v/>
      </c>
      <c r="N417" s="152" t="str">
        <f t="shared" si="74"/>
        <v/>
      </c>
      <c r="O417" s="152" t="str">
        <f t="shared" si="75"/>
        <v/>
      </c>
      <c r="P417" s="152" t="str">
        <f t="shared" si="76"/>
        <v/>
      </c>
      <c r="Q417" s="107"/>
      <c r="R417" s="37" t="str">
        <f t="shared" si="66"/>
        <v/>
      </c>
    </row>
    <row r="418" spans="1:18">
      <c r="A418" s="107" t="s">
        <v>1429</v>
      </c>
      <c r="B418" s="107"/>
      <c r="C418" s="123"/>
      <c r="D418" s="134"/>
      <c r="E418" s="228"/>
      <c r="F418" s="123"/>
      <c r="G418" s="152" t="str">
        <f t="shared" si="67"/>
        <v/>
      </c>
      <c r="H418" s="152" t="str">
        <f t="shared" si="68"/>
        <v/>
      </c>
      <c r="I418" s="152" t="str">
        <f t="shared" si="69"/>
        <v/>
      </c>
      <c r="J418" s="152" t="str">
        <f t="shared" si="70"/>
        <v/>
      </c>
      <c r="K418" s="37" t="str">
        <f t="shared" si="71"/>
        <v/>
      </c>
      <c r="L418" s="37" t="str">
        <f t="shared" si="72"/>
        <v/>
      </c>
      <c r="M418" s="152" t="str">
        <f t="shared" si="73"/>
        <v/>
      </c>
      <c r="N418" s="152" t="str">
        <f t="shared" si="74"/>
        <v/>
      </c>
      <c r="O418" s="152" t="str">
        <f t="shared" si="75"/>
        <v/>
      </c>
      <c r="P418" s="152" t="str">
        <f t="shared" si="76"/>
        <v/>
      </c>
      <c r="Q418" s="107"/>
      <c r="R418" s="37" t="str">
        <f t="shared" si="66"/>
        <v/>
      </c>
    </row>
    <row r="419" spans="1:18">
      <c r="A419" s="107" t="s">
        <v>1430</v>
      </c>
      <c r="B419" s="107"/>
      <c r="C419" s="123"/>
      <c r="D419" s="134"/>
      <c r="E419" s="228"/>
      <c r="F419" s="123"/>
      <c r="G419" s="152" t="str">
        <f t="shared" si="67"/>
        <v/>
      </c>
      <c r="H419" s="152" t="str">
        <f t="shared" si="68"/>
        <v/>
      </c>
      <c r="I419" s="152" t="str">
        <f t="shared" si="69"/>
        <v/>
      </c>
      <c r="J419" s="152" t="str">
        <f t="shared" si="70"/>
        <v/>
      </c>
      <c r="K419" s="37" t="str">
        <f t="shared" si="71"/>
        <v/>
      </c>
      <c r="L419" s="37" t="str">
        <f t="shared" si="72"/>
        <v/>
      </c>
      <c r="M419" s="152" t="str">
        <f t="shared" si="73"/>
        <v/>
      </c>
      <c r="N419" s="152" t="str">
        <f t="shared" si="74"/>
        <v/>
      </c>
      <c r="O419" s="152" t="str">
        <f t="shared" si="75"/>
        <v/>
      </c>
      <c r="P419" s="152" t="str">
        <f t="shared" si="76"/>
        <v/>
      </c>
      <c r="Q419" s="107"/>
      <c r="R419" s="37" t="str">
        <f t="shared" si="66"/>
        <v/>
      </c>
    </row>
    <row r="420" spans="1:18">
      <c r="A420" s="107" t="s">
        <v>1431</v>
      </c>
      <c r="B420" s="107"/>
      <c r="C420" s="123"/>
      <c r="D420" s="134"/>
      <c r="E420" s="228"/>
      <c r="F420" s="123"/>
      <c r="G420" s="152" t="str">
        <f t="shared" si="67"/>
        <v/>
      </c>
      <c r="H420" s="152" t="str">
        <f t="shared" si="68"/>
        <v/>
      </c>
      <c r="I420" s="152" t="str">
        <f t="shared" si="69"/>
        <v/>
      </c>
      <c r="J420" s="152" t="str">
        <f t="shared" si="70"/>
        <v/>
      </c>
      <c r="K420" s="37" t="str">
        <f t="shared" si="71"/>
        <v/>
      </c>
      <c r="L420" s="37" t="str">
        <f t="shared" si="72"/>
        <v/>
      </c>
      <c r="M420" s="152" t="str">
        <f t="shared" si="73"/>
        <v/>
      </c>
      <c r="N420" s="152" t="str">
        <f t="shared" si="74"/>
        <v/>
      </c>
      <c r="O420" s="152" t="str">
        <f t="shared" si="75"/>
        <v/>
      </c>
      <c r="P420" s="152" t="str">
        <f t="shared" si="76"/>
        <v/>
      </c>
      <c r="Q420" s="107"/>
      <c r="R420" s="37" t="str">
        <f t="shared" si="66"/>
        <v/>
      </c>
    </row>
    <row r="421" spans="1:18">
      <c r="A421" s="107" t="s">
        <v>1432</v>
      </c>
      <c r="B421" s="107"/>
      <c r="C421" s="123"/>
      <c r="D421" s="134"/>
      <c r="E421" s="228"/>
      <c r="F421" s="123"/>
      <c r="G421" s="152" t="str">
        <f t="shared" si="67"/>
        <v/>
      </c>
      <c r="H421" s="152" t="str">
        <f t="shared" si="68"/>
        <v/>
      </c>
      <c r="I421" s="152" t="str">
        <f t="shared" si="69"/>
        <v/>
      </c>
      <c r="J421" s="152" t="str">
        <f t="shared" si="70"/>
        <v/>
      </c>
      <c r="K421" s="37" t="str">
        <f t="shared" si="71"/>
        <v/>
      </c>
      <c r="L421" s="37" t="str">
        <f t="shared" si="72"/>
        <v/>
      </c>
      <c r="M421" s="152" t="str">
        <f t="shared" si="73"/>
        <v/>
      </c>
      <c r="N421" s="152" t="str">
        <f t="shared" si="74"/>
        <v/>
      </c>
      <c r="O421" s="152" t="str">
        <f t="shared" si="75"/>
        <v/>
      </c>
      <c r="P421" s="152" t="str">
        <f t="shared" si="76"/>
        <v/>
      </c>
      <c r="Q421" s="107"/>
      <c r="R421" s="37" t="str">
        <f t="shared" si="66"/>
        <v/>
      </c>
    </row>
    <row r="422" spans="1:18">
      <c r="A422" s="107" t="s">
        <v>1433</v>
      </c>
      <c r="B422" s="107"/>
      <c r="C422" s="123"/>
      <c r="D422" s="134"/>
      <c r="E422" s="228"/>
      <c r="F422" s="123"/>
      <c r="G422" s="152" t="str">
        <f t="shared" si="67"/>
        <v/>
      </c>
      <c r="H422" s="152" t="str">
        <f t="shared" si="68"/>
        <v/>
      </c>
      <c r="I422" s="152" t="str">
        <f t="shared" si="69"/>
        <v/>
      </c>
      <c r="J422" s="152" t="str">
        <f t="shared" si="70"/>
        <v/>
      </c>
      <c r="K422" s="37" t="str">
        <f t="shared" si="71"/>
        <v/>
      </c>
      <c r="L422" s="37" t="str">
        <f t="shared" si="72"/>
        <v/>
      </c>
      <c r="M422" s="152" t="str">
        <f t="shared" si="73"/>
        <v/>
      </c>
      <c r="N422" s="152" t="str">
        <f t="shared" si="74"/>
        <v/>
      </c>
      <c r="O422" s="152" t="str">
        <f t="shared" si="75"/>
        <v/>
      </c>
      <c r="P422" s="152" t="str">
        <f t="shared" si="76"/>
        <v/>
      </c>
      <c r="Q422" s="107"/>
      <c r="R422" s="37" t="str">
        <f t="shared" si="66"/>
        <v/>
      </c>
    </row>
    <row r="423" spans="1:18">
      <c r="A423" s="107" t="s">
        <v>1434</v>
      </c>
      <c r="B423" s="107"/>
      <c r="C423" s="123"/>
      <c r="D423" s="134"/>
      <c r="E423" s="228"/>
      <c r="F423" s="123"/>
      <c r="G423" s="152" t="str">
        <f t="shared" si="67"/>
        <v/>
      </c>
      <c r="H423" s="152" t="str">
        <f t="shared" si="68"/>
        <v/>
      </c>
      <c r="I423" s="152" t="str">
        <f t="shared" si="69"/>
        <v/>
      </c>
      <c r="J423" s="152" t="str">
        <f t="shared" si="70"/>
        <v/>
      </c>
      <c r="K423" s="37" t="str">
        <f t="shared" si="71"/>
        <v/>
      </c>
      <c r="L423" s="37" t="str">
        <f t="shared" si="72"/>
        <v/>
      </c>
      <c r="M423" s="152" t="str">
        <f t="shared" si="73"/>
        <v/>
      </c>
      <c r="N423" s="152" t="str">
        <f t="shared" si="74"/>
        <v/>
      </c>
      <c r="O423" s="152" t="str">
        <f t="shared" si="75"/>
        <v/>
      </c>
      <c r="P423" s="152" t="str">
        <f t="shared" si="76"/>
        <v/>
      </c>
      <c r="Q423" s="107"/>
      <c r="R423" s="37" t="str">
        <f t="shared" si="66"/>
        <v/>
      </c>
    </row>
    <row r="424" spans="1:18">
      <c r="A424" s="107" t="s">
        <v>1435</v>
      </c>
      <c r="B424" s="107"/>
      <c r="C424" s="123"/>
      <c r="D424" s="134"/>
      <c r="E424" s="228"/>
      <c r="F424" s="123"/>
      <c r="G424" s="152" t="str">
        <f t="shared" si="67"/>
        <v/>
      </c>
      <c r="H424" s="152" t="str">
        <f t="shared" si="68"/>
        <v/>
      </c>
      <c r="I424" s="152" t="str">
        <f t="shared" si="69"/>
        <v/>
      </c>
      <c r="J424" s="152" t="str">
        <f t="shared" si="70"/>
        <v/>
      </c>
      <c r="K424" s="37" t="str">
        <f t="shared" si="71"/>
        <v/>
      </c>
      <c r="L424" s="37" t="str">
        <f t="shared" si="72"/>
        <v/>
      </c>
      <c r="M424" s="152" t="str">
        <f t="shared" si="73"/>
        <v/>
      </c>
      <c r="N424" s="152" t="str">
        <f t="shared" si="74"/>
        <v/>
      </c>
      <c r="O424" s="152" t="str">
        <f t="shared" si="75"/>
        <v/>
      </c>
      <c r="P424" s="152" t="str">
        <f t="shared" si="76"/>
        <v/>
      </c>
      <c r="Q424" s="107"/>
      <c r="R424" s="37" t="str">
        <f t="shared" si="66"/>
        <v/>
      </c>
    </row>
    <row r="425" spans="1:18">
      <c r="A425" s="107" t="s">
        <v>1436</v>
      </c>
      <c r="B425" s="107"/>
      <c r="C425" s="123"/>
      <c r="D425" s="134"/>
      <c r="E425" s="228"/>
      <c r="F425" s="123"/>
      <c r="G425" s="152" t="str">
        <f t="shared" si="67"/>
        <v/>
      </c>
      <c r="H425" s="152" t="str">
        <f t="shared" si="68"/>
        <v/>
      </c>
      <c r="I425" s="152" t="str">
        <f t="shared" si="69"/>
        <v/>
      </c>
      <c r="J425" s="152" t="str">
        <f t="shared" si="70"/>
        <v/>
      </c>
      <c r="K425" s="37" t="str">
        <f t="shared" si="71"/>
        <v/>
      </c>
      <c r="L425" s="37" t="str">
        <f t="shared" si="72"/>
        <v/>
      </c>
      <c r="M425" s="152" t="str">
        <f t="shared" si="73"/>
        <v/>
      </c>
      <c r="N425" s="152" t="str">
        <f t="shared" si="74"/>
        <v/>
      </c>
      <c r="O425" s="152" t="str">
        <f t="shared" si="75"/>
        <v/>
      </c>
      <c r="P425" s="152" t="str">
        <f t="shared" si="76"/>
        <v/>
      </c>
      <c r="Q425" s="107"/>
      <c r="R425" s="37" t="str">
        <f t="shared" si="66"/>
        <v/>
      </c>
    </row>
    <row r="426" spans="1:18">
      <c r="A426" s="107" t="s">
        <v>1437</v>
      </c>
      <c r="B426" s="107"/>
      <c r="C426" s="123"/>
      <c r="D426" s="134"/>
      <c r="E426" s="228"/>
      <c r="F426" s="123"/>
      <c r="G426" s="152" t="str">
        <f t="shared" si="67"/>
        <v/>
      </c>
      <c r="H426" s="152" t="str">
        <f t="shared" si="68"/>
        <v/>
      </c>
      <c r="I426" s="152" t="str">
        <f t="shared" si="69"/>
        <v/>
      </c>
      <c r="J426" s="152" t="str">
        <f t="shared" si="70"/>
        <v/>
      </c>
      <c r="K426" s="37" t="str">
        <f t="shared" si="71"/>
        <v/>
      </c>
      <c r="L426" s="37" t="str">
        <f t="shared" si="72"/>
        <v/>
      </c>
      <c r="M426" s="152" t="str">
        <f t="shared" si="73"/>
        <v/>
      </c>
      <c r="N426" s="152" t="str">
        <f t="shared" si="74"/>
        <v/>
      </c>
      <c r="O426" s="152" t="str">
        <f t="shared" si="75"/>
        <v/>
      </c>
      <c r="P426" s="152" t="str">
        <f t="shared" si="76"/>
        <v/>
      </c>
      <c r="Q426" s="107"/>
      <c r="R426" s="37" t="str">
        <f t="shared" si="66"/>
        <v/>
      </c>
    </row>
    <row r="427" spans="1:18">
      <c r="A427" s="107" t="s">
        <v>1438</v>
      </c>
      <c r="B427" s="107"/>
      <c r="C427" s="123"/>
      <c r="D427" s="134"/>
      <c r="E427" s="228"/>
      <c r="F427" s="123"/>
      <c r="G427" s="152" t="str">
        <f t="shared" si="67"/>
        <v/>
      </c>
      <c r="H427" s="152" t="str">
        <f t="shared" si="68"/>
        <v/>
      </c>
      <c r="I427" s="152" t="str">
        <f t="shared" si="69"/>
        <v/>
      </c>
      <c r="J427" s="152" t="str">
        <f t="shared" si="70"/>
        <v/>
      </c>
      <c r="K427" s="37" t="str">
        <f t="shared" si="71"/>
        <v/>
      </c>
      <c r="L427" s="37" t="str">
        <f t="shared" si="72"/>
        <v/>
      </c>
      <c r="M427" s="152" t="str">
        <f t="shared" si="73"/>
        <v/>
      </c>
      <c r="N427" s="152" t="str">
        <f t="shared" si="74"/>
        <v/>
      </c>
      <c r="O427" s="152" t="str">
        <f t="shared" si="75"/>
        <v/>
      </c>
      <c r="P427" s="152" t="str">
        <f t="shared" si="76"/>
        <v/>
      </c>
      <c r="Q427" s="107"/>
      <c r="R427" s="37" t="str">
        <f t="shared" si="66"/>
        <v/>
      </c>
    </row>
    <row r="428" spans="1:18">
      <c r="A428" s="107" t="s">
        <v>1439</v>
      </c>
      <c r="B428" s="107"/>
      <c r="C428" s="123"/>
      <c r="D428" s="134"/>
      <c r="E428" s="228"/>
      <c r="F428" s="123"/>
      <c r="G428" s="152" t="str">
        <f t="shared" si="67"/>
        <v/>
      </c>
      <c r="H428" s="152" t="str">
        <f t="shared" si="68"/>
        <v/>
      </c>
      <c r="I428" s="152" t="str">
        <f t="shared" si="69"/>
        <v/>
      </c>
      <c r="J428" s="152" t="str">
        <f t="shared" si="70"/>
        <v/>
      </c>
      <c r="K428" s="37" t="str">
        <f t="shared" si="71"/>
        <v/>
      </c>
      <c r="L428" s="37" t="str">
        <f t="shared" si="72"/>
        <v/>
      </c>
      <c r="M428" s="152" t="str">
        <f t="shared" si="73"/>
        <v/>
      </c>
      <c r="N428" s="152" t="str">
        <f t="shared" si="74"/>
        <v/>
      </c>
      <c r="O428" s="152" t="str">
        <f t="shared" si="75"/>
        <v/>
      </c>
      <c r="P428" s="152" t="str">
        <f t="shared" si="76"/>
        <v/>
      </c>
      <c r="Q428" s="107"/>
      <c r="R428" s="37" t="str">
        <f t="shared" si="66"/>
        <v/>
      </c>
    </row>
    <row r="429" spans="1:18">
      <c r="A429" s="107" t="s">
        <v>1440</v>
      </c>
      <c r="B429" s="107"/>
      <c r="C429" s="123"/>
      <c r="D429" s="134"/>
      <c r="E429" s="228"/>
      <c r="F429" s="123"/>
      <c r="G429" s="152" t="str">
        <f t="shared" si="67"/>
        <v/>
      </c>
      <c r="H429" s="152" t="str">
        <f t="shared" si="68"/>
        <v/>
      </c>
      <c r="I429" s="152" t="str">
        <f t="shared" si="69"/>
        <v/>
      </c>
      <c r="J429" s="152" t="str">
        <f t="shared" si="70"/>
        <v/>
      </c>
      <c r="K429" s="37" t="str">
        <f t="shared" si="71"/>
        <v/>
      </c>
      <c r="L429" s="37" t="str">
        <f t="shared" si="72"/>
        <v/>
      </c>
      <c r="M429" s="152" t="str">
        <f t="shared" si="73"/>
        <v/>
      </c>
      <c r="N429" s="152" t="str">
        <f t="shared" si="74"/>
        <v/>
      </c>
      <c r="O429" s="152" t="str">
        <f t="shared" si="75"/>
        <v/>
      </c>
      <c r="P429" s="152" t="str">
        <f t="shared" si="76"/>
        <v/>
      </c>
      <c r="Q429" s="107"/>
      <c r="R429" s="37" t="str">
        <f t="shared" si="66"/>
        <v/>
      </c>
    </row>
    <row r="430" spans="1:18">
      <c r="A430" s="107" t="s">
        <v>1441</v>
      </c>
      <c r="B430" s="107"/>
      <c r="C430" s="123"/>
      <c r="D430" s="134"/>
      <c r="E430" s="228"/>
      <c r="F430" s="123"/>
      <c r="G430" s="152" t="str">
        <f t="shared" si="67"/>
        <v/>
      </c>
      <c r="H430" s="152" t="str">
        <f t="shared" si="68"/>
        <v/>
      </c>
      <c r="I430" s="152" t="str">
        <f t="shared" si="69"/>
        <v/>
      </c>
      <c r="J430" s="152" t="str">
        <f t="shared" si="70"/>
        <v/>
      </c>
      <c r="K430" s="37" t="str">
        <f t="shared" si="71"/>
        <v/>
      </c>
      <c r="L430" s="37" t="str">
        <f t="shared" si="72"/>
        <v/>
      </c>
      <c r="M430" s="152" t="str">
        <f t="shared" si="73"/>
        <v/>
      </c>
      <c r="N430" s="152" t="str">
        <f t="shared" si="74"/>
        <v/>
      </c>
      <c r="O430" s="152" t="str">
        <f t="shared" si="75"/>
        <v/>
      </c>
      <c r="P430" s="152" t="str">
        <f t="shared" si="76"/>
        <v/>
      </c>
      <c r="Q430" s="107"/>
      <c r="R430" s="37" t="str">
        <f t="shared" si="66"/>
        <v/>
      </c>
    </row>
    <row r="431" spans="1:18">
      <c r="A431" s="107" t="s">
        <v>1442</v>
      </c>
      <c r="B431" s="107"/>
      <c r="C431" s="123"/>
      <c r="D431" s="134"/>
      <c r="E431" s="228"/>
      <c r="F431" s="123"/>
      <c r="G431" s="152" t="str">
        <f t="shared" si="67"/>
        <v/>
      </c>
      <c r="H431" s="152" t="str">
        <f t="shared" si="68"/>
        <v/>
      </c>
      <c r="I431" s="152" t="str">
        <f t="shared" si="69"/>
        <v/>
      </c>
      <c r="J431" s="152" t="str">
        <f t="shared" si="70"/>
        <v/>
      </c>
      <c r="K431" s="37" t="str">
        <f t="shared" si="71"/>
        <v/>
      </c>
      <c r="L431" s="37" t="str">
        <f t="shared" si="72"/>
        <v/>
      </c>
      <c r="M431" s="152" t="str">
        <f t="shared" si="73"/>
        <v/>
      </c>
      <c r="N431" s="152" t="str">
        <f t="shared" si="74"/>
        <v/>
      </c>
      <c r="O431" s="152" t="str">
        <f t="shared" si="75"/>
        <v/>
      </c>
      <c r="P431" s="152" t="str">
        <f t="shared" si="76"/>
        <v/>
      </c>
      <c r="Q431" s="107"/>
      <c r="R431" s="37" t="str">
        <f t="shared" si="66"/>
        <v/>
      </c>
    </row>
    <row r="432" spans="1:18">
      <c r="A432" s="107" t="s">
        <v>1443</v>
      </c>
      <c r="B432" s="107"/>
      <c r="C432" s="123"/>
      <c r="D432" s="134"/>
      <c r="E432" s="228"/>
      <c r="F432" s="123"/>
      <c r="G432" s="152" t="str">
        <f t="shared" si="67"/>
        <v/>
      </c>
      <c r="H432" s="152" t="str">
        <f t="shared" si="68"/>
        <v/>
      </c>
      <c r="I432" s="152" t="str">
        <f t="shared" si="69"/>
        <v/>
      </c>
      <c r="J432" s="152" t="str">
        <f t="shared" si="70"/>
        <v/>
      </c>
      <c r="K432" s="37" t="str">
        <f t="shared" si="71"/>
        <v/>
      </c>
      <c r="L432" s="37" t="str">
        <f t="shared" si="72"/>
        <v/>
      </c>
      <c r="M432" s="152" t="str">
        <f t="shared" si="73"/>
        <v/>
      </c>
      <c r="N432" s="152" t="str">
        <f t="shared" si="74"/>
        <v/>
      </c>
      <c r="O432" s="152" t="str">
        <f t="shared" si="75"/>
        <v/>
      </c>
      <c r="P432" s="152" t="str">
        <f t="shared" si="76"/>
        <v/>
      </c>
      <c r="Q432" s="107"/>
      <c r="R432" s="37" t="str">
        <f t="shared" si="66"/>
        <v/>
      </c>
    </row>
    <row r="433" spans="1:18">
      <c r="A433" s="107" t="s">
        <v>1444</v>
      </c>
      <c r="B433" s="107"/>
      <c r="C433" s="123"/>
      <c r="D433" s="134"/>
      <c r="E433" s="228"/>
      <c r="F433" s="123"/>
      <c r="G433" s="152" t="str">
        <f t="shared" si="67"/>
        <v/>
      </c>
      <c r="H433" s="152" t="str">
        <f t="shared" si="68"/>
        <v/>
      </c>
      <c r="I433" s="152" t="str">
        <f t="shared" si="69"/>
        <v/>
      </c>
      <c r="J433" s="152" t="str">
        <f t="shared" si="70"/>
        <v/>
      </c>
      <c r="K433" s="37" t="str">
        <f t="shared" si="71"/>
        <v/>
      </c>
      <c r="L433" s="37" t="str">
        <f t="shared" si="72"/>
        <v/>
      </c>
      <c r="M433" s="152" t="str">
        <f t="shared" si="73"/>
        <v/>
      </c>
      <c r="N433" s="152" t="str">
        <f t="shared" si="74"/>
        <v/>
      </c>
      <c r="O433" s="152" t="str">
        <f t="shared" si="75"/>
        <v/>
      </c>
      <c r="P433" s="152" t="str">
        <f t="shared" si="76"/>
        <v/>
      </c>
      <c r="Q433" s="107"/>
      <c r="R433" s="37" t="str">
        <f t="shared" si="66"/>
        <v/>
      </c>
    </row>
    <row r="434" spans="1:18">
      <c r="A434" s="107" t="s">
        <v>1445</v>
      </c>
      <c r="B434" s="107"/>
      <c r="C434" s="123"/>
      <c r="D434" s="134"/>
      <c r="E434" s="228"/>
      <c r="F434" s="123"/>
      <c r="G434" s="152" t="str">
        <f t="shared" si="67"/>
        <v/>
      </c>
      <c r="H434" s="152" t="str">
        <f t="shared" si="68"/>
        <v/>
      </c>
      <c r="I434" s="152" t="str">
        <f t="shared" si="69"/>
        <v/>
      </c>
      <c r="J434" s="152" t="str">
        <f t="shared" si="70"/>
        <v/>
      </c>
      <c r="K434" s="37" t="str">
        <f t="shared" si="71"/>
        <v/>
      </c>
      <c r="L434" s="37" t="str">
        <f t="shared" si="72"/>
        <v/>
      </c>
      <c r="M434" s="152" t="str">
        <f t="shared" si="73"/>
        <v/>
      </c>
      <c r="N434" s="152" t="str">
        <f t="shared" si="74"/>
        <v/>
      </c>
      <c r="O434" s="152" t="str">
        <f t="shared" si="75"/>
        <v/>
      </c>
      <c r="P434" s="152" t="str">
        <f t="shared" si="76"/>
        <v/>
      </c>
      <c r="Q434" s="107"/>
      <c r="R434" s="37" t="str">
        <f t="shared" si="66"/>
        <v/>
      </c>
    </row>
    <row r="435" spans="1:18">
      <c r="A435" s="107" t="s">
        <v>1446</v>
      </c>
      <c r="B435" s="107"/>
      <c r="C435" s="123"/>
      <c r="D435" s="134"/>
      <c r="E435" s="228"/>
      <c r="F435" s="123"/>
      <c r="G435" s="152" t="str">
        <f t="shared" si="67"/>
        <v/>
      </c>
      <c r="H435" s="152" t="str">
        <f t="shared" si="68"/>
        <v/>
      </c>
      <c r="I435" s="152" t="str">
        <f t="shared" si="69"/>
        <v/>
      </c>
      <c r="J435" s="152" t="str">
        <f t="shared" si="70"/>
        <v/>
      </c>
      <c r="K435" s="37" t="str">
        <f t="shared" si="71"/>
        <v/>
      </c>
      <c r="L435" s="37" t="str">
        <f t="shared" si="72"/>
        <v/>
      </c>
      <c r="M435" s="152" t="str">
        <f t="shared" si="73"/>
        <v/>
      </c>
      <c r="N435" s="152" t="str">
        <f t="shared" si="74"/>
        <v/>
      </c>
      <c r="O435" s="152" t="str">
        <f t="shared" si="75"/>
        <v/>
      </c>
      <c r="P435" s="152" t="str">
        <f t="shared" si="76"/>
        <v/>
      </c>
      <c r="Q435" s="107"/>
      <c r="R435" s="37" t="str">
        <f t="shared" si="66"/>
        <v/>
      </c>
    </row>
    <row r="436" spans="1:18">
      <c r="A436" s="107" t="s">
        <v>1447</v>
      </c>
      <c r="B436" s="107"/>
      <c r="C436" s="123"/>
      <c r="D436" s="134"/>
      <c r="E436" s="228"/>
      <c r="F436" s="123"/>
      <c r="G436" s="152" t="str">
        <f t="shared" si="67"/>
        <v/>
      </c>
      <c r="H436" s="152" t="str">
        <f t="shared" si="68"/>
        <v/>
      </c>
      <c r="I436" s="152" t="str">
        <f t="shared" si="69"/>
        <v/>
      </c>
      <c r="J436" s="152" t="str">
        <f t="shared" si="70"/>
        <v/>
      </c>
      <c r="K436" s="37" t="str">
        <f t="shared" si="71"/>
        <v/>
      </c>
      <c r="L436" s="37" t="str">
        <f t="shared" si="72"/>
        <v/>
      </c>
      <c r="M436" s="152" t="str">
        <f t="shared" si="73"/>
        <v/>
      </c>
      <c r="N436" s="152" t="str">
        <f t="shared" si="74"/>
        <v/>
      </c>
      <c r="O436" s="152" t="str">
        <f t="shared" si="75"/>
        <v/>
      </c>
      <c r="P436" s="152" t="str">
        <f t="shared" si="76"/>
        <v/>
      </c>
      <c r="Q436" s="107"/>
      <c r="R436" s="37" t="str">
        <f t="shared" si="66"/>
        <v/>
      </c>
    </row>
    <row r="437" spans="1:18">
      <c r="A437" s="107" t="s">
        <v>1448</v>
      </c>
      <c r="B437" s="107"/>
      <c r="C437" s="123"/>
      <c r="D437" s="134"/>
      <c r="E437" s="228"/>
      <c r="F437" s="123"/>
      <c r="G437" s="152" t="str">
        <f t="shared" si="67"/>
        <v/>
      </c>
      <c r="H437" s="152" t="str">
        <f t="shared" si="68"/>
        <v/>
      </c>
      <c r="I437" s="152" t="str">
        <f t="shared" si="69"/>
        <v/>
      </c>
      <c r="J437" s="152" t="str">
        <f t="shared" si="70"/>
        <v/>
      </c>
      <c r="K437" s="37" t="str">
        <f t="shared" si="71"/>
        <v/>
      </c>
      <c r="L437" s="37" t="str">
        <f t="shared" si="72"/>
        <v/>
      </c>
      <c r="M437" s="152" t="str">
        <f t="shared" si="73"/>
        <v/>
      </c>
      <c r="N437" s="152" t="str">
        <f t="shared" si="74"/>
        <v/>
      </c>
      <c r="O437" s="152" t="str">
        <f t="shared" si="75"/>
        <v/>
      </c>
      <c r="P437" s="152" t="str">
        <f t="shared" si="76"/>
        <v/>
      </c>
      <c r="Q437" s="107"/>
      <c r="R437" s="37" t="str">
        <f t="shared" si="66"/>
        <v/>
      </c>
    </row>
    <row r="438" spans="1:18">
      <c r="A438" s="107" t="s">
        <v>1449</v>
      </c>
      <c r="B438" s="107"/>
      <c r="C438" s="123"/>
      <c r="D438" s="134"/>
      <c r="E438" s="228"/>
      <c r="F438" s="123"/>
      <c r="G438" s="152" t="str">
        <f t="shared" si="67"/>
        <v/>
      </c>
      <c r="H438" s="152" t="str">
        <f t="shared" si="68"/>
        <v/>
      </c>
      <c r="I438" s="152" t="str">
        <f t="shared" si="69"/>
        <v/>
      </c>
      <c r="J438" s="152" t="str">
        <f t="shared" si="70"/>
        <v/>
      </c>
      <c r="K438" s="37" t="str">
        <f t="shared" si="71"/>
        <v/>
      </c>
      <c r="L438" s="37" t="str">
        <f t="shared" si="72"/>
        <v/>
      </c>
      <c r="M438" s="152" t="str">
        <f t="shared" si="73"/>
        <v/>
      </c>
      <c r="N438" s="152" t="str">
        <f t="shared" si="74"/>
        <v/>
      </c>
      <c r="O438" s="152" t="str">
        <f t="shared" si="75"/>
        <v/>
      </c>
      <c r="P438" s="152" t="str">
        <f t="shared" si="76"/>
        <v/>
      </c>
      <c r="Q438" s="107"/>
      <c r="R438" s="37" t="str">
        <f t="shared" si="66"/>
        <v/>
      </c>
    </row>
    <row r="439" spans="1:18">
      <c r="A439" s="107" t="s">
        <v>1450</v>
      </c>
      <c r="B439" s="107"/>
      <c r="C439" s="123"/>
      <c r="D439" s="134"/>
      <c r="E439" s="228"/>
      <c r="F439" s="123"/>
      <c r="G439" s="152" t="str">
        <f t="shared" si="67"/>
        <v/>
      </c>
      <c r="H439" s="152" t="str">
        <f t="shared" si="68"/>
        <v/>
      </c>
      <c r="I439" s="152" t="str">
        <f t="shared" si="69"/>
        <v/>
      </c>
      <c r="J439" s="152" t="str">
        <f t="shared" si="70"/>
        <v/>
      </c>
      <c r="K439" s="37" t="str">
        <f t="shared" si="71"/>
        <v/>
      </c>
      <c r="L439" s="37" t="str">
        <f t="shared" si="72"/>
        <v/>
      </c>
      <c r="M439" s="152" t="str">
        <f t="shared" si="73"/>
        <v/>
      </c>
      <c r="N439" s="152" t="str">
        <f t="shared" si="74"/>
        <v/>
      </c>
      <c r="O439" s="152" t="str">
        <f t="shared" si="75"/>
        <v/>
      </c>
      <c r="P439" s="152" t="str">
        <f t="shared" si="76"/>
        <v/>
      </c>
      <c r="Q439" s="107"/>
      <c r="R439" s="37" t="str">
        <f t="shared" si="66"/>
        <v/>
      </c>
    </row>
    <row r="440" spans="1:18">
      <c r="A440" s="107" t="s">
        <v>1451</v>
      </c>
      <c r="B440" s="107"/>
      <c r="C440" s="123"/>
      <c r="D440" s="134"/>
      <c r="E440" s="228"/>
      <c r="F440" s="123"/>
      <c r="G440" s="152" t="str">
        <f t="shared" si="67"/>
        <v/>
      </c>
      <c r="H440" s="152" t="str">
        <f t="shared" si="68"/>
        <v/>
      </c>
      <c r="I440" s="152" t="str">
        <f t="shared" si="69"/>
        <v/>
      </c>
      <c r="J440" s="152" t="str">
        <f t="shared" si="70"/>
        <v/>
      </c>
      <c r="K440" s="37" t="str">
        <f t="shared" si="71"/>
        <v/>
      </c>
      <c r="L440" s="37" t="str">
        <f t="shared" si="72"/>
        <v/>
      </c>
      <c r="M440" s="152" t="str">
        <f t="shared" si="73"/>
        <v/>
      </c>
      <c r="N440" s="152" t="str">
        <f t="shared" si="74"/>
        <v/>
      </c>
      <c r="O440" s="152" t="str">
        <f t="shared" si="75"/>
        <v/>
      </c>
      <c r="P440" s="152" t="str">
        <f t="shared" si="76"/>
        <v/>
      </c>
      <c r="Q440" s="107"/>
      <c r="R440" s="37" t="str">
        <f t="shared" si="66"/>
        <v/>
      </c>
    </row>
    <row r="441" spans="1:18">
      <c r="A441" s="107" t="s">
        <v>1452</v>
      </c>
      <c r="B441" s="107"/>
      <c r="C441" s="123"/>
      <c r="D441" s="134"/>
      <c r="E441" s="228"/>
      <c r="F441" s="123"/>
      <c r="G441" s="152" t="str">
        <f t="shared" si="67"/>
        <v/>
      </c>
      <c r="H441" s="152" t="str">
        <f t="shared" si="68"/>
        <v/>
      </c>
      <c r="I441" s="152" t="str">
        <f t="shared" si="69"/>
        <v/>
      </c>
      <c r="J441" s="152" t="str">
        <f t="shared" si="70"/>
        <v/>
      </c>
      <c r="K441" s="37" t="str">
        <f t="shared" si="71"/>
        <v/>
      </c>
      <c r="L441" s="37" t="str">
        <f t="shared" si="72"/>
        <v/>
      </c>
      <c r="M441" s="152" t="str">
        <f t="shared" si="73"/>
        <v/>
      </c>
      <c r="N441" s="152" t="str">
        <f t="shared" si="74"/>
        <v/>
      </c>
      <c r="O441" s="152" t="str">
        <f t="shared" si="75"/>
        <v/>
      </c>
      <c r="P441" s="152" t="str">
        <f t="shared" si="76"/>
        <v/>
      </c>
      <c r="Q441" s="107"/>
      <c r="R441" s="37" t="str">
        <f t="shared" si="66"/>
        <v/>
      </c>
    </row>
    <row r="442" spans="1:18">
      <c r="A442" s="107" t="s">
        <v>1453</v>
      </c>
      <c r="B442" s="107"/>
      <c r="C442" s="123"/>
      <c r="D442" s="134"/>
      <c r="E442" s="228"/>
      <c r="F442" s="123"/>
      <c r="G442" s="152" t="str">
        <f t="shared" si="67"/>
        <v/>
      </c>
      <c r="H442" s="152" t="str">
        <f t="shared" si="68"/>
        <v/>
      </c>
      <c r="I442" s="152" t="str">
        <f t="shared" si="69"/>
        <v/>
      </c>
      <c r="J442" s="152" t="str">
        <f t="shared" si="70"/>
        <v/>
      </c>
      <c r="K442" s="37" t="str">
        <f t="shared" si="71"/>
        <v/>
      </c>
      <c r="L442" s="37" t="str">
        <f t="shared" si="72"/>
        <v/>
      </c>
      <c r="M442" s="152" t="str">
        <f t="shared" si="73"/>
        <v/>
      </c>
      <c r="N442" s="152" t="str">
        <f t="shared" si="74"/>
        <v/>
      </c>
      <c r="O442" s="152" t="str">
        <f t="shared" si="75"/>
        <v/>
      </c>
      <c r="P442" s="152" t="str">
        <f t="shared" si="76"/>
        <v/>
      </c>
      <c r="Q442" s="107"/>
      <c r="R442" s="37" t="str">
        <f t="shared" si="66"/>
        <v/>
      </c>
    </row>
    <row r="443" spans="1:18">
      <c r="A443" s="107" t="s">
        <v>1454</v>
      </c>
      <c r="B443" s="107"/>
      <c r="C443" s="123"/>
      <c r="D443" s="134"/>
      <c r="E443" s="228"/>
      <c r="F443" s="123"/>
      <c r="G443" s="152" t="str">
        <f t="shared" si="67"/>
        <v/>
      </c>
      <c r="H443" s="152" t="str">
        <f t="shared" si="68"/>
        <v/>
      </c>
      <c r="I443" s="152" t="str">
        <f t="shared" si="69"/>
        <v/>
      </c>
      <c r="J443" s="152" t="str">
        <f t="shared" si="70"/>
        <v/>
      </c>
      <c r="K443" s="37" t="str">
        <f t="shared" si="71"/>
        <v/>
      </c>
      <c r="L443" s="37" t="str">
        <f t="shared" si="72"/>
        <v/>
      </c>
      <c r="M443" s="152" t="str">
        <f t="shared" si="73"/>
        <v/>
      </c>
      <c r="N443" s="152" t="str">
        <f t="shared" si="74"/>
        <v/>
      </c>
      <c r="O443" s="152" t="str">
        <f t="shared" si="75"/>
        <v/>
      </c>
      <c r="P443" s="152" t="str">
        <f t="shared" si="76"/>
        <v/>
      </c>
      <c r="Q443" s="107"/>
      <c r="R443" s="37" t="str">
        <f t="shared" si="66"/>
        <v/>
      </c>
    </row>
    <row r="444" spans="1:18">
      <c r="A444" s="107" t="s">
        <v>1455</v>
      </c>
      <c r="B444" s="107"/>
      <c r="C444" s="123"/>
      <c r="D444" s="134"/>
      <c r="E444" s="228"/>
      <c r="F444" s="123"/>
      <c r="G444" s="152" t="str">
        <f t="shared" si="67"/>
        <v/>
      </c>
      <c r="H444" s="152" t="str">
        <f t="shared" si="68"/>
        <v/>
      </c>
      <c r="I444" s="152" t="str">
        <f t="shared" si="69"/>
        <v/>
      </c>
      <c r="J444" s="152" t="str">
        <f t="shared" si="70"/>
        <v/>
      </c>
      <c r="K444" s="37" t="str">
        <f t="shared" si="71"/>
        <v/>
      </c>
      <c r="L444" s="37" t="str">
        <f t="shared" si="72"/>
        <v/>
      </c>
      <c r="M444" s="152" t="str">
        <f t="shared" si="73"/>
        <v/>
      </c>
      <c r="N444" s="152" t="str">
        <f t="shared" si="74"/>
        <v/>
      </c>
      <c r="O444" s="152" t="str">
        <f t="shared" si="75"/>
        <v/>
      </c>
      <c r="P444" s="152" t="str">
        <f t="shared" si="76"/>
        <v/>
      </c>
      <c r="Q444" s="107"/>
      <c r="R444" s="37" t="str">
        <f t="shared" si="66"/>
        <v/>
      </c>
    </row>
    <row r="445" spans="1:18">
      <c r="A445" s="107" t="s">
        <v>1456</v>
      </c>
      <c r="B445" s="107"/>
      <c r="C445" s="123"/>
      <c r="D445" s="134"/>
      <c r="E445" s="228"/>
      <c r="F445" s="123"/>
      <c r="G445" s="152" t="str">
        <f t="shared" si="67"/>
        <v/>
      </c>
      <c r="H445" s="152" t="str">
        <f t="shared" si="68"/>
        <v/>
      </c>
      <c r="I445" s="152" t="str">
        <f t="shared" si="69"/>
        <v/>
      </c>
      <c r="J445" s="152" t="str">
        <f t="shared" si="70"/>
        <v/>
      </c>
      <c r="K445" s="37" t="str">
        <f t="shared" si="71"/>
        <v/>
      </c>
      <c r="L445" s="37" t="str">
        <f t="shared" si="72"/>
        <v/>
      </c>
      <c r="M445" s="152" t="str">
        <f t="shared" si="73"/>
        <v/>
      </c>
      <c r="N445" s="152" t="str">
        <f t="shared" si="74"/>
        <v/>
      </c>
      <c r="O445" s="152" t="str">
        <f t="shared" si="75"/>
        <v/>
      </c>
      <c r="P445" s="152" t="str">
        <f t="shared" si="76"/>
        <v/>
      </c>
      <c r="Q445" s="107"/>
      <c r="R445" s="37" t="str">
        <f t="shared" si="66"/>
        <v/>
      </c>
    </row>
    <row r="446" spans="1:18">
      <c r="A446" s="107" t="s">
        <v>1457</v>
      </c>
      <c r="B446" s="107"/>
      <c r="C446" s="123"/>
      <c r="D446" s="134"/>
      <c r="E446" s="228"/>
      <c r="F446" s="123"/>
      <c r="G446" s="152" t="str">
        <f t="shared" si="67"/>
        <v/>
      </c>
      <c r="H446" s="152" t="str">
        <f t="shared" si="68"/>
        <v/>
      </c>
      <c r="I446" s="152" t="str">
        <f t="shared" si="69"/>
        <v/>
      </c>
      <c r="J446" s="152" t="str">
        <f t="shared" si="70"/>
        <v/>
      </c>
      <c r="K446" s="37" t="str">
        <f t="shared" si="71"/>
        <v/>
      </c>
      <c r="L446" s="37" t="str">
        <f t="shared" si="72"/>
        <v/>
      </c>
      <c r="M446" s="152" t="str">
        <f t="shared" si="73"/>
        <v/>
      </c>
      <c r="N446" s="152" t="str">
        <f t="shared" si="74"/>
        <v/>
      </c>
      <c r="O446" s="152" t="str">
        <f t="shared" si="75"/>
        <v/>
      </c>
      <c r="P446" s="152" t="str">
        <f t="shared" si="76"/>
        <v/>
      </c>
      <c r="Q446" s="107"/>
      <c r="R446" s="37" t="str">
        <f t="shared" si="66"/>
        <v/>
      </c>
    </row>
    <row r="447" spans="1:18">
      <c r="A447" s="107" t="s">
        <v>1458</v>
      </c>
      <c r="B447" s="107"/>
      <c r="C447" s="123"/>
      <c r="D447" s="134"/>
      <c r="E447" s="228"/>
      <c r="F447" s="123"/>
      <c r="G447" s="152" t="str">
        <f t="shared" si="67"/>
        <v/>
      </c>
      <c r="H447" s="152" t="str">
        <f t="shared" si="68"/>
        <v/>
      </c>
      <c r="I447" s="152" t="str">
        <f t="shared" si="69"/>
        <v/>
      </c>
      <c r="J447" s="152" t="str">
        <f t="shared" si="70"/>
        <v/>
      </c>
      <c r="K447" s="37" t="str">
        <f t="shared" si="71"/>
        <v/>
      </c>
      <c r="L447" s="37" t="str">
        <f t="shared" si="72"/>
        <v/>
      </c>
      <c r="M447" s="152" t="str">
        <f t="shared" si="73"/>
        <v/>
      </c>
      <c r="N447" s="152" t="str">
        <f t="shared" si="74"/>
        <v/>
      </c>
      <c r="O447" s="152" t="str">
        <f t="shared" si="75"/>
        <v/>
      </c>
      <c r="P447" s="152" t="str">
        <f t="shared" si="76"/>
        <v/>
      </c>
      <c r="Q447" s="107"/>
      <c r="R447" s="37" t="str">
        <f t="shared" si="66"/>
        <v/>
      </c>
    </row>
    <row r="448" spans="1:18">
      <c r="A448" s="107" t="s">
        <v>1459</v>
      </c>
      <c r="B448" s="107"/>
      <c r="C448" s="123"/>
      <c r="D448" s="134"/>
      <c r="E448" s="228"/>
      <c r="F448" s="123"/>
      <c r="G448" s="152" t="str">
        <f t="shared" si="67"/>
        <v/>
      </c>
      <c r="H448" s="152" t="str">
        <f t="shared" si="68"/>
        <v/>
      </c>
      <c r="I448" s="152" t="str">
        <f t="shared" si="69"/>
        <v/>
      </c>
      <c r="J448" s="152" t="str">
        <f t="shared" si="70"/>
        <v/>
      </c>
      <c r="K448" s="37" t="str">
        <f t="shared" si="71"/>
        <v/>
      </c>
      <c r="L448" s="37" t="str">
        <f t="shared" si="72"/>
        <v/>
      </c>
      <c r="M448" s="152" t="str">
        <f t="shared" si="73"/>
        <v/>
      </c>
      <c r="N448" s="152" t="str">
        <f t="shared" si="74"/>
        <v/>
      </c>
      <c r="O448" s="152" t="str">
        <f t="shared" si="75"/>
        <v/>
      </c>
      <c r="P448" s="152" t="str">
        <f t="shared" si="76"/>
        <v/>
      </c>
      <c r="Q448" s="107"/>
      <c r="R448" s="37" t="str">
        <f t="shared" si="66"/>
        <v/>
      </c>
    </row>
    <row r="449" spans="1:18">
      <c r="A449" s="107" t="s">
        <v>1460</v>
      </c>
      <c r="B449" s="107"/>
      <c r="C449" s="123"/>
      <c r="D449" s="134"/>
      <c r="E449" s="228"/>
      <c r="F449" s="123"/>
      <c r="G449" s="152" t="str">
        <f t="shared" si="67"/>
        <v/>
      </c>
      <c r="H449" s="152" t="str">
        <f t="shared" si="68"/>
        <v/>
      </c>
      <c r="I449" s="152" t="str">
        <f t="shared" si="69"/>
        <v/>
      </c>
      <c r="J449" s="152" t="str">
        <f t="shared" si="70"/>
        <v/>
      </c>
      <c r="K449" s="37" t="str">
        <f t="shared" si="71"/>
        <v/>
      </c>
      <c r="L449" s="37" t="str">
        <f t="shared" si="72"/>
        <v/>
      </c>
      <c r="M449" s="152" t="str">
        <f t="shared" si="73"/>
        <v/>
      </c>
      <c r="N449" s="152" t="str">
        <f t="shared" si="74"/>
        <v/>
      </c>
      <c r="O449" s="152" t="str">
        <f t="shared" si="75"/>
        <v/>
      </c>
      <c r="P449" s="152" t="str">
        <f t="shared" si="76"/>
        <v/>
      </c>
      <c r="Q449" s="107"/>
      <c r="R449" s="37" t="str">
        <f t="shared" si="66"/>
        <v/>
      </c>
    </row>
    <row r="450" spans="1:18">
      <c r="A450" s="107" t="s">
        <v>1461</v>
      </c>
      <c r="B450" s="107"/>
      <c r="C450" s="123"/>
      <c r="D450" s="134"/>
      <c r="E450" s="228"/>
      <c r="F450" s="123"/>
      <c r="G450" s="152" t="str">
        <f t="shared" si="67"/>
        <v/>
      </c>
      <c r="H450" s="152" t="str">
        <f t="shared" si="68"/>
        <v/>
      </c>
      <c r="I450" s="152" t="str">
        <f t="shared" si="69"/>
        <v/>
      </c>
      <c r="J450" s="152" t="str">
        <f t="shared" si="70"/>
        <v/>
      </c>
      <c r="K450" s="37" t="str">
        <f t="shared" si="71"/>
        <v/>
      </c>
      <c r="L450" s="37" t="str">
        <f t="shared" si="72"/>
        <v/>
      </c>
      <c r="M450" s="152" t="str">
        <f t="shared" si="73"/>
        <v/>
      </c>
      <c r="N450" s="152" t="str">
        <f t="shared" si="74"/>
        <v/>
      </c>
      <c r="O450" s="152" t="str">
        <f t="shared" si="75"/>
        <v/>
      </c>
      <c r="P450" s="152" t="str">
        <f t="shared" si="76"/>
        <v/>
      </c>
      <c r="Q450" s="107"/>
      <c r="R450" s="37" t="str">
        <f t="shared" si="66"/>
        <v/>
      </c>
    </row>
    <row r="451" spans="1:18">
      <c r="A451" s="107" t="s">
        <v>1462</v>
      </c>
      <c r="B451" s="107"/>
      <c r="C451" s="123"/>
      <c r="D451" s="134"/>
      <c r="E451" s="228"/>
      <c r="F451" s="123"/>
      <c r="G451" s="152" t="str">
        <f t="shared" si="67"/>
        <v/>
      </c>
      <c r="H451" s="152" t="str">
        <f t="shared" si="68"/>
        <v/>
      </c>
      <c r="I451" s="152" t="str">
        <f t="shared" si="69"/>
        <v/>
      </c>
      <c r="J451" s="152" t="str">
        <f t="shared" si="70"/>
        <v/>
      </c>
      <c r="K451" s="37" t="str">
        <f t="shared" si="71"/>
        <v/>
      </c>
      <c r="L451" s="37" t="str">
        <f t="shared" si="72"/>
        <v/>
      </c>
      <c r="M451" s="152" t="str">
        <f t="shared" si="73"/>
        <v/>
      </c>
      <c r="N451" s="152" t="str">
        <f t="shared" si="74"/>
        <v/>
      </c>
      <c r="O451" s="152" t="str">
        <f t="shared" si="75"/>
        <v/>
      </c>
      <c r="P451" s="152" t="str">
        <f t="shared" si="76"/>
        <v/>
      </c>
      <c r="Q451" s="107"/>
      <c r="R451" s="37" t="str">
        <f t="shared" si="66"/>
        <v/>
      </c>
    </row>
    <row r="452" spans="1:18">
      <c r="A452" s="107" t="s">
        <v>1463</v>
      </c>
      <c r="B452" s="107"/>
      <c r="C452" s="123"/>
      <c r="D452" s="134"/>
      <c r="E452" s="228"/>
      <c r="F452" s="123"/>
      <c r="G452" s="152" t="str">
        <f t="shared" si="67"/>
        <v/>
      </c>
      <c r="H452" s="152" t="str">
        <f t="shared" si="68"/>
        <v/>
      </c>
      <c r="I452" s="152" t="str">
        <f t="shared" si="69"/>
        <v/>
      </c>
      <c r="J452" s="152" t="str">
        <f t="shared" si="70"/>
        <v/>
      </c>
      <c r="K452" s="37" t="str">
        <f t="shared" si="71"/>
        <v/>
      </c>
      <c r="L452" s="37" t="str">
        <f t="shared" si="72"/>
        <v/>
      </c>
      <c r="M452" s="152" t="str">
        <f t="shared" si="73"/>
        <v/>
      </c>
      <c r="N452" s="152" t="str">
        <f t="shared" si="74"/>
        <v/>
      </c>
      <c r="O452" s="152" t="str">
        <f t="shared" si="75"/>
        <v/>
      </c>
      <c r="P452" s="152" t="str">
        <f t="shared" si="76"/>
        <v/>
      </c>
      <c r="Q452" s="107"/>
      <c r="R452" s="37" t="str">
        <f t="shared" si="66"/>
        <v/>
      </c>
    </row>
    <row r="453" spans="1:18">
      <c r="A453" s="107" t="s">
        <v>1464</v>
      </c>
      <c r="B453" s="107"/>
      <c r="C453" s="123"/>
      <c r="D453" s="134"/>
      <c r="E453" s="228"/>
      <c r="F453" s="123"/>
      <c r="G453" s="152" t="str">
        <f t="shared" si="67"/>
        <v/>
      </c>
      <c r="H453" s="152" t="str">
        <f t="shared" si="68"/>
        <v/>
      </c>
      <c r="I453" s="152" t="str">
        <f t="shared" si="69"/>
        <v/>
      </c>
      <c r="J453" s="152" t="str">
        <f t="shared" si="70"/>
        <v/>
      </c>
      <c r="K453" s="37" t="str">
        <f t="shared" si="71"/>
        <v/>
      </c>
      <c r="L453" s="37" t="str">
        <f t="shared" si="72"/>
        <v/>
      </c>
      <c r="M453" s="152" t="str">
        <f t="shared" si="73"/>
        <v/>
      </c>
      <c r="N453" s="152" t="str">
        <f t="shared" si="74"/>
        <v/>
      </c>
      <c r="O453" s="152" t="str">
        <f t="shared" si="75"/>
        <v/>
      </c>
      <c r="P453" s="152" t="str">
        <f t="shared" si="76"/>
        <v/>
      </c>
      <c r="Q453" s="107"/>
      <c r="R453" s="37" t="str">
        <f t="shared" si="66"/>
        <v/>
      </c>
    </row>
    <row r="454" spans="1:18">
      <c r="A454" s="107" t="s">
        <v>1465</v>
      </c>
      <c r="B454" s="107"/>
      <c r="C454" s="123"/>
      <c r="D454" s="134"/>
      <c r="E454" s="228"/>
      <c r="F454" s="123"/>
      <c r="G454" s="152" t="str">
        <f t="shared" si="67"/>
        <v/>
      </c>
      <c r="H454" s="152" t="str">
        <f t="shared" si="68"/>
        <v/>
      </c>
      <c r="I454" s="152" t="str">
        <f t="shared" si="69"/>
        <v/>
      </c>
      <c r="J454" s="152" t="str">
        <f t="shared" si="70"/>
        <v/>
      </c>
      <c r="K454" s="37" t="str">
        <f t="shared" si="71"/>
        <v/>
      </c>
      <c r="L454" s="37" t="str">
        <f t="shared" si="72"/>
        <v/>
      </c>
      <c r="M454" s="152" t="str">
        <f t="shared" si="73"/>
        <v/>
      </c>
      <c r="N454" s="152" t="str">
        <f t="shared" si="74"/>
        <v/>
      </c>
      <c r="O454" s="152" t="str">
        <f t="shared" si="75"/>
        <v/>
      </c>
      <c r="P454" s="152" t="str">
        <f t="shared" si="76"/>
        <v/>
      </c>
      <c r="Q454" s="107"/>
      <c r="R454" s="37" t="str">
        <f t="shared" ref="R454:R517" si="77">IF(H454="","",(IF(J454="",1,IF(L454="",2,IF(N454="",3,IF(P454="",4,5))))))</f>
        <v/>
      </c>
    </row>
    <row r="455" spans="1:18">
      <c r="A455" s="107" t="s">
        <v>1466</v>
      </c>
      <c r="B455" s="107"/>
      <c r="C455" s="123"/>
      <c r="D455" s="134"/>
      <c r="E455" s="228"/>
      <c r="F455" s="123"/>
      <c r="G455" s="152" t="str">
        <f t="shared" ref="G455:G518" si="78">IF(E455="","",IFERROR(LEFT(E455, SEARCH("-", E455) - 1), E455))</f>
        <v/>
      </c>
      <c r="H455" s="152" t="str">
        <f t="shared" ref="H455:H518" si="79">IF(F455="","",IFERROR(LEFT(F455, SEARCH("-", F455) - 1), F455))</f>
        <v/>
      </c>
      <c r="I455" s="152" t="str">
        <f t="shared" ref="I455:I518" si="80">IF(LEN(E455)-LEN(SUBSTITUTE(E455,"-",""))=0, "", IF(LEN(E455)-LEN(SUBSTITUTE(E455,"-",""))=1, IFERROR(MID(E455, FIND("-",E455)+1, LEN(E455)), ""), IFERROR(MID(E455, FIND("-",E455)+1, FIND("-",E455,FIND("-",E455)+1)-FIND("-",E455)-1), "")))</f>
        <v/>
      </c>
      <c r="J455" s="152" t="str">
        <f t="shared" ref="J455:J518" si="81">IF(LEN(F455)-LEN(SUBSTITUTE(F455,"-",""))=0, "", IF(LEN(F455)-LEN(SUBSTITUTE(F455,"-",""))=1, IFERROR(MID(F455, FIND("-",F455)+1, LEN(F455)), ""), IFERROR(MID(F455, FIND("-",F455)+1, FIND("-",F455,FIND("-",F455)+1)-FIND("-",F455)-1), "")))</f>
        <v/>
      </c>
      <c r="K455" s="37"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37"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152"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152"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152" t="str">
        <f t="shared" ref="O455:O518" si="86">IF(LEN(E455)-LEN(SUBSTITUTE(E455,"-",""))&lt;=3,"",RIGHT(E455,LEN(E455)-FIND("@",SUBSTITUTE(E455,"-","@",LEN(E455)-LEN(SUBSTITUTE(E455,"-",""))))))</f>
        <v/>
      </c>
      <c r="P455" s="152" t="str">
        <f t="shared" ref="P455:P518" si="87">IF(LEN(F455)-LEN(SUBSTITUTE(F455,"-",""))&lt;=3,"",RIGHT(F455,LEN(F455)-FIND("@",SUBSTITUTE(F455,"-","@",LEN(F455)-LEN(SUBSTITUTE(F455,"-",""))))))</f>
        <v/>
      </c>
      <c r="Q455" s="107"/>
      <c r="R455" s="37" t="str">
        <f t="shared" si="77"/>
        <v/>
      </c>
    </row>
    <row r="456" spans="1:18">
      <c r="A456" s="107" t="s">
        <v>1467</v>
      </c>
      <c r="B456" s="107"/>
      <c r="C456" s="123"/>
      <c r="D456" s="134"/>
      <c r="E456" s="228"/>
      <c r="F456" s="123"/>
      <c r="G456" s="152" t="str">
        <f t="shared" si="78"/>
        <v/>
      </c>
      <c r="H456" s="152" t="str">
        <f t="shared" si="79"/>
        <v/>
      </c>
      <c r="I456" s="152" t="str">
        <f t="shared" si="80"/>
        <v/>
      </c>
      <c r="J456" s="152" t="str">
        <f t="shared" si="81"/>
        <v/>
      </c>
      <c r="K456" s="37" t="str">
        <f t="shared" si="82"/>
        <v/>
      </c>
      <c r="L456" s="37" t="str">
        <f t="shared" si="83"/>
        <v/>
      </c>
      <c r="M456" s="152" t="str">
        <f t="shared" si="84"/>
        <v/>
      </c>
      <c r="N456" s="152" t="str">
        <f t="shared" si="85"/>
        <v/>
      </c>
      <c r="O456" s="152" t="str">
        <f t="shared" si="86"/>
        <v/>
      </c>
      <c r="P456" s="152" t="str">
        <f t="shared" si="87"/>
        <v/>
      </c>
      <c r="Q456" s="107"/>
      <c r="R456" s="37" t="str">
        <f t="shared" si="77"/>
        <v/>
      </c>
    </row>
    <row r="457" spans="1:18">
      <c r="A457" s="107" t="s">
        <v>1468</v>
      </c>
      <c r="B457" s="107"/>
      <c r="C457" s="123"/>
      <c r="D457" s="134"/>
      <c r="E457" s="228"/>
      <c r="F457" s="123"/>
      <c r="G457" s="152" t="str">
        <f t="shared" si="78"/>
        <v/>
      </c>
      <c r="H457" s="152" t="str">
        <f t="shared" si="79"/>
        <v/>
      </c>
      <c r="I457" s="152" t="str">
        <f t="shared" si="80"/>
        <v/>
      </c>
      <c r="J457" s="152" t="str">
        <f t="shared" si="81"/>
        <v/>
      </c>
      <c r="K457" s="37" t="str">
        <f t="shared" si="82"/>
        <v/>
      </c>
      <c r="L457" s="37" t="str">
        <f t="shared" si="83"/>
        <v/>
      </c>
      <c r="M457" s="152" t="str">
        <f t="shared" si="84"/>
        <v/>
      </c>
      <c r="N457" s="152" t="str">
        <f t="shared" si="85"/>
        <v/>
      </c>
      <c r="O457" s="152" t="str">
        <f t="shared" si="86"/>
        <v/>
      </c>
      <c r="P457" s="152" t="str">
        <f t="shared" si="87"/>
        <v/>
      </c>
      <c r="Q457" s="107"/>
      <c r="R457" s="37" t="str">
        <f t="shared" si="77"/>
        <v/>
      </c>
    </row>
    <row r="458" spans="1:18">
      <c r="A458" s="107" t="s">
        <v>1469</v>
      </c>
      <c r="B458" s="107"/>
      <c r="C458" s="123"/>
      <c r="D458" s="134"/>
      <c r="E458" s="228"/>
      <c r="F458" s="123"/>
      <c r="G458" s="152" t="str">
        <f t="shared" si="78"/>
        <v/>
      </c>
      <c r="H458" s="152" t="str">
        <f t="shared" si="79"/>
        <v/>
      </c>
      <c r="I458" s="152" t="str">
        <f t="shared" si="80"/>
        <v/>
      </c>
      <c r="J458" s="152" t="str">
        <f t="shared" si="81"/>
        <v/>
      </c>
      <c r="K458" s="37" t="str">
        <f t="shared" si="82"/>
        <v/>
      </c>
      <c r="L458" s="37" t="str">
        <f t="shared" si="83"/>
        <v/>
      </c>
      <c r="M458" s="152" t="str">
        <f t="shared" si="84"/>
        <v/>
      </c>
      <c r="N458" s="152" t="str">
        <f t="shared" si="85"/>
        <v/>
      </c>
      <c r="O458" s="152" t="str">
        <f t="shared" si="86"/>
        <v/>
      </c>
      <c r="P458" s="152" t="str">
        <f t="shared" si="87"/>
        <v/>
      </c>
      <c r="Q458" s="107"/>
      <c r="R458" s="37" t="str">
        <f t="shared" si="77"/>
        <v/>
      </c>
    </row>
    <row r="459" spans="1:18">
      <c r="A459" s="107" t="s">
        <v>1470</v>
      </c>
      <c r="B459" s="107"/>
      <c r="C459" s="123"/>
      <c r="D459" s="134"/>
      <c r="E459" s="228"/>
      <c r="F459" s="123"/>
      <c r="G459" s="152" t="str">
        <f t="shared" si="78"/>
        <v/>
      </c>
      <c r="H459" s="152" t="str">
        <f t="shared" si="79"/>
        <v/>
      </c>
      <c r="I459" s="152" t="str">
        <f t="shared" si="80"/>
        <v/>
      </c>
      <c r="J459" s="152" t="str">
        <f t="shared" si="81"/>
        <v/>
      </c>
      <c r="K459" s="37" t="str">
        <f t="shared" si="82"/>
        <v/>
      </c>
      <c r="L459" s="37" t="str">
        <f t="shared" si="83"/>
        <v/>
      </c>
      <c r="M459" s="152" t="str">
        <f t="shared" si="84"/>
        <v/>
      </c>
      <c r="N459" s="152" t="str">
        <f t="shared" si="85"/>
        <v/>
      </c>
      <c r="O459" s="152" t="str">
        <f t="shared" si="86"/>
        <v/>
      </c>
      <c r="P459" s="152" t="str">
        <f t="shared" si="87"/>
        <v/>
      </c>
      <c r="Q459" s="107"/>
      <c r="R459" s="37" t="str">
        <f t="shared" si="77"/>
        <v/>
      </c>
    </row>
    <row r="460" spans="1:18">
      <c r="A460" s="107" t="s">
        <v>1471</v>
      </c>
      <c r="B460" s="107"/>
      <c r="C460" s="123"/>
      <c r="D460" s="134"/>
      <c r="E460" s="228"/>
      <c r="F460" s="123"/>
      <c r="G460" s="152" t="str">
        <f t="shared" si="78"/>
        <v/>
      </c>
      <c r="H460" s="152" t="str">
        <f t="shared" si="79"/>
        <v/>
      </c>
      <c r="I460" s="152" t="str">
        <f t="shared" si="80"/>
        <v/>
      </c>
      <c r="J460" s="152" t="str">
        <f t="shared" si="81"/>
        <v/>
      </c>
      <c r="K460" s="37" t="str">
        <f t="shared" si="82"/>
        <v/>
      </c>
      <c r="L460" s="37" t="str">
        <f t="shared" si="83"/>
        <v/>
      </c>
      <c r="M460" s="152" t="str">
        <f t="shared" si="84"/>
        <v/>
      </c>
      <c r="N460" s="152" t="str">
        <f t="shared" si="85"/>
        <v/>
      </c>
      <c r="O460" s="152" t="str">
        <f t="shared" si="86"/>
        <v/>
      </c>
      <c r="P460" s="152" t="str">
        <f t="shared" si="87"/>
        <v/>
      </c>
      <c r="Q460" s="107"/>
      <c r="R460" s="37" t="str">
        <f t="shared" si="77"/>
        <v/>
      </c>
    </row>
    <row r="461" spans="1:18">
      <c r="A461" s="107" t="s">
        <v>1472</v>
      </c>
      <c r="B461" s="107"/>
      <c r="C461" s="123"/>
      <c r="D461" s="134"/>
      <c r="E461" s="228"/>
      <c r="F461" s="123"/>
      <c r="G461" s="152" t="str">
        <f t="shared" si="78"/>
        <v/>
      </c>
      <c r="H461" s="152" t="str">
        <f t="shared" si="79"/>
        <v/>
      </c>
      <c r="I461" s="152" t="str">
        <f t="shared" si="80"/>
        <v/>
      </c>
      <c r="J461" s="152" t="str">
        <f t="shared" si="81"/>
        <v/>
      </c>
      <c r="K461" s="37" t="str">
        <f t="shared" si="82"/>
        <v/>
      </c>
      <c r="L461" s="37" t="str">
        <f t="shared" si="83"/>
        <v/>
      </c>
      <c r="M461" s="152" t="str">
        <f t="shared" si="84"/>
        <v/>
      </c>
      <c r="N461" s="152" t="str">
        <f t="shared" si="85"/>
        <v/>
      </c>
      <c r="O461" s="152" t="str">
        <f t="shared" si="86"/>
        <v/>
      </c>
      <c r="P461" s="152" t="str">
        <f t="shared" si="87"/>
        <v/>
      </c>
      <c r="Q461" s="107"/>
      <c r="R461" s="37" t="str">
        <f t="shared" si="77"/>
        <v/>
      </c>
    </row>
    <row r="462" spans="1:18">
      <c r="A462" s="107" t="s">
        <v>1473</v>
      </c>
      <c r="B462" s="107"/>
      <c r="C462" s="123"/>
      <c r="D462" s="134"/>
      <c r="E462" s="228"/>
      <c r="F462" s="123"/>
      <c r="G462" s="152" t="str">
        <f t="shared" si="78"/>
        <v/>
      </c>
      <c r="H462" s="152" t="str">
        <f t="shared" si="79"/>
        <v/>
      </c>
      <c r="I462" s="152" t="str">
        <f t="shared" si="80"/>
        <v/>
      </c>
      <c r="J462" s="152" t="str">
        <f t="shared" si="81"/>
        <v/>
      </c>
      <c r="K462" s="37" t="str">
        <f t="shared" si="82"/>
        <v/>
      </c>
      <c r="L462" s="37" t="str">
        <f t="shared" si="83"/>
        <v/>
      </c>
      <c r="M462" s="152" t="str">
        <f t="shared" si="84"/>
        <v/>
      </c>
      <c r="N462" s="152" t="str">
        <f t="shared" si="85"/>
        <v/>
      </c>
      <c r="O462" s="152" t="str">
        <f t="shared" si="86"/>
        <v/>
      </c>
      <c r="P462" s="152" t="str">
        <f t="shared" si="87"/>
        <v/>
      </c>
      <c r="Q462" s="107"/>
      <c r="R462" s="37" t="str">
        <f t="shared" si="77"/>
        <v/>
      </c>
    </row>
    <row r="463" spans="1:18">
      <c r="A463" s="107" t="s">
        <v>1474</v>
      </c>
      <c r="B463" s="107"/>
      <c r="C463" s="123"/>
      <c r="D463" s="134"/>
      <c r="E463" s="228"/>
      <c r="F463" s="123"/>
      <c r="G463" s="152" t="str">
        <f t="shared" si="78"/>
        <v/>
      </c>
      <c r="H463" s="152" t="str">
        <f t="shared" si="79"/>
        <v/>
      </c>
      <c r="I463" s="152" t="str">
        <f t="shared" si="80"/>
        <v/>
      </c>
      <c r="J463" s="152" t="str">
        <f t="shared" si="81"/>
        <v/>
      </c>
      <c r="K463" s="37" t="str">
        <f t="shared" si="82"/>
        <v/>
      </c>
      <c r="L463" s="37" t="str">
        <f t="shared" si="83"/>
        <v/>
      </c>
      <c r="M463" s="152" t="str">
        <f t="shared" si="84"/>
        <v/>
      </c>
      <c r="N463" s="152" t="str">
        <f t="shared" si="85"/>
        <v/>
      </c>
      <c r="O463" s="152" t="str">
        <f t="shared" si="86"/>
        <v/>
      </c>
      <c r="P463" s="152" t="str">
        <f t="shared" si="87"/>
        <v/>
      </c>
      <c r="Q463" s="107"/>
      <c r="R463" s="37" t="str">
        <f t="shared" si="77"/>
        <v/>
      </c>
    </row>
    <row r="464" spans="1:18">
      <c r="A464" s="107" t="s">
        <v>1475</v>
      </c>
      <c r="B464" s="107"/>
      <c r="C464" s="123"/>
      <c r="D464" s="134"/>
      <c r="E464" s="228"/>
      <c r="F464" s="123"/>
      <c r="G464" s="152" t="str">
        <f t="shared" si="78"/>
        <v/>
      </c>
      <c r="H464" s="152" t="str">
        <f t="shared" si="79"/>
        <v/>
      </c>
      <c r="I464" s="152" t="str">
        <f t="shared" si="80"/>
        <v/>
      </c>
      <c r="J464" s="152" t="str">
        <f t="shared" si="81"/>
        <v/>
      </c>
      <c r="K464" s="37" t="str">
        <f t="shared" si="82"/>
        <v/>
      </c>
      <c r="L464" s="37" t="str">
        <f t="shared" si="83"/>
        <v/>
      </c>
      <c r="M464" s="152" t="str">
        <f t="shared" si="84"/>
        <v/>
      </c>
      <c r="N464" s="152" t="str">
        <f t="shared" si="85"/>
        <v/>
      </c>
      <c r="O464" s="152" t="str">
        <f t="shared" si="86"/>
        <v/>
      </c>
      <c r="P464" s="152" t="str">
        <f t="shared" si="87"/>
        <v/>
      </c>
      <c r="Q464" s="107"/>
      <c r="R464" s="37" t="str">
        <f t="shared" si="77"/>
        <v/>
      </c>
    </row>
    <row r="465" spans="1:18">
      <c r="A465" s="107" t="s">
        <v>1476</v>
      </c>
      <c r="B465" s="107"/>
      <c r="C465" s="123"/>
      <c r="D465" s="134"/>
      <c r="E465" s="228"/>
      <c r="F465" s="123"/>
      <c r="G465" s="152" t="str">
        <f t="shared" si="78"/>
        <v/>
      </c>
      <c r="H465" s="152" t="str">
        <f t="shared" si="79"/>
        <v/>
      </c>
      <c r="I465" s="152" t="str">
        <f t="shared" si="80"/>
        <v/>
      </c>
      <c r="J465" s="152" t="str">
        <f t="shared" si="81"/>
        <v/>
      </c>
      <c r="K465" s="37" t="str">
        <f t="shared" si="82"/>
        <v/>
      </c>
      <c r="L465" s="37" t="str">
        <f t="shared" si="83"/>
        <v/>
      </c>
      <c r="M465" s="152" t="str">
        <f t="shared" si="84"/>
        <v/>
      </c>
      <c r="N465" s="152" t="str">
        <f t="shared" si="85"/>
        <v/>
      </c>
      <c r="O465" s="152" t="str">
        <f t="shared" si="86"/>
        <v/>
      </c>
      <c r="P465" s="152" t="str">
        <f t="shared" si="87"/>
        <v/>
      </c>
      <c r="Q465" s="107"/>
      <c r="R465" s="37" t="str">
        <f t="shared" si="77"/>
        <v/>
      </c>
    </row>
    <row r="466" spans="1:18">
      <c r="A466" s="107" t="s">
        <v>1477</v>
      </c>
      <c r="B466" s="107"/>
      <c r="C466" s="123"/>
      <c r="D466" s="134"/>
      <c r="E466" s="228"/>
      <c r="F466" s="123"/>
      <c r="G466" s="152" t="str">
        <f t="shared" si="78"/>
        <v/>
      </c>
      <c r="H466" s="152" t="str">
        <f t="shared" si="79"/>
        <v/>
      </c>
      <c r="I466" s="152" t="str">
        <f t="shared" si="80"/>
        <v/>
      </c>
      <c r="J466" s="152" t="str">
        <f t="shared" si="81"/>
        <v/>
      </c>
      <c r="K466" s="37" t="str">
        <f t="shared" si="82"/>
        <v/>
      </c>
      <c r="L466" s="37" t="str">
        <f t="shared" si="83"/>
        <v/>
      </c>
      <c r="M466" s="152" t="str">
        <f t="shared" si="84"/>
        <v/>
      </c>
      <c r="N466" s="152" t="str">
        <f t="shared" si="85"/>
        <v/>
      </c>
      <c r="O466" s="152" t="str">
        <f t="shared" si="86"/>
        <v/>
      </c>
      <c r="P466" s="152" t="str">
        <f t="shared" si="87"/>
        <v/>
      </c>
      <c r="Q466" s="107"/>
      <c r="R466" s="37" t="str">
        <f t="shared" si="77"/>
        <v/>
      </c>
    </row>
    <row r="467" spans="1:18">
      <c r="A467" s="107" t="s">
        <v>1478</v>
      </c>
      <c r="B467" s="107"/>
      <c r="C467" s="123"/>
      <c r="D467" s="134"/>
      <c r="E467" s="228"/>
      <c r="F467" s="123"/>
      <c r="G467" s="152" t="str">
        <f t="shared" si="78"/>
        <v/>
      </c>
      <c r="H467" s="152" t="str">
        <f t="shared" si="79"/>
        <v/>
      </c>
      <c r="I467" s="152" t="str">
        <f t="shared" si="80"/>
        <v/>
      </c>
      <c r="J467" s="152" t="str">
        <f t="shared" si="81"/>
        <v/>
      </c>
      <c r="K467" s="37" t="str">
        <f t="shared" si="82"/>
        <v/>
      </c>
      <c r="L467" s="37" t="str">
        <f t="shared" si="83"/>
        <v/>
      </c>
      <c r="M467" s="152" t="str">
        <f t="shared" si="84"/>
        <v/>
      </c>
      <c r="N467" s="152" t="str">
        <f t="shared" si="85"/>
        <v/>
      </c>
      <c r="O467" s="152" t="str">
        <f t="shared" si="86"/>
        <v/>
      </c>
      <c r="P467" s="152" t="str">
        <f t="shared" si="87"/>
        <v/>
      </c>
      <c r="Q467" s="107"/>
      <c r="R467" s="37" t="str">
        <f t="shared" si="77"/>
        <v/>
      </c>
    </row>
    <row r="468" spans="1:18">
      <c r="A468" s="107" t="s">
        <v>1479</v>
      </c>
      <c r="B468" s="107"/>
      <c r="C468" s="123"/>
      <c r="D468" s="134"/>
      <c r="E468" s="228"/>
      <c r="F468" s="123"/>
      <c r="G468" s="152" t="str">
        <f t="shared" si="78"/>
        <v/>
      </c>
      <c r="H468" s="152" t="str">
        <f t="shared" si="79"/>
        <v/>
      </c>
      <c r="I468" s="152" t="str">
        <f t="shared" si="80"/>
        <v/>
      </c>
      <c r="J468" s="152" t="str">
        <f t="shared" si="81"/>
        <v/>
      </c>
      <c r="K468" s="37" t="str">
        <f t="shared" si="82"/>
        <v/>
      </c>
      <c r="L468" s="37" t="str">
        <f t="shared" si="83"/>
        <v/>
      </c>
      <c r="M468" s="152" t="str">
        <f t="shared" si="84"/>
        <v/>
      </c>
      <c r="N468" s="152" t="str">
        <f t="shared" si="85"/>
        <v/>
      </c>
      <c r="O468" s="152" t="str">
        <f t="shared" si="86"/>
        <v/>
      </c>
      <c r="P468" s="152" t="str">
        <f t="shared" si="87"/>
        <v/>
      </c>
      <c r="Q468" s="107"/>
      <c r="R468" s="37" t="str">
        <f t="shared" si="77"/>
        <v/>
      </c>
    </row>
    <row r="469" spans="1:18">
      <c r="A469" s="107" t="s">
        <v>1480</v>
      </c>
      <c r="B469" s="107"/>
      <c r="C469" s="123"/>
      <c r="D469" s="134"/>
      <c r="E469" s="228"/>
      <c r="F469" s="123"/>
      <c r="G469" s="152" t="str">
        <f t="shared" si="78"/>
        <v/>
      </c>
      <c r="H469" s="152" t="str">
        <f t="shared" si="79"/>
        <v/>
      </c>
      <c r="I469" s="152" t="str">
        <f t="shared" si="80"/>
        <v/>
      </c>
      <c r="J469" s="152" t="str">
        <f t="shared" si="81"/>
        <v/>
      </c>
      <c r="K469" s="37" t="str">
        <f t="shared" si="82"/>
        <v/>
      </c>
      <c r="L469" s="37" t="str">
        <f t="shared" si="83"/>
        <v/>
      </c>
      <c r="M469" s="152" t="str">
        <f t="shared" si="84"/>
        <v/>
      </c>
      <c r="N469" s="152" t="str">
        <f t="shared" si="85"/>
        <v/>
      </c>
      <c r="O469" s="152" t="str">
        <f t="shared" si="86"/>
        <v/>
      </c>
      <c r="P469" s="152" t="str">
        <f t="shared" si="87"/>
        <v/>
      </c>
      <c r="Q469" s="107"/>
      <c r="R469" s="37" t="str">
        <f t="shared" si="77"/>
        <v/>
      </c>
    </row>
    <row r="470" spans="1:18">
      <c r="A470" s="107" t="s">
        <v>1481</v>
      </c>
      <c r="B470" s="107"/>
      <c r="C470" s="123"/>
      <c r="D470" s="134"/>
      <c r="E470" s="228"/>
      <c r="F470" s="123"/>
      <c r="G470" s="152" t="str">
        <f t="shared" si="78"/>
        <v/>
      </c>
      <c r="H470" s="152" t="str">
        <f t="shared" si="79"/>
        <v/>
      </c>
      <c r="I470" s="152" t="str">
        <f t="shared" si="80"/>
        <v/>
      </c>
      <c r="J470" s="152" t="str">
        <f t="shared" si="81"/>
        <v/>
      </c>
      <c r="K470" s="37" t="str">
        <f t="shared" si="82"/>
        <v/>
      </c>
      <c r="L470" s="37" t="str">
        <f t="shared" si="83"/>
        <v/>
      </c>
      <c r="M470" s="152" t="str">
        <f t="shared" si="84"/>
        <v/>
      </c>
      <c r="N470" s="152" t="str">
        <f t="shared" si="85"/>
        <v/>
      </c>
      <c r="O470" s="152" t="str">
        <f t="shared" si="86"/>
        <v/>
      </c>
      <c r="P470" s="152" t="str">
        <f t="shared" si="87"/>
        <v/>
      </c>
      <c r="Q470" s="107"/>
      <c r="R470" s="37" t="str">
        <f t="shared" si="77"/>
        <v/>
      </c>
    </row>
    <row r="471" spans="1:18">
      <c r="A471" s="107" t="s">
        <v>1482</v>
      </c>
      <c r="B471" s="107"/>
      <c r="C471" s="123"/>
      <c r="D471" s="134"/>
      <c r="E471" s="228"/>
      <c r="F471" s="123"/>
      <c r="G471" s="152" t="str">
        <f t="shared" si="78"/>
        <v/>
      </c>
      <c r="H471" s="152" t="str">
        <f t="shared" si="79"/>
        <v/>
      </c>
      <c r="I471" s="152" t="str">
        <f t="shared" si="80"/>
        <v/>
      </c>
      <c r="J471" s="152" t="str">
        <f t="shared" si="81"/>
        <v/>
      </c>
      <c r="K471" s="37" t="str">
        <f t="shared" si="82"/>
        <v/>
      </c>
      <c r="L471" s="37" t="str">
        <f t="shared" si="83"/>
        <v/>
      </c>
      <c r="M471" s="152" t="str">
        <f t="shared" si="84"/>
        <v/>
      </c>
      <c r="N471" s="152" t="str">
        <f t="shared" si="85"/>
        <v/>
      </c>
      <c r="O471" s="152" t="str">
        <f t="shared" si="86"/>
        <v/>
      </c>
      <c r="P471" s="152" t="str">
        <f t="shared" si="87"/>
        <v/>
      </c>
      <c r="Q471" s="107"/>
      <c r="R471" s="37" t="str">
        <f t="shared" si="77"/>
        <v/>
      </c>
    </row>
    <row r="472" spans="1:18">
      <c r="A472" s="107" t="s">
        <v>1483</v>
      </c>
      <c r="B472" s="107"/>
      <c r="C472" s="123"/>
      <c r="D472" s="134"/>
      <c r="E472" s="228"/>
      <c r="F472" s="123"/>
      <c r="G472" s="152" t="str">
        <f t="shared" si="78"/>
        <v/>
      </c>
      <c r="H472" s="152" t="str">
        <f t="shared" si="79"/>
        <v/>
      </c>
      <c r="I472" s="152" t="str">
        <f t="shared" si="80"/>
        <v/>
      </c>
      <c r="J472" s="152" t="str">
        <f t="shared" si="81"/>
        <v/>
      </c>
      <c r="K472" s="37" t="str">
        <f t="shared" si="82"/>
        <v/>
      </c>
      <c r="L472" s="37" t="str">
        <f t="shared" si="83"/>
        <v/>
      </c>
      <c r="M472" s="152" t="str">
        <f t="shared" si="84"/>
        <v/>
      </c>
      <c r="N472" s="152" t="str">
        <f t="shared" si="85"/>
        <v/>
      </c>
      <c r="O472" s="152" t="str">
        <f t="shared" si="86"/>
        <v/>
      </c>
      <c r="P472" s="152" t="str">
        <f t="shared" si="87"/>
        <v/>
      </c>
      <c r="Q472" s="107"/>
      <c r="R472" s="37" t="str">
        <f t="shared" si="77"/>
        <v/>
      </c>
    </row>
    <row r="473" spans="1:18">
      <c r="A473" s="107" t="s">
        <v>1484</v>
      </c>
      <c r="B473" s="107"/>
      <c r="C473" s="123"/>
      <c r="D473" s="134"/>
      <c r="E473" s="228"/>
      <c r="F473" s="123"/>
      <c r="G473" s="152" t="str">
        <f t="shared" si="78"/>
        <v/>
      </c>
      <c r="H473" s="152" t="str">
        <f t="shared" si="79"/>
        <v/>
      </c>
      <c r="I473" s="152" t="str">
        <f t="shared" si="80"/>
        <v/>
      </c>
      <c r="J473" s="152" t="str">
        <f t="shared" si="81"/>
        <v/>
      </c>
      <c r="K473" s="37" t="str">
        <f t="shared" si="82"/>
        <v/>
      </c>
      <c r="L473" s="37" t="str">
        <f t="shared" si="83"/>
        <v/>
      </c>
      <c r="M473" s="152" t="str">
        <f t="shared" si="84"/>
        <v/>
      </c>
      <c r="N473" s="152" t="str">
        <f t="shared" si="85"/>
        <v/>
      </c>
      <c r="O473" s="152" t="str">
        <f t="shared" si="86"/>
        <v/>
      </c>
      <c r="P473" s="152" t="str">
        <f t="shared" si="87"/>
        <v/>
      </c>
      <c r="Q473" s="107"/>
      <c r="R473" s="37" t="str">
        <f t="shared" si="77"/>
        <v/>
      </c>
    </row>
    <row r="474" spans="1:18">
      <c r="A474" s="107" t="s">
        <v>1485</v>
      </c>
      <c r="B474" s="107"/>
      <c r="C474" s="123"/>
      <c r="D474" s="134"/>
      <c r="E474" s="228"/>
      <c r="F474" s="123"/>
      <c r="G474" s="152" t="str">
        <f t="shared" si="78"/>
        <v/>
      </c>
      <c r="H474" s="152" t="str">
        <f t="shared" si="79"/>
        <v/>
      </c>
      <c r="I474" s="152" t="str">
        <f t="shared" si="80"/>
        <v/>
      </c>
      <c r="J474" s="152" t="str">
        <f t="shared" si="81"/>
        <v/>
      </c>
      <c r="K474" s="37" t="str">
        <f t="shared" si="82"/>
        <v/>
      </c>
      <c r="L474" s="37" t="str">
        <f t="shared" si="83"/>
        <v/>
      </c>
      <c r="M474" s="152" t="str">
        <f t="shared" si="84"/>
        <v/>
      </c>
      <c r="N474" s="152" t="str">
        <f t="shared" si="85"/>
        <v/>
      </c>
      <c r="O474" s="152" t="str">
        <f t="shared" si="86"/>
        <v/>
      </c>
      <c r="P474" s="152" t="str">
        <f t="shared" si="87"/>
        <v/>
      </c>
      <c r="Q474" s="107"/>
      <c r="R474" s="37" t="str">
        <f t="shared" si="77"/>
        <v/>
      </c>
    </row>
    <row r="475" spans="1:18">
      <c r="A475" s="107" t="s">
        <v>1486</v>
      </c>
      <c r="B475" s="107"/>
      <c r="C475" s="123"/>
      <c r="D475" s="134"/>
      <c r="E475" s="228"/>
      <c r="F475" s="123"/>
      <c r="G475" s="152" t="str">
        <f t="shared" si="78"/>
        <v/>
      </c>
      <c r="H475" s="152" t="str">
        <f t="shared" si="79"/>
        <v/>
      </c>
      <c r="I475" s="152" t="str">
        <f t="shared" si="80"/>
        <v/>
      </c>
      <c r="J475" s="152" t="str">
        <f t="shared" si="81"/>
        <v/>
      </c>
      <c r="K475" s="37" t="str">
        <f t="shared" si="82"/>
        <v/>
      </c>
      <c r="L475" s="37" t="str">
        <f t="shared" si="83"/>
        <v/>
      </c>
      <c r="M475" s="152" t="str">
        <f t="shared" si="84"/>
        <v/>
      </c>
      <c r="N475" s="152" t="str">
        <f t="shared" si="85"/>
        <v/>
      </c>
      <c r="O475" s="152" t="str">
        <f t="shared" si="86"/>
        <v/>
      </c>
      <c r="P475" s="152" t="str">
        <f t="shared" si="87"/>
        <v/>
      </c>
      <c r="Q475" s="107"/>
      <c r="R475" s="37" t="str">
        <f t="shared" si="77"/>
        <v/>
      </c>
    </row>
    <row r="476" spans="1:18">
      <c r="A476" s="107" t="s">
        <v>1487</v>
      </c>
      <c r="B476" s="107"/>
      <c r="C476" s="123"/>
      <c r="D476" s="134"/>
      <c r="E476" s="228"/>
      <c r="F476" s="123"/>
      <c r="G476" s="152" t="str">
        <f t="shared" si="78"/>
        <v/>
      </c>
      <c r="H476" s="152" t="str">
        <f t="shared" si="79"/>
        <v/>
      </c>
      <c r="I476" s="152" t="str">
        <f t="shared" si="80"/>
        <v/>
      </c>
      <c r="J476" s="152" t="str">
        <f t="shared" si="81"/>
        <v/>
      </c>
      <c r="K476" s="37" t="str">
        <f t="shared" si="82"/>
        <v/>
      </c>
      <c r="L476" s="37" t="str">
        <f t="shared" si="83"/>
        <v/>
      </c>
      <c r="M476" s="152" t="str">
        <f t="shared" si="84"/>
        <v/>
      </c>
      <c r="N476" s="152" t="str">
        <f t="shared" si="85"/>
        <v/>
      </c>
      <c r="O476" s="152" t="str">
        <f t="shared" si="86"/>
        <v/>
      </c>
      <c r="P476" s="152" t="str">
        <f t="shared" si="87"/>
        <v/>
      </c>
      <c r="Q476" s="107"/>
      <c r="R476" s="37" t="str">
        <f t="shared" si="77"/>
        <v/>
      </c>
    </row>
    <row r="477" spans="1:18">
      <c r="A477" s="107" t="s">
        <v>1488</v>
      </c>
      <c r="B477" s="107"/>
      <c r="C477" s="123"/>
      <c r="D477" s="134"/>
      <c r="E477" s="228"/>
      <c r="F477" s="123"/>
      <c r="G477" s="152" t="str">
        <f t="shared" si="78"/>
        <v/>
      </c>
      <c r="H477" s="152" t="str">
        <f t="shared" si="79"/>
        <v/>
      </c>
      <c r="I477" s="152" t="str">
        <f t="shared" si="80"/>
        <v/>
      </c>
      <c r="J477" s="152" t="str">
        <f t="shared" si="81"/>
        <v/>
      </c>
      <c r="K477" s="37" t="str">
        <f t="shared" si="82"/>
        <v/>
      </c>
      <c r="L477" s="37" t="str">
        <f t="shared" si="83"/>
        <v/>
      </c>
      <c r="M477" s="152" t="str">
        <f t="shared" si="84"/>
        <v/>
      </c>
      <c r="N477" s="152" t="str">
        <f t="shared" si="85"/>
        <v/>
      </c>
      <c r="O477" s="152" t="str">
        <f t="shared" si="86"/>
        <v/>
      </c>
      <c r="P477" s="152" t="str">
        <f t="shared" si="87"/>
        <v/>
      </c>
      <c r="Q477" s="107"/>
      <c r="R477" s="37" t="str">
        <f t="shared" si="77"/>
        <v/>
      </c>
    </row>
    <row r="478" spans="1:18">
      <c r="A478" s="107" t="s">
        <v>1489</v>
      </c>
      <c r="B478" s="107"/>
      <c r="C478" s="123"/>
      <c r="D478" s="134"/>
      <c r="E478" s="228"/>
      <c r="F478" s="123"/>
      <c r="G478" s="152" t="str">
        <f t="shared" si="78"/>
        <v/>
      </c>
      <c r="H478" s="152" t="str">
        <f t="shared" si="79"/>
        <v/>
      </c>
      <c r="I478" s="152" t="str">
        <f t="shared" si="80"/>
        <v/>
      </c>
      <c r="J478" s="152" t="str">
        <f t="shared" si="81"/>
        <v/>
      </c>
      <c r="K478" s="37" t="str">
        <f t="shared" si="82"/>
        <v/>
      </c>
      <c r="L478" s="37" t="str">
        <f t="shared" si="83"/>
        <v/>
      </c>
      <c r="M478" s="152" t="str">
        <f t="shared" si="84"/>
        <v/>
      </c>
      <c r="N478" s="152" t="str">
        <f t="shared" si="85"/>
        <v/>
      </c>
      <c r="O478" s="152" t="str">
        <f t="shared" si="86"/>
        <v/>
      </c>
      <c r="P478" s="152" t="str">
        <f t="shared" si="87"/>
        <v/>
      </c>
      <c r="Q478" s="107"/>
      <c r="R478" s="37" t="str">
        <f t="shared" si="77"/>
        <v/>
      </c>
    </row>
    <row r="479" spans="1:18">
      <c r="A479" s="107" t="s">
        <v>1490</v>
      </c>
      <c r="B479" s="107"/>
      <c r="C479" s="123"/>
      <c r="D479" s="134"/>
      <c r="E479" s="228"/>
      <c r="F479" s="123"/>
      <c r="G479" s="152" t="str">
        <f t="shared" si="78"/>
        <v/>
      </c>
      <c r="H479" s="152" t="str">
        <f t="shared" si="79"/>
        <v/>
      </c>
      <c r="I479" s="152" t="str">
        <f t="shared" si="80"/>
        <v/>
      </c>
      <c r="J479" s="152" t="str">
        <f t="shared" si="81"/>
        <v/>
      </c>
      <c r="K479" s="37" t="str">
        <f t="shared" si="82"/>
        <v/>
      </c>
      <c r="L479" s="37" t="str">
        <f t="shared" si="83"/>
        <v/>
      </c>
      <c r="M479" s="152" t="str">
        <f t="shared" si="84"/>
        <v/>
      </c>
      <c r="N479" s="152" t="str">
        <f t="shared" si="85"/>
        <v/>
      </c>
      <c r="O479" s="152" t="str">
        <f t="shared" si="86"/>
        <v/>
      </c>
      <c r="P479" s="152" t="str">
        <f t="shared" si="87"/>
        <v/>
      </c>
      <c r="Q479" s="107"/>
      <c r="R479" s="37" t="str">
        <f t="shared" si="77"/>
        <v/>
      </c>
    </row>
    <row r="480" spans="1:18">
      <c r="A480" s="107" t="s">
        <v>1491</v>
      </c>
      <c r="B480" s="107"/>
      <c r="C480" s="123"/>
      <c r="D480" s="134"/>
      <c r="E480" s="228"/>
      <c r="F480" s="123"/>
      <c r="G480" s="152" t="str">
        <f t="shared" si="78"/>
        <v/>
      </c>
      <c r="H480" s="152" t="str">
        <f t="shared" si="79"/>
        <v/>
      </c>
      <c r="I480" s="152" t="str">
        <f t="shared" si="80"/>
        <v/>
      </c>
      <c r="J480" s="152" t="str">
        <f t="shared" si="81"/>
        <v/>
      </c>
      <c r="K480" s="37" t="str">
        <f t="shared" si="82"/>
        <v/>
      </c>
      <c r="L480" s="37" t="str">
        <f t="shared" si="83"/>
        <v/>
      </c>
      <c r="M480" s="152" t="str">
        <f t="shared" si="84"/>
        <v/>
      </c>
      <c r="N480" s="152" t="str">
        <f t="shared" si="85"/>
        <v/>
      </c>
      <c r="O480" s="152" t="str">
        <f t="shared" si="86"/>
        <v/>
      </c>
      <c r="P480" s="152" t="str">
        <f t="shared" si="87"/>
        <v/>
      </c>
      <c r="Q480" s="107"/>
      <c r="R480" s="37" t="str">
        <f t="shared" si="77"/>
        <v/>
      </c>
    </row>
    <row r="481" spans="1:18">
      <c r="A481" s="107" t="s">
        <v>1492</v>
      </c>
      <c r="B481" s="107"/>
      <c r="C481" s="123"/>
      <c r="D481" s="134"/>
      <c r="E481" s="228"/>
      <c r="F481" s="123"/>
      <c r="G481" s="152" t="str">
        <f t="shared" si="78"/>
        <v/>
      </c>
      <c r="H481" s="152" t="str">
        <f t="shared" si="79"/>
        <v/>
      </c>
      <c r="I481" s="152" t="str">
        <f t="shared" si="80"/>
        <v/>
      </c>
      <c r="J481" s="152" t="str">
        <f t="shared" si="81"/>
        <v/>
      </c>
      <c r="K481" s="37" t="str">
        <f t="shared" si="82"/>
        <v/>
      </c>
      <c r="L481" s="37" t="str">
        <f t="shared" si="83"/>
        <v/>
      </c>
      <c r="M481" s="152" t="str">
        <f t="shared" si="84"/>
        <v/>
      </c>
      <c r="N481" s="152" t="str">
        <f t="shared" si="85"/>
        <v/>
      </c>
      <c r="O481" s="152" t="str">
        <f t="shared" si="86"/>
        <v/>
      </c>
      <c r="P481" s="152" t="str">
        <f t="shared" si="87"/>
        <v/>
      </c>
      <c r="Q481" s="107"/>
      <c r="R481" s="37" t="str">
        <f t="shared" si="77"/>
        <v/>
      </c>
    </row>
    <row r="482" spans="1:18">
      <c r="A482" s="107" t="s">
        <v>1493</v>
      </c>
      <c r="B482" s="107"/>
      <c r="C482" s="123"/>
      <c r="D482" s="134"/>
      <c r="E482" s="228"/>
      <c r="F482" s="123"/>
      <c r="G482" s="152" t="str">
        <f t="shared" si="78"/>
        <v/>
      </c>
      <c r="H482" s="152" t="str">
        <f t="shared" si="79"/>
        <v/>
      </c>
      <c r="I482" s="152" t="str">
        <f t="shared" si="80"/>
        <v/>
      </c>
      <c r="J482" s="152" t="str">
        <f t="shared" si="81"/>
        <v/>
      </c>
      <c r="K482" s="37" t="str">
        <f t="shared" si="82"/>
        <v/>
      </c>
      <c r="L482" s="37" t="str">
        <f t="shared" si="83"/>
        <v/>
      </c>
      <c r="M482" s="152" t="str">
        <f t="shared" si="84"/>
        <v/>
      </c>
      <c r="N482" s="152" t="str">
        <f t="shared" si="85"/>
        <v/>
      </c>
      <c r="O482" s="152" t="str">
        <f t="shared" si="86"/>
        <v/>
      </c>
      <c r="P482" s="152" t="str">
        <f t="shared" si="87"/>
        <v/>
      </c>
      <c r="Q482" s="107"/>
      <c r="R482" s="37" t="str">
        <f t="shared" si="77"/>
        <v/>
      </c>
    </row>
    <row r="483" spans="1:18">
      <c r="A483" s="107" t="s">
        <v>1494</v>
      </c>
      <c r="B483" s="107"/>
      <c r="C483" s="123"/>
      <c r="D483" s="134"/>
      <c r="E483" s="228"/>
      <c r="F483" s="123"/>
      <c r="G483" s="152" t="str">
        <f t="shared" si="78"/>
        <v/>
      </c>
      <c r="H483" s="152" t="str">
        <f t="shared" si="79"/>
        <v/>
      </c>
      <c r="I483" s="152" t="str">
        <f t="shared" si="80"/>
        <v/>
      </c>
      <c r="J483" s="152" t="str">
        <f t="shared" si="81"/>
        <v/>
      </c>
      <c r="K483" s="37" t="str">
        <f t="shared" si="82"/>
        <v/>
      </c>
      <c r="L483" s="37" t="str">
        <f t="shared" si="83"/>
        <v/>
      </c>
      <c r="M483" s="152" t="str">
        <f t="shared" si="84"/>
        <v/>
      </c>
      <c r="N483" s="152" t="str">
        <f t="shared" si="85"/>
        <v/>
      </c>
      <c r="O483" s="152" t="str">
        <f t="shared" si="86"/>
        <v/>
      </c>
      <c r="P483" s="152" t="str">
        <f t="shared" si="87"/>
        <v/>
      </c>
      <c r="Q483" s="107"/>
      <c r="R483" s="37" t="str">
        <f t="shared" si="77"/>
        <v/>
      </c>
    </row>
    <row r="484" spans="1:18">
      <c r="A484" s="107" t="s">
        <v>1495</v>
      </c>
      <c r="B484" s="107"/>
      <c r="C484" s="123"/>
      <c r="D484" s="134"/>
      <c r="E484" s="228"/>
      <c r="F484" s="123"/>
      <c r="G484" s="152" t="str">
        <f t="shared" si="78"/>
        <v/>
      </c>
      <c r="H484" s="152" t="str">
        <f t="shared" si="79"/>
        <v/>
      </c>
      <c r="I484" s="152" t="str">
        <f t="shared" si="80"/>
        <v/>
      </c>
      <c r="J484" s="152" t="str">
        <f t="shared" si="81"/>
        <v/>
      </c>
      <c r="K484" s="37" t="str">
        <f t="shared" si="82"/>
        <v/>
      </c>
      <c r="L484" s="37" t="str">
        <f t="shared" si="83"/>
        <v/>
      </c>
      <c r="M484" s="152" t="str">
        <f t="shared" si="84"/>
        <v/>
      </c>
      <c r="N484" s="152" t="str">
        <f t="shared" si="85"/>
        <v/>
      </c>
      <c r="O484" s="152" t="str">
        <f t="shared" si="86"/>
        <v/>
      </c>
      <c r="P484" s="152" t="str">
        <f t="shared" si="87"/>
        <v/>
      </c>
      <c r="Q484" s="107"/>
      <c r="R484" s="37" t="str">
        <f t="shared" si="77"/>
        <v/>
      </c>
    </row>
    <row r="485" spans="1:18">
      <c r="A485" s="107" t="s">
        <v>1496</v>
      </c>
      <c r="B485" s="107"/>
      <c r="C485" s="123"/>
      <c r="D485" s="134"/>
      <c r="E485" s="228"/>
      <c r="F485" s="123"/>
      <c r="G485" s="152" t="str">
        <f t="shared" si="78"/>
        <v/>
      </c>
      <c r="H485" s="152" t="str">
        <f t="shared" si="79"/>
        <v/>
      </c>
      <c r="I485" s="152" t="str">
        <f t="shared" si="80"/>
        <v/>
      </c>
      <c r="J485" s="152" t="str">
        <f t="shared" si="81"/>
        <v/>
      </c>
      <c r="K485" s="37" t="str">
        <f t="shared" si="82"/>
        <v/>
      </c>
      <c r="L485" s="37" t="str">
        <f t="shared" si="83"/>
        <v/>
      </c>
      <c r="M485" s="152" t="str">
        <f t="shared" si="84"/>
        <v/>
      </c>
      <c r="N485" s="152" t="str">
        <f t="shared" si="85"/>
        <v/>
      </c>
      <c r="O485" s="152" t="str">
        <f t="shared" si="86"/>
        <v/>
      </c>
      <c r="P485" s="152" t="str">
        <f t="shared" si="87"/>
        <v/>
      </c>
      <c r="Q485" s="107"/>
      <c r="R485" s="37" t="str">
        <f t="shared" si="77"/>
        <v/>
      </c>
    </row>
    <row r="486" spans="1:18">
      <c r="A486" s="107" t="s">
        <v>1497</v>
      </c>
      <c r="B486" s="107"/>
      <c r="C486" s="123"/>
      <c r="D486" s="134"/>
      <c r="E486" s="228"/>
      <c r="F486" s="123"/>
      <c r="G486" s="152" t="str">
        <f t="shared" si="78"/>
        <v/>
      </c>
      <c r="H486" s="152" t="str">
        <f t="shared" si="79"/>
        <v/>
      </c>
      <c r="I486" s="152" t="str">
        <f t="shared" si="80"/>
        <v/>
      </c>
      <c r="J486" s="152" t="str">
        <f t="shared" si="81"/>
        <v/>
      </c>
      <c r="K486" s="37" t="str">
        <f t="shared" si="82"/>
        <v/>
      </c>
      <c r="L486" s="37" t="str">
        <f t="shared" si="83"/>
        <v/>
      </c>
      <c r="M486" s="152" t="str">
        <f t="shared" si="84"/>
        <v/>
      </c>
      <c r="N486" s="152" t="str">
        <f t="shared" si="85"/>
        <v/>
      </c>
      <c r="O486" s="152" t="str">
        <f t="shared" si="86"/>
        <v/>
      </c>
      <c r="P486" s="152" t="str">
        <f t="shared" si="87"/>
        <v/>
      </c>
      <c r="Q486" s="107"/>
      <c r="R486" s="37" t="str">
        <f t="shared" si="77"/>
        <v/>
      </c>
    </row>
    <row r="487" spans="1:18">
      <c r="A487" s="107" t="s">
        <v>1498</v>
      </c>
      <c r="B487" s="107"/>
      <c r="C487" s="123"/>
      <c r="D487" s="134"/>
      <c r="E487" s="228"/>
      <c r="F487" s="123"/>
      <c r="G487" s="152" t="str">
        <f t="shared" si="78"/>
        <v/>
      </c>
      <c r="H487" s="152" t="str">
        <f t="shared" si="79"/>
        <v/>
      </c>
      <c r="I487" s="152" t="str">
        <f t="shared" si="80"/>
        <v/>
      </c>
      <c r="J487" s="152" t="str">
        <f t="shared" si="81"/>
        <v/>
      </c>
      <c r="K487" s="37" t="str">
        <f t="shared" si="82"/>
        <v/>
      </c>
      <c r="L487" s="37" t="str">
        <f t="shared" si="83"/>
        <v/>
      </c>
      <c r="M487" s="152" t="str">
        <f t="shared" si="84"/>
        <v/>
      </c>
      <c r="N487" s="152" t="str">
        <f t="shared" si="85"/>
        <v/>
      </c>
      <c r="O487" s="152" t="str">
        <f t="shared" si="86"/>
        <v/>
      </c>
      <c r="P487" s="152" t="str">
        <f t="shared" si="87"/>
        <v/>
      </c>
      <c r="Q487" s="107"/>
      <c r="R487" s="37" t="str">
        <f t="shared" si="77"/>
        <v/>
      </c>
    </row>
    <row r="488" spans="1:18">
      <c r="A488" s="107" t="s">
        <v>1499</v>
      </c>
      <c r="B488" s="107"/>
      <c r="C488" s="123"/>
      <c r="D488" s="134"/>
      <c r="E488" s="228"/>
      <c r="F488" s="123"/>
      <c r="G488" s="152" t="str">
        <f t="shared" si="78"/>
        <v/>
      </c>
      <c r="H488" s="152" t="str">
        <f t="shared" si="79"/>
        <v/>
      </c>
      <c r="I488" s="152" t="str">
        <f t="shared" si="80"/>
        <v/>
      </c>
      <c r="J488" s="152" t="str">
        <f t="shared" si="81"/>
        <v/>
      </c>
      <c r="K488" s="37" t="str">
        <f t="shared" si="82"/>
        <v/>
      </c>
      <c r="L488" s="37" t="str">
        <f t="shared" si="83"/>
        <v/>
      </c>
      <c r="M488" s="152" t="str">
        <f t="shared" si="84"/>
        <v/>
      </c>
      <c r="N488" s="152" t="str">
        <f t="shared" si="85"/>
        <v/>
      </c>
      <c r="O488" s="152" t="str">
        <f t="shared" si="86"/>
        <v/>
      </c>
      <c r="P488" s="152" t="str">
        <f t="shared" si="87"/>
        <v/>
      </c>
      <c r="Q488" s="107"/>
      <c r="R488" s="37" t="str">
        <f t="shared" si="77"/>
        <v/>
      </c>
    </row>
    <row r="489" spans="1:18">
      <c r="A489" s="107" t="s">
        <v>1500</v>
      </c>
      <c r="B489" s="107"/>
      <c r="C489" s="123"/>
      <c r="D489" s="134"/>
      <c r="E489" s="228"/>
      <c r="F489" s="123"/>
      <c r="G489" s="152" t="str">
        <f t="shared" si="78"/>
        <v/>
      </c>
      <c r="H489" s="152" t="str">
        <f t="shared" si="79"/>
        <v/>
      </c>
      <c r="I489" s="152" t="str">
        <f t="shared" si="80"/>
        <v/>
      </c>
      <c r="J489" s="152" t="str">
        <f t="shared" si="81"/>
        <v/>
      </c>
      <c r="K489" s="37" t="str">
        <f t="shared" si="82"/>
        <v/>
      </c>
      <c r="L489" s="37" t="str">
        <f t="shared" si="83"/>
        <v/>
      </c>
      <c r="M489" s="152" t="str">
        <f t="shared" si="84"/>
        <v/>
      </c>
      <c r="N489" s="152" t="str">
        <f t="shared" si="85"/>
        <v/>
      </c>
      <c r="O489" s="152" t="str">
        <f t="shared" si="86"/>
        <v/>
      </c>
      <c r="P489" s="152" t="str">
        <f t="shared" si="87"/>
        <v/>
      </c>
      <c r="Q489" s="107"/>
      <c r="R489" s="37" t="str">
        <f t="shared" si="77"/>
        <v/>
      </c>
    </row>
    <row r="490" spans="1:18">
      <c r="A490" s="107" t="s">
        <v>1501</v>
      </c>
      <c r="B490" s="107"/>
      <c r="C490" s="123"/>
      <c r="D490" s="134"/>
      <c r="E490" s="228"/>
      <c r="F490" s="123"/>
      <c r="G490" s="152" t="str">
        <f t="shared" si="78"/>
        <v/>
      </c>
      <c r="H490" s="152" t="str">
        <f t="shared" si="79"/>
        <v/>
      </c>
      <c r="I490" s="152" t="str">
        <f t="shared" si="80"/>
        <v/>
      </c>
      <c r="J490" s="152" t="str">
        <f t="shared" si="81"/>
        <v/>
      </c>
      <c r="K490" s="37" t="str">
        <f t="shared" si="82"/>
        <v/>
      </c>
      <c r="L490" s="37" t="str">
        <f t="shared" si="83"/>
        <v/>
      </c>
      <c r="M490" s="152" t="str">
        <f t="shared" si="84"/>
        <v/>
      </c>
      <c r="N490" s="152" t="str">
        <f t="shared" si="85"/>
        <v/>
      </c>
      <c r="O490" s="152" t="str">
        <f t="shared" si="86"/>
        <v/>
      </c>
      <c r="P490" s="152" t="str">
        <f t="shared" si="87"/>
        <v/>
      </c>
      <c r="Q490" s="107"/>
      <c r="R490" s="37" t="str">
        <f t="shared" si="77"/>
        <v/>
      </c>
    </row>
    <row r="491" spans="1:18">
      <c r="A491" s="107" t="s">
        <v>1502</v>
      </c>
      <c r="B491" s="107"/>
      <c r="C491" s="123"/>
      <c r="D491" s="134"/>
      <c r="E491" s="228"/>
      <c r="F491" s="123"/>
      <c r="G491" s="152" t="str">
        <f t="shared" si="78"/>
        <v/>
      </c>
      <c r="H491" s="152" t="str">
        <f t="shared" si="79"/>
        <v/>
      </c>
      <c r="I491" s="152" t="str">
        <f t="shared" si="80"/>
        <v/>
      </c>
      <c r="J491" s="152" t="str">
        <f t="shared" si="81"/>
        <v/>
      </c>
      <c r="K491" s="37" t="str">
        <f t="shared" si="82"/>
        <v/>
      </c>
      <c r="L491" s="37" t="str">
        <f t="shared" si="83"/>
        <v/>
      </c>
      <c r="M491" s="152" t="str">
        <f t="shared" si="84"/>
        <v/>
      </c>
      <c r="N491" s="152" t="str">
        <f t="shared" si="85"/>
        <v/>
      </c>
      <c r="O491" s="152" t="str">
        <f t="shared" si="86"/>
        <v/>
      </c>
      <c r="P491" s="152" t="str">
        <f t="shared" si="87"/>
        <v/>
      </c>
      <c r="Q491" s="107"/>
      <c r="R491" s="37" t="str">
        <f t="shared" si="77"/>
        <v/>
      </c>
    </row>
    <row r="492" spans="1:18">
      <c r="A492" s="107" t="s">
        <v>1503</v>
      </c>
      <c r="B492" s="107"/>
      <c r="C492" s="123"/>
      <c r="D492" s="134"/>
      <c r="E492" s="228"/>
      <c r="F492" s="123"/>
      <c r="G492" s="152" t="str">
        <f t="shared" si="78"/>
        <v/>
      </c>
      <c r="H492" s="152" t="str">
        <f t="shared" si="79"/>
        <v/>
      </c>
      <c r="I492" s="152" t="str">
        <f t="shared" si="80"/>
        <v/>
      </c>
      <c r="J492" s="152" t="str">
        <f t="shared" si="81"/>
        <v/>
      </c>
      <c r="K492" s="37" t="str">
        <f t="shared" si="82"/>
        <v/>
      </c>
      <c r="L492" s="37" t="str">
        <f t="shared" si="83"/>
        <v/>
      </c>
      <c r="M492" s="152" t="str">
        <f t="shared" si="84"/>
        <v/>
      </c>
      <c r="N492" s="152" t="str">
        <f t="shared" si="85"/>
        <v/>
      </c>
      <c r="O492" s="152" t="str">
        <f t="shared" si="86"/>
        <v/>
      </c>
      <c r="P492" s="152" t="str">
        <f t="shared" si="87"/>
        <v/>
      </c>
      <c r="Q492" s="107"/>
      <c r="R492" s="37" t="str">
        <f t="shared" si="77"/>
        <v/>
      </c>
    </row>
    <row r="493" spans="1:18">
      <c r="A493" s="107" t="s">
        <v>1504</v>
      </c>
      <c r="B493" s="107"/>
      <c r="C493" s="123"/>
      <c r="D493" s="134"/>
      <c r="E493" s="228"/>
      <c r="F493" s="123"/>
      <c r="G493" s="152" t="str">
        <f t="shared" si="78"/>
        <v/>
      </c>
      <c r="H493" s="152" t="str">
        <f t="shared" si="79"/>
        <v/>
      </c>
      <c r="I493" s="152" t="str">
        <f t="shared" si="80"/>
        <v/>
      </c>
      <c r="J493" s="152" t="str">
        <f t="shared" si="81"/>
        <v/>
      </c>
      <c r="K493" s="37" t="str">
        <f t="shared" si="82"/>
        <v/>
      </c>
      <c r="L493" s="37" t="str">
        <f t="shared" si="83"/>
        <v/>
      </c>
      <c r="M493" s="152" t="str">
        <f t="shared" si="84"/>
        <v/>
      </c>
      <c r="N493" s="152" t="str">
        <f t="shared" si="85"/>
        <v/>
      </c>
      <c r="O493" s="152" t="str">
        <f t="shared" si="86"/>
        <v/>
      </c>
      <c r="P493" s="152" t="str">
        <f t="shared" si="87"/>
        <v/>
      </c>
      <c r="Q493" s="107"/>
      <c r="R493" s="37" t="str">
        <f t="shared" si="77"/>
        <v/>
      </c>
    </row>
    <row r="494" spans="1:18">
      <c r="A494" s="107" t="s">
        <v>1505</v>
      </c>
      <c r="B494" s="107"/>
      <c r="C494" s="123"/>
      <c r="D494" s="134"/>
      <c r="E494" s="228"/>
      <c r="F494" s="123"/>
      <c r="G494" s="152" t="str">
        <f t="shared" si="78"/>
        <v/>
      </c>
      <c r="H494" s="152" t="str">
        <f t="shared" si="79"/>
        <v/>
      </c>
      <c r="I494" s="152" t="str">
        <f t="shared" si="80"/>
        <v/>
      </c>
      <c r="J494" s="152" t="str">
        <f t="shared" si="81"/>
        <v/>
      </c>
      <c r="K494" s="37" t="str">
        <f t="shared" si="82"/>
        <v/>
      </c>
      <c r="L494" s="37" t="str">
        <f t="shared" si="83"/>
        <v/>
      </c>
      <c r="M494" s="152" t="str">
        <f t="shared" si="84"/>
        <v/>
      </c>
      <c r="N494" s="152" t="str">
        <f t="shared" si="85"/>
        <v/>
      </c>
      <c r="O494" s="152" t="str">
        <f t="shared" si="86"/>
        <v/>
      </c>
      <c r="P494" s="152" t="str">
        <f t="shared" si="87"/>
        <v/>
      </c>
      <c r="Q494" s="107"/>
      <c r="R494" s="37" t="str">
        <f t="shared" si="77"/>
        <v/>
      </c>
    </row>
    <row r="495" spans="1:18">
      <c r="A495" s="107" t="s">
        <v>1506</v>
      </c>
      <c r="B495" s="107"/>
      <c r="C495" s="123"/>
      <c r="D495" s="134"/>
      <c r="E495" s="228"/>
      <c r="F495" s="123"/>
      <c r="G495" s="152" t="str">
        <f t="shared" si="78"/>
        <v/>
      </c>
      <c r="H495" s="152" t="str">
        <f t="shared" si="79"/>
        <v/>
      </c>
      <c r="I495" s="152" t="str">
        <f t="shared" si="80"/>
        <v/>
      </c>
      <c r="J495" s="152" t="str">
        <f t="shared" si="81"/>
        <v/>
      </c>
      <c r="K495" s="37" t="str">
        <f t="shared" si="82"/>
        <v/>
      </c>
      <c r="L495" s="37" t="str">
        <f t="shared" si="83"/>
        <v/>
      </c>
      <c r="M495" s="152" t="str">
        <f t="shared" si="84"/>
        <v/>
      </c>
      <c r="N495" s="152" t="str">
        <f t="shared" si="85"/>
        <v/>
      </c>
      <c r="O495" s="152" t="str">
        <f t="shared" si="86"/>
        <v/>
      </c>
      <c r="P495" s="152" t="str">
        <f t="shared" si="87"/>
        <v/>
      </c>
      <c r="Q495" s="107"/>
      <c r="R495" s="37" t="str">
        <f t="shared" si="77"/>
        <v/>
      </c>
    </row>
    <row r="496" spans="1:18">
      <c r="A496" s="107" t="s">
        <v>1507</v>
      </c>
      <c r="B496" s="107"/>
      <c r="C496" s="123"/>
      <c r="D496" s="134"/>
      <c r="E496" s="228"/>
      <c r="F496" s="123"/>
      <c r="G496" s="152" t="str">
        <f t="shared" si="78"/>
        <v/>
      </c>
      <c r="H496" s="152" t="str">
        <f t="shared" si="79"/>
        <v/>
      </c>
      <c r="I496" s="152" t="str">
        <f t="shared" si="80"/>
        <v/>
      </c>
      <c r="J496" s="152" t="str">
        <f t="shared" si="81"/>
        <v/>
      </c>
      <c r="K496" s="37" t="str">
        <f t="shared" si="82"/>
        <v/>
      </c>
      <c r="L496" s="37" t="str">
        <f t="shared" si="83"/>
        <v/>
      </c>
      <c r="M496" s="152" t="str">
        <f t="shared" si="84"/>
        <v/>
      </c>
      <c r="N496" s="152" t="str">
        <f t="shared" si="85"/>
        <v/>
      </c>
      <c r="O496" s="152" t="str">
        <f t="shared" si="86"/>
        <v/>
      </c>
      <c r="P496" s="152" t="str">
        <f t="shared" si="87"/>
        <v/>
      </c>
      <c r="Q496" s="107"/>
      <c r="R496" s="37" t="str">
        <f t="shared" si="77"/>
        <v/>
      </c>
    </row>
    <row r="497" spans="1:18">
      <c r="A497" s="107" t="s">
        <v>1508</v>
      </c>
      <c r="B497" s="107"/>
      <c r="C497" s="123"/>
      <c r="D497" s="134"/>
      <c r="E497" s="228"/>
      <c r="F497" s="123"/>
      <c r="G497" s="152" t="str">
        <f t="shared" si="78"/>
        <v/>
      </c>
      <c r="H497" s="152" t="str">
        <f t="shared" si="79"/>
        <v/>
      </c>
      <c r="I497" s="152" t="str">
        <f t="shared" si="80"/>
        <v/>
      </c>
      <c r="J497" s="152" t="str">
        <f t="shared" si="81"/>
        <v/>
      </c>
      <c r="K497" s="37" t="str">
        <f t="shared" si="82"/>
        <v/>
      </c>
      <c r="L497" s="37" t="str">
        <f t="shared" si="83"/>
        <v/>
      </c>
      <c r="M497" s="152" t="str">
        <f t="shared" si="84"/>
        <v/>
      </c>
      <c r="N497" s="152" t="str">
        <f t="shared" si="85"/>
        <v/>
      </c>
      <c r="O497" s="152" t="str">
        <f t="shared" si="86"/>
        <v/>
      </c>
      <c r="P497" s="152" t="str">
        <f t="shared" si="87"/>
        <v/>
      </c>
      <c r="Q497" s="107"/>
      <c r="R497" s="37" t="str">
        <f t="shared" si="77"/>
        <v/>
      </c>
    </row>
    <row r="498" spans="1:18">
      <c r="A498" s="107" t="s">
        <v>1509</v>
      </c>
      <c r="B498" s="107"/>
      <c r="C498" s="123"/>
      <c r="D498" s="134"/>
      <c r="E498" s="228"/>
      <c r="F498" s="123"/>
      <c r="G498" s="152" t="str">
        <f t="shared" si="78"/>
        <v/>
      </c>
      <c r="H498" s="152" t="str">
        <f t="shared" si="79"/>
        <v/>
      </c>
      <c r="I498" s="152" t="str">
        <f t="shared" si="80"/>
        <v/>
      </c>
      <c r="J498" s="152" t="str">
        <f t="shared" si="81"/>
        <v/>
      </c>
      <c r="K498" s="37" t="str">
        <f t="shared" si="82"/>
        <v/>
      </c>
      <c r="L498" s="37" t="str">
        <f t="shared" si="83"/>
        <v/>
      </c>
      <c r="M498" s="152" t="str">
        <f t="shared" si="84"/>
        <v/>
      </c>
      <c r="N498" s="152" t="str">
        <f t="shared" si="85"/>
        <v/>
      </c>
      <c r="O498" s="152" t="str">
        <f t="shared" si="86"/>
        <v/>
      </c>
      <c r="P498" s="152" t="str">
        <f t="shared" si="87"/>
        <v/>
      </c>
      <c r="Q498" s="107"/>
      <c r="R498" s="37" t="str">
        <f t="shared" si="77"/>
        <v/>
      </c>
    </row>
    <row r="499" spans="1:18">
      <c r="A499" s="107" t="s">
        <v>1510</v>
      </c>
      <c r="B499" s="107"/>
      <c r="C499" s="123"/>
      <c r="D499" s="134"/>
      <c r="E499" s="228"/>
      <c r="F499" s="123"/>
      <c r="G499" s="152" t="str">
        <f t="shared" si="78"/>
        <v/>
      </c>
      <c r="H499" s="152" t="str">
        <f t="shared" si="79"/>
        <v/>
      </c>
      <c r="I499" s="152" t="str">
        <f t="shared" si="80"/>
        <v/>
      </c>
      <c r="J499" s="152" t="str">
        <f t="shared" si="81"/>
        <v/>
      </c>
      <c r="K499" s="37" t="str">
        <f t="shared" si="82"/>
        <v/>
      </c>
      <c r="L499" s="37" t="str">
        <f t="shared" si="83"/>
        <v/>
      </c>
      <c r="M499" s="152" t="str">
        <f t="shared" si="84"/>
        <v/>
      </c>
      <c r="N499" s="152" t="str">
        <f t="shared" si="85"/>
        <v/>
      </c>
      <c r="O499" s="152" t="str">
        <f t="shared" si="86"/>
        <v/>
      </c>
      <c r="P499" s="152" t="str">
        <f t="shared" si="87"/>
        <v/>
      </c>
      <c r="Q499" s="107"/>
      <c r="R499" s="37" t="str">
        <f t="shared" si="77"/>
        <v/>
      </c>
    </row>
    <row r="500" spans="1:18">
      <c r="A500" s="107" t="s">
        <v>1511</v>
      </c>
      <c r="B500" s="107"/>
      <c r="C500" s="123"/>
      <c r="D500" s="134"/>
      <c r="E500" s="228"/>
      <c r="F500" s="123"/>
      <c r="G500" s="152" t="str">
        <f t="shared" si="78"/>
        <v/>
      </c>
      <c r="H500" s="152" t="str">
        <f t="shared" si="79"/>
        <v/>
      </c>
      <c r="I500" s="152" t="str">
        <f t="shared" si="80"/>
        <v/>
      </c>
      <c r="J500" s="152" t="str">
        <f t="shared" si="81"/>
        <v/>
      </c>
      <c r="K500" s="37" t="str">
        <f t="shared" si="82"/>
        <v/>
      </c>
      <c r="L500" s="37" t="str">
        <f t="shared" si="83"/>
        <v/>
      </c>
      <c r="M500" s="152" t="str">
        <f t="shared" si="84"/>
        <v/>
      </c>
      <c r="N500" s="152" t="str">
        <f t="shared" si="85"/>
        <v/>
      </c>
      <c r="O500" s="152" t="str">
        <f t="shared" si="86"/>
        <v/>
      </c>
      <c r="P500" s="152" t="str">
        <f t="shared" si="87"/>
        <v/>
      </c>
      <c r="Q500" s="107"/>
      <c r="R500" s="37" t="str">
        <f t="shared" si="77"/>
        <v/>
      </c>
    </row>
    <row r="501" spans="1:18">
      <c r="A501" s="107" t="s">
        <v>1512</v>
      </c>
      <c r="B501" s="107"/>
      <c r="C501" s="123"/>
      <c r="D501" s="134"/>
      <c r="E501" s="228"/>
      <c r="F501" s="123"/>
      <c r="G501" s="152" t="str">
        <f t="shared" si="78"/>
        <v/>
      </c>
      <c r="H501" s="152" t="str">
        <f t="shared" si="79"/>
        <v/>
      </c>
      <c r="I501" s="152" t="str">
        <f t="shared" si="80"/>
        <v/>
      </c>
      <c r="J501" s="152" t="str">
        <f t="shared" si="81"/>
        <v/>
      </c>
      <c r="K501" s="37" t="str">
        <f t="shared" si="82"/>
        <v/>
      </c>
      <c r="L501" s="37" t="str">
        <f t="shared" si="83"/>
        <v/>
      </c>
      <c r="M501" s="152" t="str">
        <f t="shared" si="84"/>
        <v/>
      </c>
      <c r="N501" s="152" t="str">
        <f t="shared" si="85"/>
        <v/>
      </c>
      <c r="O501" s="152" t="str">
        <f t="shared" si="86"/>
        <v/>
      </c>
      <c r="P501" s="152" t="str">
        <f t="shared" si="87"/>
        <v/>
      </c>
      <c r="Q501" s="107"/>
      <c r="R501" s="37" t="str">
        <f t="shared" si="77"/>
        <v/>
      </c>
    </row>
    <row r="502" spans="1:18">
      <c r="A502" s="107" t="s">
        <v>1513</v>
      </c>
      <c r="B502" s="107"/>
      <c r="C502" s="123"/>
      <c r="D502" s="134"/>
      <c r="E502" s="228"/>
      <c r="F502" s="123"/>
      <c r="G502" s="152" t="str">
        <f t="shared" si="78"/>
        <v/>
      </c>
      <c r="H502" s="152" t="str">
        <f t="shared" si="79"/>
        <v/>
      </c>
      <c r="I502" s="152" t="str">
        <f t="shared" si="80"/>
        <v/>
      </c>
      <c r="J502" s="152" t="str">
        <f t="shared" si="81"/>
        <v/>
      </c>
      <c r="K502" s="37" t="str">
        <f t="shared" si="82"/>
        <v/>
      </c>
      <c r="L502" s="37" t="str">
        <f t="shared" si="83"/>
        <v/>
      </c>
      <c r="M502" s="152" t="str">
        <f t="shared" si="84"/>
        <v/>
      </c>
      <c r="N502" s="152" t="str">
        <f t="shared" si="85"/>
        <v/>
      </c>
      <c r="O502" s="152" t="str">
        <f t="shared" si="86"/>
        <v/>
      </c>
      <c r="P502" s="152" t="str">
        <f t="shared" si="87"/>
        <v/>
      </c>
      <c r="Q502" s="107"/>
      <c r="R502" s="37" t="str">
        <f t="shared" si="77"/>
        <v/>
      </c>
    </row>
    <row r="503" spans="1:18">
      <c r="A503" s="107" t="s">
        <v>1514</v>
      </c>
      <c r="B503" s="107"/>
      <c r="C503" s="123"/>
      <c r="D503" s="134"/>
      <c r="E503" s="228"/>
      <c r="F503" s="123"/>
      <c r="G503" s="152" t="str">
        <f t="shared" si="78"/>
        <v/>
      </c>
      <c r="H503" s="152" t="str">
        <f t="shared" si="79"/>
        <v/>
      </c>
      <c r="I503" s="152" t="str">
        <f t="shared" si="80"/>
        <v/>
      </c>
      <c r="J503" s="152" t="str">
        <f t="shared" si="81"/>
        <v/>
      </c>
      <c r="K503" s="37" t="str">
        <f t="shared" si="82"/>
        <v/>
      </c>
      <c r="L503" s="37" t="str">
        <f t="shared" si="83"/>
        <v/>
      </c>
      <c r="M503" s="152" t="str">
        <f t="shared" si="84"/>
        <v/>
      </c>
      <c r="N503" s="152" t="str">
        <f t="shared" si="85"/>
        <v/>
      </c>
      <c r="O503" s="152" t="str">
        <f t="shared" si="86"/>
        <v/>
      </c>
      <c r="P503" s="152" t="str">
        <f t="shared" si="87"/>
        <v/>
      </c>
      <c r="Q503" s="107"/>
      <c r="R503" s="37" t="str">
        <f t="shared" si="77"/>
        <v/>
      </c>
    </row>
    <row r="504" spans="1:18">
      <c r="A504" s="107" t="s">
        <v>1515</v>
      </c>
      <c r="B504" s="107"/>
      <c r="C504" s="123"/>
      <c r="D504" s="134"/>
      <c r="E504" s="228"/>
      <c r="F504" s="123"/>
      <c r="G504" s="152" t="str">
        <f t="shared" si="78"/>
        <v/>
      </c>
      <c r="H504" s="152" t="str">
        <f t="shared" si="79"/>
        <v/>
      </c>
      <c r="I504" s="152" t="str">
        <f t="shared" si="80"/>
        <v/>
      </c>
      <c r="J504" s="152" t="str">
        <f t="shared" si="81"/>
        <v/>
      </c>
      <c r="K504" s="37" t="str">
        <f t="shared" si="82"/>
        <v/>
      </c>
      <c r="L504" s="37" t="str">
        <f t="shared" si="83"/>
        <v/>
      </c>
      <c r="M504" s="152" t="str">
        <f t="shared" si="84"/>
        <v/>
      </c>
      <c r="N504" s="152" t="str">
        <f t="shared" si="85"/>
        <v/>
      </c>
      <c r="O504" s="152" t="str">
        <f t="shared" si="86"/>
        <v/>
      </c>
      <c r="P504" s="152" t="str">
        <f t="shared" si="87"/>
        <v/>
      </c>
      <c r="Q504" s="107"/>
      <c r="R504" s="37" t="str">
        <f t="shared" si="77"/>
        <v/>
      </c>
    </row>
    <row r="505" spans="1:18">
      <c r="A505" s="107" t="s">
        <v>1516</v>
      </c>
      <c r="B505" s="107"/>
      <c r="C505" s="123"/>
      <c r="D505" s="134"/>
      <c r="E505" s="228"/>
      <c r="F505" s="123"/>
      <c r="G505" s="152" t="str">
        <f t="shared" si="78"/>
        <v/>
      </c>
      <c r="H505" s="152" t="str">
        <f t="shared" si="79"/>
        <v/>
      </c>
      <c r="I505" s="152" t="str">
        <f t="shared" si="80"/>
        <v/>
      </c>
      <c r="J505" s="152" t="str">
        <f t="shared" si="81"/>
        <v/>
      </c>
      <c r="K505" s="37" t="str">
        <f t="shared" si="82"/>
        <v/>
      </c>
      <c r="L505" s="37" t="str">
        <f t="shared" si="83"/>
        <v/>
      </c>
      <c r="M505" s="152" t="str">
        <f t="shared" si="84"/>
        <v/>
      </c>
      <c r="N505" s="152" t="str">
        <f t="shared" si="85"/>
        <v/>
      </c>
      <c r="O505" s="152" t="str">
        <f t="shared" si="86"/>
        <v/>
      </c>
      <c r="P505" s="152" t="str">
        <f t="shared" si="87"/>
        <v/>
      </c>
      <c r="Q505" s="107"/>
      <c r="R505" s="37" t="str">
        <f t="shared" si="77"/>
        <v/>
      </c>
    </row>
    <row r="506" spans="1:18">
      <c r="A506" s="107" t="s">
        <v>1517</v>
      </c>
      <c r="B506" s="107"/>
      <c r="C506" s="123"/>
      <c r="D506" s="134"/>
      <c r="E506" s="228"/>
      <c r="F506" s="123"/>
      <c r="G506" s="152" t="str">
        <f t="shared" si="78"/>
        <v/>
      </c>
      <c r="H506" s="152" t="str">
        <f t="shared" si="79"/>
        <v/>
      </c>
      <c r="I506" s="152" t="str">
        <f t="shared" si="80"/>
        <v/>
      </c>
      <c r="J506" s="152" t="str">
        <f t="shared" si="81"/>
        <v/>
      </c>
      <c r="K506" s="37" t="str">
        <f t="shared" si="82"/>
        <v/>
      </c>
      <c r="L506" s="37" t="str">
        <f t="shared" si="83"/>
        <v/>
      </c>
      <c r="M506" s="152" t="str">
        <f t="shared" si="84"/>
        <v/>
      </c>
      <c r="N506" s="152" t="str">
        <f t="shared" si="85"/>
        <v/>
      </c>
      <c r="O506" s="152" t="str">
        <f t="shared" si="86"/>
        <v/>
      </c>
      <c r="P506" s="152" t="str">
        <f t="shared" si="87"/>
        <v/>
      </c>
      <c r="Q506" s="107"/>
      <c r="R506" s="37" t="str">
        <f t="shared" si="77"/>
        <v/>
      </c>
    </row>
    <row r="507" spans="1:18">
      <c r="A507" s="107" t="s">
        <v>1518</v>
      </c>
      <c r="B507" s="107"/>
      <c r="C507" s="123"/>
      <c r="D507" s="134"/>
      <c r="E507" s="228"/>
      <c r="F507" s="123"/>
      <c r="G507" s="152" t="str">
        <f t="shared" si="78"/>
        <v/>
      </c>
      <c r="H507" s="152" t="str">
        <f t="shared" si="79"/>
        <v/>
      </c>
      <c r="I507" s="152" t="str">
        <f t="shared" si="80"/>
        <v/>
      </c>
      <c r="J507" s="152" t="str">
        <f t="shared" si="81"/>
        <v/>
      </c>
      <c r="K507" s="37" t="str">
        <f t="shared" si="82"/>
        <v/>
      </c>
      <c r="L507" s="37" t="str">
        <f t="shared" si="83"/>
        <v/>
      </c>
      <c r="M507" s="152" t="str">
        <f t="shared" si="84"/>
        <v/>
      </c>
      <c r="N507" s="152" t="str">
        <f t="shared" si="85"/>
        <v/>
      </c>
      <c r="O507" s="152" t="str">
        <f t="shared" si="86"/>
        <v/>
      </c>
      <c r="P507" s="152" t="str">
        <f t="shared" si="87"/>
        <v/>
      </c>
      <c r="Q507" s="107"/>
      <c r="R507" s="37" t="str">
        <f t="shared" si="77"/>
        <v/>
      </c>
    </row>
    <row r="508" spans="1:18">
      <c r="A508" s="107" t="s">
        <v>1519</v>
      </c>
      <c r="B508" s="107"/>
      <c r="C508" s="123"/>
      <c r="D508" s="134"/>
      <c r="E508" s="228"/>
      <c r="F508" s="123"/>
      <c r="G508" s="152" t="str">
        <f t="shared" si="78"/>
        <v/>
      </c>
      <c r="H508" s="152" t="str">
        <f t="shared" si="79"/>
        <v/>
      </c>
      <c r="I508" s="152" t="str">
        <f t="shared" si="80"/>
        <v/>
      </c>
      <c r="J508" s="152" t="str">
        <f t="shared" si="81"/>
        <v/>
      </c>
      <c r="K508" s="37" t="str">
        <f t="shared" si="82"/>
        <v/>
      </c>
      <c r="L508" s="37" t="str">
        <f t="shared" si="83"/>
        <v/>
      </c>
      <c r="M508" s="152" t="str">
        <f t="shared" si="84"/>
        <v/>
      </c>
      <c r="N508" s="152" t="str">
        <f t="shared" si="85"/>
        <v/>
      </c>
      <c r="O508" s="152" t="str">
        <f t="shared" si="86"/>
        <v/>
      </c>
      <c r="P508" s="152" t="str">
        <f t="shared" si="87"/>
        <v/>
      </c>
      <c r="Q508" s="107"/>
      <c r="R508" s="37" t="str">
        <f t="shared" si="77"/>
        <v/>
      </c>
    </row>
    <row r="509" spans="1:18">
      <c r="A509" s="107" t="s">
        <v>1520</v>
      </c>
      <c r="B509" s="107"/>
      <c r="C509" s="123"/>
      <c r="D509" s="134"/>
      <c r="E509" s="228"/>
      <c r="F509" s="123"/>
      <c r="G509" s="152" t="str">
        <f t="shared" si="78"/>
        <v/>
      </c>
      <c r="H509" s="152" t="str">
        <f t="shared" si="79"/>
        <v/>
      </c>
      <c r="I509" s="152" t="str">
        <f t="shared" si="80"/>
        <v/>
      </c>
      <c r="J509" s="152" t="str">
        <f t="shared" si="81"/>
        <v/>
      </c>
      <c r="K509" s="37" t="str">
        <f t="shared" si="82"/>
        <v/>
      </c>
      <c r="L509" s="37" t="str">
        <f t="shared" si="83"/>
        <v/>
      </c>
      <c r="M509" s="152" t="str">
        <f t="shared" si="84"/>
        <v/>
      </c>
      <c r="N509" s="152" t="str">
        <f t="shared" si="85"/>
        <v/>
      </c>
      <c r="O509" s="152" t="str">
        <f t="shared" si="86"/>
        <v/>
      </c>
      <c r="P509" s="152" t="str">
        <f t="shared" si="87"/>
        <v/>
      </c>
      <c r="Q509" s="107"/>
      <c r="R509" s="37" t="str">
        <f t="shared" si="77"/>
        <v/>
      </c>
    </row>
    <row r="510" spans="1:18">
      <c r="A510" s="107" t="s">
        <v>1521</v>
      </c>
      <c r="B510" s="107"/>
      <c r="C510" s="123"/>
      <c r="D510" s="134"/>
      <c r="E510" s="228"/>
      <c r="F510" s="123"/>
      <c r="G510" s="152" t="str">
        <f t="shared" si="78"/>
        <v/>
      </c>
      <c r="H510" s="152" t="str">
        <f t="shared" si="79"/>
        <v/>
      </c>
      <c r="I510" s="152" t="str">
        <f t="shared" si="80"/>
        <v/>
      </c>
      <c r="J510" s="152" t="str">
        <f t="shared" si="81"/>
        <v/>
      </c>
      <c r="K510" s="37" t="str">
        <f t="shared" si="82"/>
        <v/>
      </c>
      <c r="L510" s="37" t="str">
        <f t="shared" si="83"/>
        <v/>
      </c>
      <c r="M510" s="152" t="str">
        <f t="shared" si="84"/>
        <v/>
      </c>
      <c r="N510" s="152" t="str">
        <f t="shared" si="85"/>
        <v/>
      </c>
      <c r="O510" s="152" t="str">
        <f t="shared" si="86"/>
        <v/>
      </c>
      <c r="P510" s="152" t="str">
        <f t="shared" si="87"/>
        <v/>
      </c>
      <c r="Q510" s="107"/>
      <c r="R510" s="37" t="str">
        <f t="shared" si="77"/>
        <v/>
      </c>
    </row>
    <row r="511" spans="1:18">
      <c r="A511" s="107" t="s">
        <v>1522</v>
      </c>
      <c r="B511" s="107"/>
      <c r="C511" s="123"/>
      <c r="D511" s="134"/>
      <c r="E511" s="228"/>
      <c r="F511" s="123"/>
      <c r="G511" s="152" t="str">
        <f t="shared" si="78"/>
        <v/>
      </c>
      <c r="H511" s="152" t="str">
        <f t="shared" si="79"/>
        <v/>
      </c>
      <c r="I511" s="152" t="str">
        <f t="shared" si="80"/>
        <v/>
      </c>
      <c r="J511" s="152" t="str">
        <f t="shared" si="81"/>
        <v/>
      </c>
      <c r="K511" s="37" t="str">
        <f t="shared" si="82"/>
        <v/>
      </c>
      <c r="L511" s="37" t="str">
        <f t="shared" si="83"/>
        <v/>
      </c>
      <c r="M511" s="152" t="str">
        <f t="shared" si="84"/>
        <v/>
      </c>
      <c r="N511" s="152" t="str">
        <f t="shared" si="85"/>
        <v/>
      </c>
      <c r="O511" s="152" t="str">
        <f t="shared" si="86"/>
        <v/>
      </c>
      <c r="P511" s="152" t="str">
        <f t="shared" si="87"/>
        <v/>
      </c>
      <c r="Q511" s="107"/>
      <c r="R511" s="37" t="str">
        <f t="shared" si="77"/>
        <v/>
      </c>
    </row>
    <row r="512" spans="1:18">
      <c r="A512" s="107" t="s">
        <v>1523</v>
      </c>
      <c r="B512" s="107"/>
      <c r="C512" s="123"/>
      <c r="D512" s="134"/>
      <c r="E512" s="228"/>
      <c r="F512" s="123"/>
      <c r="G512" s="152" t="str">
        <f t="shared" si="78"/>
        <v/>
      </c>
      <c r="H512" s="152" t="str">
        <f t="shared" si="79"/>
        <v/>
      </c>
      <c r="I512" s="152" t="str">
        <f t="shared" si="80"/>
        <v/>
      </c>
      <c r="J512" s="152" t="str">
        <f t="shared" si="81"/>
        <v/>
      </c>
      <c r="K512" s="37" t="str">
        <f t="shared" si="82"/>
        <v/>
      </c>
      <c r="L512" s="37" t="str">
        <f t="shared" si="83"/>
        <v/>
      </c>
      <c r="M512" s="152" t="str">
        <f t="shared" si="84"/>
        <v/>
      </c>
      <c r="N512" s="152" t="str">
        <f t="shared" si="85"/>
        <v/>
      </c>
      <c r="O512" s="152" t="str">
        <f t="shared" si="86"/>
        <v/>
      </c>
      <c r="P512" s="152" t="str">
        <f t="shared" si="87"/>
        <v/>
      </c>
      <c r="Q512" s="107"/>
      <c r="R512" s="37" t="str">
        <f t="shared" si="77"/>
        <v/>
      </c>
    </row>
    <row r="513" spans="1:18">
      <c r="A513" s="107" t="s">
        <v>1524</v>
      </c>
      <c r="B513" s="107"/>
      <c r="C513" s="123"/>
      <c r="D513" s="134"/>
      <c r="E513" s="228"/>
      <c r="F513" s="123"/>
      <c r="G513" s="152" t="str">
        <f t="shared" si="78"/>
        <v/>
      </c>
      <c r="H513" s="152" t="str">
        <f t="shared" si="79"/>
        <v/>
      </c>
      <c r="I513" s="152" t="str">
        <f t="shared" si="80"/>
        <v/>
      </c>
      <c r="J513" s="152" t="str">
        <f t="shared" si="81"/>
        <v/>
      </c>
      <c r="K513" s="37" t="str">
        <f t="shared" si="82"/>
        <v/>
      </c>
      <c r="L513" s="37" t="str">
        <f t="shared" si="83"/>
        <v/>
      </c>
      <c r="M513" s="152" t="str">
        <f t="shared" si="84"/>
        <v/>
      </c>
      <c r="N513" s="152" t="str">
        <f t="shared" si="85"/>
        <v/>
      </c>
      <c r="O513" s="152" t="str">
        <f t="shared" si="86"/>
        <v/>
      </c>
      <c r="P513" s="152" t="str">
        <f t="shared" si="87"/>
        <v/>
      </c>
      <c r="Q513" s="107"/>
      <c r="R513" s="37" t="str">
        <f t="shared" si="77"/>
        <v/>
      </c>
    </row>
    <row r="514" spans="1:18">
      <c r="A514" s="107" t="s">
        <v>1525</v>
      </c>
      <c r="B514" s="107"/>
      <c r="C514" s="123"/>
      <c r="D514" s="134"/>
      <c r="E514" s="228"/>
      <c r="F514" s="123"/>
      <c r="G514" s="152" t="str">
        <f t="shared" si="78"/>
        <v/>
      </c>
      <c r="H514" s="152" t="str">
        <f t="shared" si="79"/>
        <v/>
      </c>
      <c r="I514" s="152" t="str">
        <f t="shared" si="80"/>
        <v/>
      </c>
      <c r="J514" s="152" t="str">
        <f t="shared" si="81"/>
        <v/>
      </c>
      <c r="K514" s="37" t="str">
        <f t="shared" si="82"/>
        <v/>
      </c>
      <c r="L514" s="37" t="str">
        <f t="shared" si="83"/>
        <v/>
      </c>
      <c r="M514" s="152" t="str">
        <f t="shared" si="84"/>
        <v/>
      </c>
      <c r="N514" s="152" t="str">
        <f t="shared" si="85"/>
        <v/>
      </c>
      <c r="O514" s="152" t="str">
        <f t="shared" si="86"/>
        <v/>
      </c>
      <c r="P514" s="152" t="str">
        <f t="shared" si="87"/>
        <v/>
      </c>
      <c r="Q514" s="107"/>
      <c r="R514" s="37" t="str">
        <f t="shared" si="77"/>
        <v/>
      </c>
    </row>
    <row r="515" spans="1:18">
      <c r="A515" s="107" t="s">
        <v>1526</v>
      </c>
      <c r="B515" s="107"/>
      <c r="C515" s="123"/>
      <c r="D515" s="134"/>
      <c r="E515" s="228"/>
      <c r="F515" s="123"/>
      <c r="G515" s="152" t="str">
        <f t="shared" si="78"/>
        <v/>
      </c>
      <c r="H515" s="152" t="str">
        <f t="shared" si="79"/>
        <v/>
      </c>
      <c r="I515" s="152" t="str">
        <f t="shared" si="80"/>
        <v/>
      </c>
      <c r="J515" s="152" t="str">
        <f t="shared" si="81"/>
        <v/>
      </c>
      <c r="K515" s="37" t="str">
        <f t="shared" si="82"/>
        <v/>
      </c>
      <c r="L515" s="37" t="str">
        <f t="shared" si="83"/>
        <v/>
      </c>
      <c r="M515" s="152" t="str">
        <f t="shared" si="84"/>
        <v/>
      </c>
      <c r="N515" s="152" t="str">
        <f t="shared" si="85"/>
        <v/>
      </c>
      <c r="O515" s="152" t="str">
        <f t="shared" si="86"/>
        <v/>
      </c>
      <c r="P515" s="152" t="str">
        <f t="shared" si="87"/>
        <v/>
      </c>
      <c r="Q515" s="107"/>
      <c r="R515" s="37" t="str">
        <f t="shared" si="77"/>
        <v/>
      </c>
    </row>
    <row r="516" spans="1:18">
      <c r="A516" s="107" t="s">
        <v>1527</v>
      </c>
      <c r="B516" s="107"/>
      <c r="C516" s="123"/>
      <c r="D516" s="134"/>
      <c r="E516" s="228"/>
      <c r="F516" s="123"/>
      <c r="G516" s="152" t="str">
        <f t="shared" si="78"/>
        <v/>
      </c>
      <c r="H516" s="152" t="str">
        <f t="shared" si="79"/>
        <v/>
      </c>
      <c r="I516" s="152" t="str">
        <f t="shared" si="80"/>
        <v/>
      </c>
      <c r="J516" s="152" t="str">
        <f t="shared" si="81"/>
        <v/>
      </c>
      <c r="K516" s="37" t="str">
        <f t="shared" si="82"/>
        <v/>
      </c>
      <c r="L516" s="37" t="str">
        <f t="shared" si="83"/>
        <v/>
      </c>
      <c r="M516" s="152" t="str">
        <f t="shared" si="84"/>
        <v/>
      </c>
      <c r="N516" s="152" t="str">
        <f t="shared" si="85"/>
        <v/>
      </c>
      <c r="O516" s="152" t="str">
        <f t="shared" si="86"/>
        <v/>
      </c>
      <c r="P516" s="152" t="str">
        <f t="shared" si="87"/>
        <v/>
      </c>
      <c r="Q516" s="107"/>
      <c r="R516" s="37" t="str">
        <f t="shared" si="77"/>
        <v/>
      </c>
    </row>
    <row r="517" spans="1:18">
      <c r="A517" s="107" t="s">
        <v>1528</v>
      </c>
      <c r="B517" s="107"/>
      <c r="C517" s="123"/>
      <c r="D517" s="134"/>
      <c r="E517" s="228"/>
      <c r="F517" s="123"/>
      <c r="G517" s="152" t="str">
        <f t="shared" si="78"/>
        <v/>
      </c>
      <c r="H517" s="152" t="str">
        <f t="shared" si="79"/>
        <v/>
      </c>
      <c r="I517" s="152" t="str">
        <f t="shared" si="80"/>
        <v/>
      </c>
      <c r="J517" s="152" t="str">
        <f t="shared" si="81"/>
        <v/>
      </c>
      <c r="K517" s="37" t="str">
        <f t="shared" si="82"/>
        <v/>
      </c>
      <c r="L517" s="37" t="str">
        <f t="shared" si="83"/>
        <v/>
      </c>
      <c r="M517" s="152" t="str">
        <f t="shared" si="84"/>
        <v/>
      </c>
      <c r="N517" s="152" t="str">
        <f t="shared" si="85"/>
        <v/>
      </c>
      <c r="O517" s="152" t="str">
        <f t="shared" si="86"/>
        <v/>
      </c>
      <c r="P517" s="152" t="str">
        <f t="shared" si="87"/>
        <v/>
      </c>
      <c r="Q517" s="107"/>
      <c r="R517" s="37" t="str">
        <f t="shared" si="77"/>
        <v/>
      </c>
    </row>
    <row r="518" spans="1:18">
      <c r="A518" s="107" t="s">
        <v>1529</v>
      </c>
      <c r="B518" s="107"/>
      <c r="C518" s="123"/>
      <c r="D518" s="134"/>
      <c r="E518" s="228"/>
      <c r="F518" s="123"/>
      <c r="G518" s="152" t="str">
        <f t="shared" si="78"/>
        <v/>
      </c>
      <c r="H518" s="152" t="str">
        <f t="shared" si="79"/>
        <v/>
      </c>
      <c r="I518" s="152" t="str">
        <f t="shared" si="80"/>
        <v/>
      </c>
      <c r="J518" s="152" t="str">
        <f t="shared" si="81"/>
        <v/>
      </c>
      <c r="K518" s="37" t="str">
        <f t="shared" si="82"/>
        <v/>
      </c>
      <c r="L518" s="37" t="str">
        <f t="shared" si="83"/>
        <v/>
      </c>
      <c r="M518" s="152" t="str">
        <f t="shared" si="84"/>
        <v/>
      </c>
      <c r="N518" s="152" t="str">
        <f t="shared" si="85"/>
        <v/>
      </c>
      <c r="O518" s="152" t="str">
        <f t="shared" si="86"/>
        <v/>
      </c>
      <c r="P518" s="152" t="str">
        <f t="shared" si="87"/>
        <v/>
      </c>
      <c r="Q518" s="107"/>
      <c r="R518" s="37" t="str">
        <f t="shared" ref="R518:R581" si="88">IF(H518="","",(IF(J518="",1,IF(L518="",2,IF(N518="",3,IF(P518="",4,5))))))</f>
        <v/>
      </c>
    </row>
    <row r="519" spans="1:18">
      <c r="A519" s="107" t="s">
        <v>1530</v>
      </c>
      <c r="B519" s="107"/>
      <c r="C519" s="123"/>
      <c r="D519" s="134"/>
      <c r="E519" s="228"/>
      <c r="F519" s="123"/>
      <c r="G519" s="152" t="str">
        <f t="shared" ref="G519:G582" si="89">IF(E519="","",IFERROR(LEFT(E519, SEARCH("-", E519) - 1), E519))</f>
        <v/>
      </c>
      <c r="H519" s="152" t="str">
        <f t="shared" ref="H519:H582" si="90">IF(F519="","",IFERROR(LEFT(F519, SEARCH("-", F519) - 1), F519))</f>
        <v/>
      </c>
      <c r="I519" s="152" t="str">
        <f t="shared" ref="I519:I582" si="91">IF(LEN(E519)-LEN(SUBSTITUTE(E519,"-",""))=0, "", IF(LEN(E519)-LEN(SUBSTITUTE(E519,"-",""))=1, IFERROR(MID(E519, FIND("-",E519)+1, LEN(E519)), ""), IFERROR(MID(E519, FIND("-",E519)+1, FIND("-",E519,FIND("-",E519)+1)-FIND("-",E519)-1), "")))</f>
        <v/>
      </c>
      <c r="J519" s="152" t="str">
        <f t="shared" ref="J519:J582" si="92">IF(LEN(F519)-LEN(SUBSTITUTE(F519,"-",""))=0, "", IF(LEN(F519)-LEN(SUBSTITUTE(F519,"-",""))=1, IFERROR(MID(F519, FIND("-",F519)+1, LEN(F519)), ""), IFERROR(MID(F519, FIND("-",F519)+1, FIND("-",F519,FIND("-",F519)+1)-FIND("-",F519)-1), "")))</f>
        <v/>
      </c>
      <c r="K519" s="37"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37"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152"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152"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152" t="str">
        <f t="shared" ref="O519:O582" si="97">IF(LEN(E519)-LEN(SUBSTITUTE(E519,"-",""))&lt;=3,"",RIGHT(E519,LEN(E519)-FIND("@",SUBSTITUTE(E519,"-","@",LEN(E519)-LEN(SUBSTITUTE(E519,"-",""))))))</f>
        <v/>
      </c>
      <c r="P519" s="152" t="str">
        <f t="shared" ref="P519:P582" si="98">IF(LEN(F519)-LEN(SUBSTITUTE(F519,"-",""))&lt;=3,"",RIGHT(F519,LEN(F519)-FIND("@",SUBSTITUTE(F519,"-","@",LEN(F519)-LEN(SUBSTITUTE(F519,"-",""))))))</f>
        <v/>
      </c>
      <c r="Q519" s="107"/>
      <c r="R519" s="37" t="str">
        <f t="shared" si="88"/>
        <v/>
      </c>
    </row>
    <row r="520" spans="1:18">
      <c r="A520" s="107" t="s">
        <v>1531</v>
      </c>
      <c r="B520" s="107"/>
      <c r="C520" s="123"/>
      <c r="D520" s="134"/>
      <c r="E520" s="228"/>
      <c r="F520" s="123"/>
      <c r="G520" s="152" t="str">
        <f t="shared" si="89"/>
        <v/>
      </c>
      <c r="H520" s="152" t="str">
        <f t="shared" si="90"/>
        <v/>
      </c>
      <c r="I520" s="152" t="str">
        <f t="shared" si="91"/>
        <v/>
      </c>
      <c r="J520" s="152" t="str">
        <f t="shared" si="92"/>
        <v/>
      </c>
      <c r="K520" s="37" t="str">
        <f t="shared" si="93"/>
        <v/>
      </c>
      <c r="L520" s="37" t="str">
        <f t="shared" si="94"/>
        <v/>
      </c>
      <c r="M520" s="152" t="str">
        <f t="shared" si="95"/>
        <v/>
      </c>
      <c r="N520" s="152" t="str">
        <f t="shared" si="96"/>
        <v/>
      </c>
      <c r="O520" s="152" t="str">
        <f t="shared" si="97"/>
        <v/>
      </c>
      <c r="P520" s="152" t="str">
        <f t="shared" si="98"/>
        <v/>
      </c>
      <c r="Q520" s="107"/>
      <c r="R520" s="37" t="str">
        <f t="shared" si="88"/>
        <v/>
      </c>
    </row>
    <row r="521" spans="1:18">
      <c r="A521" s="107" t="s">
        <v>1532</v>
      </c>
      <c r="B521" s="107"/>
      <c r="C521" s="123"/>
      <c r="D521" s="134"/>
      <c r="E521" s="228"/>
      <c r="F521" s="123"/>
      <c r="G521" s="152" t="str">
        <f t="shared" si="89"/>
        <v/>
      </c>
      <c r="H521" s="152" t="str">
        <f t="shared" si="90"/>
        <v/>
      </c>
      <c r="I521" s="152" t="str">
        <f t="shared" si="91"/>
        <v/>
      </c>
      <c r="J521" s="152" t="str">
        <f t="shared" si="92"/>
        <v/>
      </c>
      <c r="K521" s="37" t="str">
        <f t="shared" si="93"/>
        <v/>
      </c>
      <c r="L521" s="37" t="str">
        <f t="shared" si="94"/>
        <v/>
      </c>
      <c r="M521" s="152" t="str">
        <f t="shared" si="95"/>
        <v/>
      </c>
      <c r="N521" s="152" t="str">
        <f t="shared" si="96"/>
        <v/>
      </c>
      <c r="O521" s="152" t="str">
        <f t="shared" si="97"/>
        <v/>
      </c>
      <c r="P521" s="152" t="str">
        <f t="shared" si="98"/>
        <v/>
      </c>
      <c r="Q521" s="107"/>
      <c r="R521" s="37" t="str">
        <f t="shared" si="88"/>
        <v/>
      </c>
    </row>
    <row r="522" spans="1:18">
      <c r="A522" s="107" t="s">
        <v>1533</v>
      </c>
      <c r="B522" s="107"/>
      <c r="C522" s="123"/>
      <c r="D522" s="134"/>
      <c r="E522" s="228"/>
      <c r="F522" s="123"/>
      <c r="G522" s="152" t="str">
        <f t="shared" si="89"/>
        <v/>
      </c>
      <c r="H522" s="152" t="str">
        <f t="shared" si="90"/>
        <v/>
      </c>
      <c r="I522" s="152" t="str">
        <f t="shared" si="91"/>
        <v/>
      </c>
      <c r="J522" s="152" t="str">
        <f t="shared" si="92"/>
        <v/>
      </c>
      <c r="K522" s="37" t="str">
        <f t="shared" si="93"/>
        <v/>
      </c>
      <c r="L522" s="37" t="str">
        <f t="shared" si="94"/>
        <v/>
      </c>
      <c r="M522" s="152" t="str">
        <f t="shared" si="95"/>
        <v/>
      </c>
      <c r="N522" s="152" t="str">
        <f t="shared" si="96"/>
        <v/>
      </c>
      <c r="O522" s="152" t="str">
        <f t="shared" si="97"/>
        <v/>
      </c>
      <c r="P522" s="152" t="str">
        <f t="shared" si="98"/>
        <v/>
      </c>
      <c r="Q522" s="107"/>
      <c r="R522" s="37" t="str">
        <f t="shared" si="88"/>
        <v/>
      </c>
    </row>
    <row r="523" spans="1:18">
      <c r="A523" s="107" t="s">
        <v>1534</v>
      </c>
      <c r="B523" s="107"/>
      <c r="C523" s="123"/>
      <c r="D523" s="134"/>
      <c r="E523" s="228"/>
      <c r="F523" s="123"/>
      <c r="G523" s="152" t="str">
        <f t="shared" si="89"/>
        <v/>
      </c>
      <c r="H523" s="152" t="str">
        <f t="shared" si="90"/>
        <v/>
      </c>
      <c r="I523" s="152" t="str">
        <f t="shared" si="91"/>
        <v/>
      </c>
      <c r="J523" s="152" t="str">
        <f t="shared" si="92"/>
        <v/>
      </c>
      <c r="K523" s="37" t="str">
        <f t="shared" si="93"/>
        <v/>
      </c>
      <c r="L523" s="37" t="str">
        <f t="shared" si="94"/>
        <v/>
      </c>
      <c r="M523" s="152" t="str">
        <f t="shared" si="95"/>
        <v/>
      </c>
      <c r="N523" s="152" t="str">
        <f t="shared" si="96"/>
        <v/>
      </c>
      <c r="O523" s="152" t="str">
        <f t="shared" si="97"/>
        <v/>
      </c>
      <c r="P523" s="152" t="str">
        <f t="shared" si="98"/>
        <v/>
      </c>
      <c r="Q523" s="107"/>
      <c r="R523" s="37" t="str">
        <f t="shared" si="88"/>
        <v/>
      </c>
    </row>
    <row r="524" spans="1:18">
      <c r="A524" s="107" t="s">
        <v>1535</v>
      </c>
      <c r="B524" s="107"/>
      <c r="C524" s="123"/>
      <c r="D524" s="134"/>
      <c r="E524" s="228"/>
      <c r="F524" s="123"/>
      <c r="G524" s="152" t="str">
        <f t="shared" si="89"/>
        <v/>
      </c>
      <c r="H524" s="152" t="str">
        <f t="shared" si="90"/>
        <v/>
      </c>
      <c r="I524" s="152" t="str">
        <f t="shared" si="91"/>
        <v/>
      </c>
      <c r="J524" s="152" t="str">
        <f t="shared" si="92"/>
        <v/>
      </c>
      <c r="K524" s="37" t="str">
        <f t="shared" si="93"/>
        <v/>
      </c>
      <c r="L524" s="37" t="str">
        <f t="shared" si="94"/>
        <v/>
      </c>
      <c r="M524" s="152" t="str">
        <f t="shared" si="95"/>
        <v/>
      </c>
      <c r="N524" s="152" t="str">
        <f t="shared" si="96"/>
        <v/>
      </c>
      <c r="O524" s="152" t="str">
        <f t="shared" si="97"/>
        <v/>
      </c>
      <c r="P524" s="152" t="str">
        <f t="shared" si="98"/>
        <v/>
      </c>
      <c r="Q524" s="107"/>
      <c r="R524" s="37" t="str">
        <f t="shared" si="88"/>
        <v/>
      </c>
    </row>
    <row r="525" spans="1:18">
      <c r="A525" s="107" t="s">
        <v>1536</v>
      </c>
      <c r="B525" s="107"/>
      <c r="C525" s="123"/>
      <c r="D525" s="134"/>
      <c r="E525" s="228"/>
      <c r="F525" s="123"/>
      <c r="G525" s="152" t="str">
        <f t="shared" si="89"/>
        <v/>
      </c>
      <c r="H525" s="152" t="str">
        <f t="shared" si="90"/>
        <v/>
      </c>
      <c r="I525" s="152" t="str">
        <f t="shared" si="91"/>
        <v/>
      </c>
      <c r="J525" s="152" t="str">
        <f t="shared" si="92"/>
        <v/>
      </c>
      <c r="K525" s="37" t="str">
        <f t="shared" si="93"/>
        <v/>
      </c>
      <c r="L525" s="37" t="str">
        <f t="shared" si="94"/>
        <v/>
      </c>
      <c r="M525" s="152" t="str">
        <f t="shared" si="95"/>
        <v/>
      </c>
      <c r="N525" s="152" t="str">
        <f t="shared" si="96"/>
        <v/>
      </c>
      <c r="O525" s="152" t="str">
        <f t="shared" si="97"/>
        <v/>
      </c>
      <c r="P525" s="152" t="str">
        <f t="shared" si="98"/>
        <v/>
      </c>
      <c r="Q525" s="107"/>
      <c r="R525" s="37" t="str">
        <f t="shared" si="88"/>
        <v/>
      </c>
    </row>
    <row r="526" spans="1:18">
      <c r="A526" s="107" t="s">
        <v>1537</v>
      </c>
      <c r="B526" s="107"/>
      <c r="C526" s="123"/>
      <c r="D526" s="134"/>
      <c r="E526" s="228"/>
      <c r="F526" s="123"/>
      <c r="G526" s="152" t="str">
        <f t="shared" si="89"/>
        <v/>
      </c>
      <c r="H526" s="152" t="str">
        <f t="shared" si="90"/>
        <v/>
      </c>
      <c r="I526" s="152" t="str">
        <f t="shared" si="91"/>
        <v/>
      </c>
      <c r="J526" s="152" t="str">
        <f t="shared" si="92"/>
        <v/>
      </c>
      <c r="K526" s="37" t="str">
        <f t="shared" si="93"/>
        <v/>
      </c>
      <c r="L526" s="37" t="str">
        <f t="shared" si="94"/>
        <v/>
      </c>
      <c r="M526" s="152" t="str">
        <f t="shared" si="95"/>
        <v/>
      </c>
      <c r="N526" s="152" t="str">
        <f t="shared" si="96"/>
        <v/>
      </c>
      <c r="O526" s="152" t="str">
        <f t="shared" si="97"/>
        <v/>
      </c>
      <c r="P526" s="152" t="str">
        <f t="shared" si="98"/>
        <v/>
      </c>
      <c r="Q526" s="107"/>
      <c r="R526" s="37" t="str">
        <f t="shared" si="88"/>
        <v/>
      </c>
    </row>
    <row r="527" spans="1:18">
      <c r="A527" s="107" t="s">
        <v>1538</v>
      </c>
      <c r="B527" s="107"/>
      <c r="C527" s="123"/>
      <c r="D527" s="134"/>
      <c r="E527" s="228"/>
      <c r="F527" s="123"/>
      <c r="G527" s="152" t="str">
        <f t="shared" si="89"/>
        <v/>
      </c>
      <c r="H527" s="152" t="str">
        <f t="shared" si="90"/>
        <v/>
      </c>
      <c r="I527" s="152" t="str">
        <f t="shared" si="91"/>
        <v/>
      </c>
      <c r="J527" s="152" t="str">
        <f t="shared" si="92"/>
        <v/>
      </c>
      <c r="K527" s="37" t="str">
        <f t="shared" si="93"/>
        <v/>
      </c>
      <c r="L527" s="37" t="str">
        <f t="shared" si="94"/>
        <v/>
      </c>
      <c r="M527" s="152" t="str">
        <f t="shared" si="95"/>
        <v/>
      </c>
      <c r="N527" s="152" t="str">
        <f t="shared" si="96"/>
        <v/>
      </c>
      <c r="O527" s="152" t="str">
        <f t="shared" si="97"/>
        <v/>
      </c>
      <c r="P527" s="152" t="str">
        <f t="shared" si="98"/>
        <v/>
      </c>
      <c r="Q527" s="107"/>
      <c r="R527" s="37" t="str">
        <f t="shared" si="88"/>
        <v/>
      </c>
    </row>
    <row r="528" spans="1:18">
      <c r="A528" s="107" t="s">
        <v>1539</v>
      </c>
      <c r="B528" s="107"/>
      <c r="C528" s="123"/>
      <c r="D528" s="134"/>
      <c r="E528" s="228"/>
      <c r="F528" s="123"/>
      <c r="G528" s="152" t="str">
        <f t="shared" si="89"/>
        <v/>
      </c>
      <c r="H528" s="152" t="str">
        <f t="shared" si="90"/>
        <v/>
      </c>
      <c r="I528" s="152" t="str">
        <f t="shared" si="91"/>
        <v/>
      </c>
      <c r="J528" s="152" t="str">
        <f t="shared" si="92"/>
        <v/>
      </c>
      <c r="K528" s="37" t="str">
        <f t="shared" si="93"/>
        <v/>
      </c>
      <c r="L528" s="37" t="str">
        <f t="shared" si="94"/>
        <v/>
      </c>
      <c r="M528" s="152" t="str">
        <f t="shared" si="95"/>
        <v/>
      </c>
      <c r="N528" s="152" t="str">
        <f t="shared" si="96"/>
        <v/>
      </c>
      <c r="O528" s="152" t="str">
        <f t="shared" si="97"/>
        <v/>
      </c>
      <c r="P528" s="152" t="str">
        <f t="shared" si="98"/>
        <v/>
      </c>
      <c r="Q528" s="107"/>
      <c r="R528" s="37" t="str">
        <f t="shared" si="88"/>
        <v/>
      </c>
    </row>
    <row r="529" spans="1:18">
      <c r="A529" s="107" t="s">
        <v>1540</v>
      </c>
      <c r="B529" s="107"/>
      <c r="C529" s="123"/>
      <c r="D529" s="134"/>
      <c r="E529" s="228"/>
      <c r="F529" s="123"/>
      <c r="G529" s="152" t="str">
        <f t="shared" si="89"/>
        <v/>
      </c>
      <c r="H529" s="152" t="str">
        <f t="shared" si="90"/>
        <v/>
      </c>
      <c r="I529" s="152" t="str">
        <f t="shared" si="91"/>
        <v/>
      </c>
      <c r="J529" s="152" t="str">
        <f t="shared" si="92"/>
        <v/>
      </c>
      <c r="K529" s="37" t="str">
        <f t="shared" si="93"/>
        <v/>
      </c>
      <c r="L529" s="37" t="str">
        <f t="shared" si="94"/>
        <v/>
      </c>
      <c r="M529" s="152" t="str">
        <f t="shared" si="95"/>
        <v/>
      </c>
      <c r="N529" s="152" t="str">
        <f t="shared" si="96"/>
        <v/>
      </c>
      <c r="O529" s="152" t="str">
        <f t="shared" si="97"/>
        <v/>
      </c>
      <c r="P529" s="152" t="str">
        <f t="shared" si="98"/>
        <v/>
      </c>
      <c r="Q529" s="107"/>
      <c r="R529" s="37" t="str">
        <f t="shared" si="88"/>
        <v/>
      </c>
    </row>
    <row r="530" spans="1:18">
      <c r="A530" s="107" t="s">
        <v>1541</v>
      </c>
      <c r="B530" s="107"/>
      <c r="C530" s="123"/>
      <c r="D530" s="134"/>
      <c r="E530" s="228"/>
      <c r="F530" s="123"/>
      <c r="G530" s="152" t="str">
        <f t="shared" si="89"/>
        <v/>
      </c>
      <c r="H530" s="152" t="str">
        <f t="shared" si="90"/>
        <v/>
      </c>
      <c r="I530" s="152" t="str">
        <f t="shared" si="91"/>
        <v/>
      </c>
      <c r="J530" s="152" t="str">
        <f t="shared" si="92"/>
        <v/>
      </c>
      <c r="K530" s="37" t="str">
        <f t="shared" si="93"/>
        <v/>
      </c>
      <c r="L530" s="37" t="str">
        <f t="shared" si="94"/>
        <v/>
      </c>
      <c r="M530" s="152" t="str">
        <f t="shared" si="95"/>
        <v/>
      </c>
      <c r="N530" s="152" t="str">
        <f t="shared" si="96"/>
        <v/>
      </c>
      <c r="O530" s="152" t="str">
        <f t="shared" si="97"/>
        <v/>
      </c>
      <c r="P530" s="152" t="str">
        <f t="shared" si="98"/>
        <v/>
      </c>
      <c r="Q530" s="107"/>
      <c r="R530" s="37" t="str">
        <f t="shared" si="88"/>
        <v/>
      </c>
    </row>
    <row r="531" spans="1:18">
      <c r="A531" s="107" t="s">
        <v>1542</v>
      </c>
      <c r="B531" s="107"/>
      <c r="C531" s="123"/>
      <c r="D531" s="134"/>
      <c r="E531" s="228"/>
      <c r="F531" s="123"/>
      <c r="G531" s="152" t="str">
        <f t="shared" si="89"/>
        <v/>
      </c>
      <c r="H531" s="152" t="str">
        <f t="shared" si="90"/>
        <v/>
      </c>
      <c r="I531" s="152" t="str">
        <f t="shared" si="91"/>
        <v/>
      </c>
      <c r="J531" s="152" t="str">
        <f t="shared" si="92"/>
        <v/>
      </c>
      <c r="K531" s="37" t="str">
        <f t="shared" si="93"/>
        <v/>
      </c>
      <c r="L531" s="37" t="str">
        <f t="shared" si="94"/>
        <v/>
      </c>
      <c r="M531" s="152" t="str">
        <f t="shared" si="95"/>
        <v/>
      </c>
      <c r="N531" s="152" t="str">
        <f t="shared" si="96"/>
        <v/>
      </c>
      <c r="O531" s="152" t="str">
        <f t="shared" si="97"/>
        <v/>
      </c>
      <c r="P531" s="152" t="str">
        <f t="shared" si="98"/>
        <v/>
      </c>
      <c r="Q531" s="107"/>
      <c r="R531" s="37" t="str">
        <f t="shared" si="88"/>
        <v/>
      </c>
    </row>
    <row r="532" spans="1:18">
      <c r="A532" s="107" t="s">
        <v>1543</v>
      </c>
      <c r="B532" s="107"/>
      <c r="C532" s="123"/>
      <c r="D532" s="134"/>
      <c r="E532" s="228"/>
      <c r="F532" s="123"/>
      <c r="G532" s="152" t="str">
        <f t="shared" si="89"/>
        <v/>
      </c>
      <c r="H532" s="152" t="str">
        <f t="shared" si="90"/>
        <v/>
      </c>
      <c r="I532" s="152" t="str">
        <f t="shared" si="91"/>
        <v/>
      </c>
      <c r="J532" s="152" t="str">
        <f t="shared" si="92"/>
        <v/>
      </c>
      <c r="K532" s="37" t="str">
        <f t="shared" si="93"/>
        <v/>
      </c>
      <c r="L532" s="37" t="str">
        <f t="shared" si="94"/>
        <v/>
      </c>
      <c r="M532" s="152" t="str">
        <f t="shared" si="95"/>
        <v/>
      </c>
      <c r="N532" s="152" t="str">
        <f t="shared" si="96"/>
        <v/>
      </c>
      <c r="O532" s="152" t="str">
        <f t="shared" si="97"/>
        <v/>
      </c>
      <c r="P532" s="152" t="str">
        <f t="shared" si="98"/>
        <v/>
      </c>
      <c r="Q532" s="107"/>
      <c r="R532" s="37" t="str">
        <f t="shared" si="88"/>
        <v/>
      </c>
    </row>
    <row r="533" spans="1:18">
      <c r="A533" s="107" t="s">
        <v>1544</v>
      </c>
      <c r="B533" s="107"/>
      <c r="C533" s="123"/>
      <c r="D533" s="134"/>
      <c r="E533" s="228"/>
      <c r="F533" s="123"/>
      <c r="G533" s="152" t="str">
        <f t="shared" si="89"/>
        <v/>
      </c>
      <c r="H533" s="152" t="str">
        <f t="shared" si="90"/>
        <v/>
      </c>
      <c r="I533" s="152" t="str">
        <f t="shared" si="91"/>
        <v/>
      </c>
      <c r="J533" s="152" t="str">
        <f t="shared" si="92"/>
        <v/>
      </c>
      <c r="K533" s="37" t="str">
        <f t="shared" si="93"/>
        <v/>
      </c>
      <c r="L533" s="37" t="str">
        <f t="shared" si="94"/>
        <v/>
      </c>
      <c r="M533" s="152" t="str">
        <f t="shared" si="95"/>
        <v/>
      </c>
      <c r="N533" s="152" t="str">
        <f t="shared" si="96"/>
        <v/>
      </c>
      <c r="O533" s="152" t="str">
        <f t="shared" si="97"/>
        <v/>
      </c>
      <c r="P533" s="152" t="str">
        <f t="shared" si="98"/>
        <v/>
      </c>
      <c r="Q533" s="107"/>
      <c r="R533" s="37" t="str">
        <f t="shared" si="88"/>
        <v/>
      </c>
    </row>
    <row r="534" spans="1:18">
      <c r="A534" s="107" t="s">
        <v>1545</v>
      </c>
      <c r="B534" s="107"/>
      <c r="C534" s="123"/>
      <c r="D534" s="134"/>
      <c r="E534" s="228"/>
      <c r="F534" s="123"/>
      <c r="G534" s="152" t="str">
        <f t="shared" si="89"/>
        <v/>
      </c>
      <c r="H534" s="152" t="str">
        <f t="shared" si="90"/>
        <v/>
      </c>
      <c r="I534" s="152" t="str">
        <f t="shared" si="91"/>
        <v/>
      </c>
      <c r="J534" s="152" t="str">
        <f t="shared" si="92"/>
        <v/>
      </c>
      <c r="K534" s="37" t="str">
        <f t="shared" si="93"/>
        <v/>
      </c>
      <c r="L534" s="37" t="str">
        <f t="shared" si="94"/>
        <v/>
      </c>
      <c r="M534" s="152" t="str">
        <f t="shared" si="95"/>
        <v/>
      </c>
      <c r="N534" s="152" t="str">
        <f t="shared" si="96"/>
        <v/>
      </c>
      <c r="O534" s="152" t="str">
        <f t="shared" si="97"/>
        <v/>
      </c>
      <c r="P534" s="152" t="str">
        <f t="shared" si="98"/>
        <v/>
      </c>
      <c r="Q534" s="107"/>
      <c r="R534" s="37" t="str">
        <f t="shared" si="88"/>
        <v/>
      </c>
    </row>
    <row r="535" spans="1:18">
      <c r="A535" s="107" t="s">
        <v>1546</v>
      </c>
      <c r="B535" s="107"/>
      <c r="C535" s="123"/>
      <c r="D535" s="134"/>
      <c r="E535" s="228"/>
      <c r="F535" s="123"/>
      <c r="G535" s="152" t="str">
        <f t="shared" si="89"/>
        <v/>
      </c>
      <c r="H535" s="152" t="str">
        <f t="shared" si="90"/>
        <v/>
      </c>
      <c r="I535" s="152" t="str">
        <f t="shared" si="91"/>
        <v/>
      </c>
      <c r="J535" s="152" t="str">
        <f t="shared" si="92"/>
        <v/>
      </c>
      <c r="K535" s="37" t="str">
        <f t="shared" si="93"/>
        <v/>
      </c>
      <c r="L535" s="37" t="str">
        <f t="shared" si="94"/>
        <v/>
      </c>
      <c r="M535" s="152" t="str">
        <f t="shared" si="95"/>
        <v/>
      </c>
      <c r="N535" s="152" t="str">
        <f t="shared" si="96"/>
        <v/>
      </c>
      <c r="O535" s="152" t="str">
        <f t="shared" si="97"/>
        <v/>
      </c>
      <c r="P535" s="152" t="str">
        <f t="shared" si="98"/>
        <v/>
      </c>
      <c r="Q535" s="107"/>
      <c r="R535" s="37" t="str">
        <f t="shared" si="88"/>
        <v/>
      </c>
    </row>
    <row r="536" spans="1:18">
      <c r="A536" s="107" t="s">
        <v>1547</v>
      </c>
      <c r="B536" s="107"/>
      <c r="C536" s="123"/>
      <c r="D536" s="134"/>
      <c r="E536" s="228"/>
      <c r="F536" s="123"/>
      <c r="G536" s="152" t="str">
        <f t="shared" si="89"/>
        <v/>
      </c>
      <c r="H536" s="152" t="str">
        <f t="shared" si="90"/>
        <v/>
      </c>
      <c r="I536" s="152" t="str">
        <f t="shared" si="91"/>
        <v/>
      </c>
      <c r="J536" s="152" t="str">
        <f t="shared" si="92"/>
        <v/>
      </c>
      <c r="K536" s="37" t="str">
        <f t="shared" si="93"/>
        <v/>
      </c>
      <c r="L536" s="37" t="str">
        <f t="shared" si="94"/>
        <v/>
      </c>
      <c r="M536" s="152" t="str">
        <f t="shared" si="95"/>
        <v/>
      </c>
      <c r="N536" s="152" t="str">
        <f t="shared" si="96"/>
        <v/>
      </c>
      <c r="O536" s="152" t="str">
        <f t="shared" si="97"/>
        <v/>
      </c>
      <c r="P536" s="152" t="str">
        <f t="shared" si="98"/>
        <v/>
      </c>
      <c r="Q536" s="107"/>
      <c r="R536" s="37" t="str">
        <f t="shared" si="88"/>
        <v/>
      </c>
    </row>
    <row r="537" spans="1:18">
      <c r="A537" s="107" t="s">
        <v>1548</v>
      </c>
      <c r="B537" s="107"/>
      <c r="C537" s="123"/>
      <c r="D537" s="134"/>
      <c r="E537" s="228"/>
      <c r="F537" s="123"/>
      <c r="G537" s="152" t="str">
        <f t="shared" si="89"/>
        <v/>
      </c>
      <c r="H537" s="152" t="str">
        <f t="shared" si="90"/>
        <v/>
      </c>
      <c r="I537" s="152" t="str">
        <f t="shared" si="91"/>
        <v/>
      </c>
      <c r="J537" s="152" t="str">
        <f t="shared" si="92"/>
        <v/>
      </c>
      <c r="K537" s="37" t="str">
        <f t="shared" si="93"/>
        <v/>
      </c>
      <c r="L537" s="37" t="str">
        <f t="shared" si="94"/>
        <v/>
      </c>
      <c r="M537" s="152" t="str">
        <f t="shared" si="95"/>
        <v/>
      </c>
      <c r="N537" s="152" t="str">
        <f t="shared" si="96"/>
        <v/>
      </c>
      <c r="O537" s="152" t="str">
        <f t="shared" si="97"/>
        <v/>
      </c>
      <c r="P537" s="152" t="str">
        <f t="shared" si="98"/>
        <v/>
      </c>
      <c r="Q537" s="107"/>
      <c r="R537" s="37" t="str">
        <f t="shared" si="88"/>
        <v/>
      </c>
    </row>
    <row r="538" spans="1:18">
      <c r="A538" s="107" t="s">
        <v>1549</v>
      </c>
      <c r="B538" s="107"/>
      <c r="C538" s="123"/>
      <c r="D538" s="134"/>
      <c r="E538" s="228"/>
      <c r="F538" s="123"/>
      <c r="G538" s="152" t="str">
        <f t="shared" si="89"/>
        <v/>
      </c>
      <c r="H538" s="152" t="str">
        <f t="shared" si="90"/>
        <v/>
      </c>
      <c r="I538" s="152" t="str">
        <f t="shared" si="91"/>
        <v/>
      </c>
      <c r="J538" s="152" t="str">
        <f t="shared" si="92"/>
        <v/>
      </c>
      <c r="K538" s="37" t="str">
        <f t="shared" si="93"/>
        <v/>
      </c>
      <c r="L538" s="37" t="str">
        <f t="shared" si="94"/>
        <v/>
      </c>
      <c r="M538" s="152" t="str">
        <f t="shared" si="95"/>
        <v/>
      </c>
      <c r="N538" s="152" t="str">
        <f t="shared" si="96"/>
        <v/>
      </c>
      <c r="O538" s="152" t="str">
        <f t="shared" si="97"/>
        <v/>
      </c>
      <c r="P538" s="152" t="str">
        <f t="shared" si="98"/>
        <v/>
      </c>
      <c r="Q538" s="107"/>
      <c r="R538" s="37" t="str">
        <f t="shared" si="88"/>
        <v/>
      </c>
    </row>
    <row r="539" spans="1:18">
      <c r="A539" s="107" t="s">
        <v>1550</v>
      </c>
      <c r="B539" s="107"/>
      <c r="C539" s="123"/>
      <c r="D539" s="134"/>
      <c r="E539" s="228"/>
      <c r="F539" s="123"/>
      <c r="G539" s="152" t="str">
        <f t="shared" si="89"/>
        <v/>
      </c>
      <c r="H539" s="152" t="str">
        <f t="shared" si="90"/>
        <v/>
      </c>
      <c r="I539" s="152" t="str">
        <f t="shared" si="91"/>
        <v/>
      </c>
      <c r="J539" s="152" t="str">
        <f t="shared" si="92"/>
        <v/>
      </c>
      <c r="K539" s="37" t="str">
        <f t="shared" si="93"/>
        <v/>
      </c>
      <c r="L539" s="37" t="str">
        <f t="shared" si="94"/>
        <v/>
      </c>
      <c r="M539" s="152" t="str">
        <f t="shared" si="95"/>
        <v/>
      </c>
      <c r="N539" s="152" t="str">
        <f t="shared" si="96"/>
        <v/>
      </c>
      <c r="O539" s="152" t="str">
        <f t="shared" si="97"/>
        <v/>
      </c>
      <c r="P539" s="152" t="str">
        <f t="shared" si="98"/>
        <v/>
      </c>
      <c r="Q539" s="107"/>
      <c r="R539" s="37" t="str">
        <f t="shared" si="88"/>
        <v/>
      </c>
    </row>
    <row r="540" spans="1:18">
      <c r="A540" s="107" t="s">
        <v>1551</v>
      </c>
      <c r="B540" s="107"/>
      <c r="C540" s="123"/>
      <c r="D540" s="134"/>
      <c r="E540" s="228"/>
      <c r="F540" s="123"/>
      <c r="G540" s="152" t="str">
        <f t="shared" si="89"/>
        <v/>
      </c>
      <c r="H540" s="152" t="str">
        <f t="shared" si="90"/>
        <v/>
      </c>
      <c r="I540" s="152" t="str">
        <f t="shared" si="91"/>
        <v/>
      </c>
      <c r="J540" s="152" t="str">
        <f t="shared" si="92"/>
        <v/>
      </c>
      <c r="K540" s="37" t="str">
        <f t="shared" si="93"/>
        <v/>
      </c>
      <c r="L540" s="37" t="str">
        <f t="shared" si="94"/>
        <v/>
      </c>
      <c r="M540" s="152" t="str">
        <f t="shared" si="95"/>
        <v/>
      </c>
      <c r="N540" s="152" t="str">
        <f t="shared" si="96"/>
        <v/>
      </c>
      <c r="O540" s="152" t="str">
        <f t="shared" si="97"/>
        <v/>
      </c>
      <c r="P540" s="152" t="str">
        <f t="shared" si="98"/>
        <v/>
      </c>
      <c r="Q540" s="107"/>
      <c r="R540" s="37" t="str">
        <f t="shared" si="88"/>
        <v/>
      </c>
    </row>
    <row r="541" spans="1:18">
      <c r="A541" s="107" t="s">
        <v>1552</v>
      </c>
      <c r="B541" s="107"/>
      <c r="C541" s="123"/>
      <c r="D541" s="134"/>
      <c r="E541" s="228"/>
      <c r="F541" s="123"/>
      <c r="G541" s="152" t="str">
        <f t="shared" si="89"/>
        <v/>
      </c>
      <c r="H541" s="152" t="str">
        <f t="shared" si="90"/>
        <v/>
      </c>
      <c r="I541" s="152" t="str">
        <f t="shared" si="91"/>
        <v/>
      </c>
      <c r="J541" s="152" t="str">
        <f t="shared" si="92"/>
        <v/>
      </c>
      <c r="K541" s="37" t="str">
        <f t="shared" si="93"/>
        <v/>
      </c>
      <c r="L541" s="37" t="str">
        <f t="shared" si="94"/>
        <v/>
      </c>
      <c r="M541" s="152" t="str">
        <f t="shared" si="95"/>
        <v/>
      </c>
      <c r="N541" s="152" t="str">
        <f t="shared" si="96"/>
        <v/>
      </c>
      <c r="O541" s="152" t="str">
        <f t="shared" si="97"/>
        <v/>
      </c>
      <c r="P541" s="152" t="str">
        <f t="shared" si="98"/>
        <v/>
      </c>
      <c r="Q541" s="107"/>
      <c r="R541" s="37" t="str">
        <f t="shared" si="88"/>
        <v/>
      </c>
    </row>
    <row r="542" spans="1:18">
      <c r="A542" s="107" t="s">
        <v>1553</v>
      </c>
      <c r="B542" s="107"/>
      <c r="C542" s="123"/>
      <c r="D542" s="134"/>
      <c r="E542" s="228"/>
      <c r="F542" s="123"/>
      <c r="G542" s="152" t="str">
        <f t="shared" si="89"/>
        <v/>
      </c>
      <c r="H542" s="152" t="str">
        <f t="shared" si="90"/>
        <v/>
      </c>
      <c r="I542" s="152" t="str">
        <f t="shared" si="91"/>
        <v/>
      </c>
      <c r="J542" s="152" t="str">
        <f t="shared" si="92"/>
        <v/>
      </c>
      <c r="K542" s="37" t="str">
        <f t="shared" si="93"/>
        <v/>
      </c>
      <c r="L542" s="37" t="str">
        <f t="shared" si="94"/>
        <v/>
      </c>
      <c r="M542" s="152" t="str">
        <f t="shared" si="95"/>
        <v/>
      </c>
      <c r="N542" s="152" t="str">
        <f t="shared" si="96"/>
        <v/>
      </c>
      <c r="O542" s="152" t="str">
        <f t="shared" si="97"/>
        <v/>
      </c>
      <c r="P542" s="152" t="str">
        <f t="shared" si="98"/>
        <v/>
      </c>
      <c r="Q542" s="107"/>
      <c r="R542" s="37" t="str">
        <f t="shared" si="88"/>
        <v/>
      </c>
    </row>
    <row r="543" spans="1:18">
      <c r="A543" s="107" t="s">
        <v>1554</v>
      </c>
      <c r="B543" s="107"/>
      <c r="C543" s="123"/>
      <c r="D543" s="134"/>
      <c r="E543" s="228"/>
      <c r="F543" s="123"/>
      <c r="G543" s="152" t="str">
        <f t="shared" si="89"/>
        <v/>
      </c>
      <c r="H543" s="152" t="str">
        <f t="shared" si="90"/>
        <v/>
      </c>
      <c r="I543" s="152" t="str">
        <f t="shared" si="91"/>
        <v/>
      </c>
      <c r="J543" s="152" t="str">
        <f t="shared" si="92"/>
        <v/>
      </c>
      <c r="K543" s="37" t="str">
        <f t="shared" si="93"/>
        <v/>
      </c>
      <c r="L543" s="37" t="str">
        <f t="shared" si="94"/>
        <v/>
      </c>
      <c r="M543" s="152" t="str">
        <f t="shared" si="95"/>
        <v/>
      </c>
      <c r="N543" s="152" t="str">
        <f t="shared" si="96"/>
        <v/>
      </c>
      <c r="O543" s="152" t="str">
        <f t="shared" si="97"/>
        <v/>
      </c>
      <c r="P543" s="152" t="str">
        <f t="shared" si="98"/>
        <v/>
      </c>
      <c r="Q543" s="107"/>
      <c r="R543" s="37" t="str">
        <f t="shared" si="88"/>
        <v/>
      </c>
    </row>
    <row r="544" spans="1:18">
      <c r="A544" s="107" t="s">
        <v>1555</v>
      </c>
      <c r="B544" s="107"/>
      <c r="C544" s="123"/>
      <c r="D544" s="134"/>
      <c r="E544" s="228"/>
      <c r="F544" s="123"/>
      <c r="G544" s="152" t="str">
        <f t="shared" si="89"/>
        <v/>
      </c>
      <c r="H544" s="152" t="str">
        <f t="shared" si="90"/>
        <v/>
      </c>
      <c r="I544" s="152" t="str">
        <f t="shared" si="91"/>
        <v/>
      </c>
      <c r="J544" s="152" t="str">
        <f t="shared" si="92"/>
        <v/>
      </c>
      <c r="K544" s="37" t="str">
        <f t="shared" si="93"/>
        <v/>
      </c>
      <c r="L544" s="37" t="str">
        <f t="shared" si="94"/>
        <v/>
      </c>
      <c r="M544" s="152" t="str">
        <f t="shared" si="95"/>
        <v/>
      </c>
      <c r="N544" s="152" t="str">
        <f t="shared" si="96"/>
        <v/>
      </c>
      <c r="O544" s="152" t="str">
        <f t="shared" si="97"/>
        <v/>
      </c>
      <c r="P544" s="152" t="str">
        <f t="shared" si="98"/>
        <v/>
      </c>
      <c r="Q544" s="107"/>
      <c r="R544" s="37" t="str">
        <f t="shared" si="88"/>
        <v/>
      </c>
    </row>
    <row r="545" spans="1:18">
      <c r="A545" s="107" t="s">
        <v>1556</v>
      </c>
      <c r="B545" s="107"/>
      <c r="C545" s="123"/>
      <c r="D545" s="134"/>
      <c r="E545" s="228"/>
      <c r="F545" s="123"/>
      <c r="G545" s="152" t="str">
        <f t="shared" si="89"/>
        <v/>
      </c>
      <c r="H545" s="152" t="str">
        <f t="shared" si="90"/>
        <v/>
      </c>
      <c r="I545" s="152" t="str">
        <f t="shared" si="91"/>
        <v/>
      </c>
      <c r="J545" s="152" t="str">
        <f t="shared" si="92"/>
        <v/>
      </c>
      <c r="K545" s="37" t="str">
        <f t="shared" si="93"/>
        <v/>
      </c>
      <c r="L545" s="37" t="str">
        <f t="shared" si="94"/>
        <v/>
      </c>
      <c r="M545" s="152" t="str">
        <f t="shared" si="95"/>
        <v/>
      </c>
      <c r="N545" s="152" t="str">
        <f t="shared" si="96"/>
        <v/>
      </c>
      <c r="O545" s="152" t="str">
        <f t="shared" si="97"/>
        <v/>
      </c>
      <c r="P545" s="152" t="str">
        <f t="shared" si="98"/>
        <v/>
      </c>
      <c r="Q545" s="107"/>
      <c r="R545" s="37" t="str">
        <f t="shared" si="88"/>
        <v/>
      </c>
    </row>
    <row r="546" spans="1:18">
      <c r="A546" s="107" t="s">
        <v>1557</v>
      </c>
      <c r="B546" s="107"/>
      <c r="C546" s="123"/>
      <c r="D546" s="134"/>
      <c r="E546" s="228"/>
      <c r="F546" s="123"/>
      <c r="G546" s="152" t="str">
        <f t="shared" si="89"/>
        <v/>
      </c>
      <c r="H546" s="152" t="str">
        <f t="shared" si="90"/>
        <v/>
      </c>
      <c r="I546" s="152" t="str">
        <f t="shared" si="91"/>
        <v/>
      </c>
      <c r="J546" s="152" t="str">
        <f t="shared" si="92"/>
        <v/>
      </c>
      <c r="K546" s="37" t="str">
        <f t="shared" si="93"/>
        <v/>
      </c>
      <c r="L546" s="37" t="str">
        <f t="shared" si="94"/>
        <v/>
      </c>
      <c r="M546" s="152" t="str">
        <f t="shared" si="95"/>
        <v/>
      </c>
      <c r="N546" s="152" t="str">
        <f t="shared" si="96"/>
        <v/>
      </c>
      <c r="O546" s="152" t="str">
        <f t="shared" si="97"/>
        <v/>
      </c>
      <c r="P546" s="152" t="str">
        <f t="shared" si="98"/>
        <v/>
      </c>
      <c r="Q546" s="107"/>
      <c r="R546" s="37" t="str">
        <f t="shared" si="88"/>
        <v/>
      </c>
    </row>
    <row r="547" spans="1:18">
      <c r="A547" s="107" t="s">
        <v>1558</v>
      </c>
      <c r="B547" s="107"/>
      <c r="C547" s="123"/>
      <c r="D547" s="134"/>
      <c r="E547" s="228"/>
      <c r="F547" s="123"/>
      <c r="G547" s="152" t="str">
        <f t="shared" si="89"/>
        <v/>
      </c>
      <c r="H547" s="152" t="str">
        <f t="shared" si="90"/>
        <v/>
      </c>
      <c r="I547" s="152" t="str">
        <f t="shared" si="91"/>
        <v/>
      </c>
      <c r="J547" s="152" t="str">
        <f t="shared" si="92"/>
        <v/>
      </c>
      <c r="K547" s="37" t="str">
        <f t="shared" si="93"/>
        <v/>
      </c>
      <c r="L547" s="37" t="str">
        <f t="shared" si="94"/>
        <v/>
      </c>
      <c r="M547" s="152" t="str">
        <f t="shared" si="95"/>
        <v/>
      </c>
      <c r="N547" s="152" t="str">
        <f t="shared" si="96"/>
        <v/>
      </c>
      <c r="O547" s="152" t="str">
        <f t="shared" si="97"/>
        <v/>
      </c>
      <c r="P547" s="152" t="str">
        <f t="shared" si="98"/>
        <v/>
      </c>
      <c r="Q547" s="107"/>
      <c r="R547" s="37" t="str">
        <f t="shared" si="88"/>
        <v/>
      </c>
    </row>
    <row r="548" spans="1:18">
      <c r="A548" s="107" t="s">
        <v>1559</v>
      </c>
      <c r="B548" s="107"/>
      <c r="C548" s="123"/>
      <c r="D548" s="134"/>
      <c r="E548" s="228"/>
      <c r="F548" s="123"/>
      <c r="G548" s="152" t="str">
        <f t="shared" si="89"/>
        <v/>
      </c>
      <c r="H548" s="152" t="str">
        <f t="shared" si="90"/>
        <v/>
      </c>
      <c r="I548" s="152" t="str">
        <f t="shared" si="91"/>
        <v/>
      </c>
      <c r="J548" s="152" t="str">
        <f t="shared" si="92"/>
        <v/>
      </c>
      <c r="K548" s="37" t="str">
        <f t="shared" si="93"/>
        <v/>
      </c>
      <c r="L548" s="37" t="str">
        <f t="shared" si="94"/>
        <v/>
      </c>
      <c r="M548" s="152" t="str">
        <f t="shared" si="95"/>
        <v/>
      </c>
      <c r="N548" s="152" t="str">
        <f t="shared" si="96"/>
        <v/>
      </c>
      <c r="O548" s="152" t="str">
        <f t="shared" si="97"/>
        <v/>
      </c>
      <c r="P548" s="152" t="str">
        <f t="shared" si="98"/>
        <v/>
      </c>
      <c r="Q548" s="107"/>
      <c r="R548" s="37" t="str">
        <f t="shared" si="88"/>
        <v/>
      </c>
    </row>
    <row r="549" spans="1:18">
      <c r="A549" s="107" t="s">
        <v>1560</v>
      </c>
      <c r="B549" s="107"/>
      <c r="C549" s="123"/>
      <c r="D549" s="134"/>
      <c r="E549" s="228"/>
      <c r="F549" s="123"/>
      <c r="G549" s="152" t="str">
        <f t="shared" si="89"/>
        <v/>
      </c>
      <c r="H549" s="152" t="str">
        <f t="shared" si="90"/>
        <v/>
      </c>
      <c r="I549" s="152" t="str">
        <f t="shared" si="91"/>
        <v/>
      </c>
      <c r="J549" s="152" t="str">
        <f t="shared" si="92"/>
        <v/>
      </c>
      <c r="K549" s="37" t="str">
        <f t="shared" si="93"/>
        <v/>
      </c>
      <c r="L549" s="37" t="str">
        <f t="shared" si="94"/>
        <v/>
      </c>
      <c r="M549" s="152" t="str">
        <f t="shared" si="95"/>
        <v/>
      </c>
      <c r="N549" s="152" t="str">
        <f t="shared" si="96"/>
        <v/>
      </c>
      <c r="O549" s="152" t="str">
        <f t="shared" si="97"/>
        <v/>
      </c>
      <c r="P549" s="152" t="str">
        <f t="shared" si="98"/>
        <v/>
      </c>
      <c r="Q549" s="107"/>
      <c r="R549" s="37" t="str">
        <f t="shared" si="88"/>
        <v/>
      </c>
    </row>
    <row r="550" spans="1:18">
      <c r="A550" s="107" t="s">
        <v>1561</v>
      </c>
      <c r="B550" s="107"/>
      <c r="C550" s="123"/>
      <c r="D550" s="134"/>
      <c r="E550" s="228"/>
      <c r="F550" s="123"/>
      <c r="G550" s="152" t="str">
        <f t="shared" si="89"/>
        <v/>
      </c>
      <c r="H550" s="152" t="str">
        <f t="shared" si="90"/>
        <v/>
      </c>
      <c r="I550" s="152" t="str">
        <f t="shared" si="91"/>
        <v/>
      </c>
      <c r="J550" s="152" t="str">
        <f t="shared" si="92"/>
        <v/>
      </c>
      <c r="K550" s="37" t="str">
        <f t="shared" si="93"/>
        <v/>
      </c>
      <c r="L550" s="37" t="str">
        <f t="shared" si="94"/>
        <v/>
      </c>
      <c r="M550" s="152" t="str">
        <f t="shared" si="95"/>
        <v/>
      </c>
      <c r="N550" s="152" t="str">
        <f t="shared" si="96"/>
        <v/>
      </c>
      <c r="O550" s="152" t="str">
        <f t="shared" si="97"/>
        <v/>
      </c>
      <c r="P550" s="152" t="str">
        <f t="shared" si="98"/>
        <v/>
      </c>
      <c r="Q550" s="107"/>
      <c r="R550" s="37" t="str">
        <f t="shared" si="88"/>
        <v/>
      </c>
    </row>
    <row r="551" spans="1:18">
      <c r="A551" s="107" t="s">
        <v>1562</v>
      </c>
      <c r="B551" s="107"/>
      <c r="C551" s="123"/>
      <c r="D551" s="134"/>
      <c r="E551" s="228"/>
      <c r="F551" s="123"/>
      <c r="G551" s="152" t="str">
        <f t="shared" si="89"/>
        <v/>
      </c>
      <c r="H551" s="152" t="str">
        <f t="shared" si="90"/>
        <v/>
      </c>
      <c r="I551" s="152" t="str">
        <f t="shared" si="91"/>
        <v/>
      </c>
      <c r="J551" s="152" t="str">
        <f t="shared" si="92"/>
        <v/>
      </c>
      <c r="K551" s="37" t="str">
        <f t="shared" si="93"/>
        <v/>
      </c>
      <c r="L551" s="37" t="str">
        <f t="shared" si="94"/>
        <v/>
      </c>
      <c r="M551" s="152" t="str">
        <f t="shared" si="95"/>
        <v/>
      </c>
      <c r="N551" s="152" t="str">
        <f t="shared" si="96"/>
        <v/>
      </c>
      <c r="O551" s="152" t="str">
        <f t="shared" si="97"/>
        <v/>
      </c>
      <c r="P551" s="152" t="str">
        <f t="shared" si="98"/>
        <v/>
      </c>
      <c r="Q551" s="107"/>
      <c r="R551" s="37" t="str">
        <f t="shared" si="88"/>
        <v/>
      </c>
    </row>
    <row r="552" spans="1:18">
      <c r="A552" s="107" t="s">
        <v>1563</v>
      </c>
      <c r="B552" s="107"/>
      <c r="C552" s="123"/>
      <c r="D552" s="134"/>
      <c r="E552" s="228"/>
      <c r="F552" s="123"/>
      <c r="G552" s="152" t="str">
        <f t="shared" si="89"/>
        <v/>
      </c>
      <c r="H552" s="152" t="str">
        <f t="shared" si="90"/>
        <v/>
      </c>
      <c r="I552" s="152" t="str">
        <f t="shared" si="91"/>
        <v/>
      </c>
      <c r="J552" s="152" t="str">
        <f t="shared" si="92"/>
        <v/>
      </c>
      <c r="K552" s="37" t="str">
        <f t="shared" si="93"/>
        <v/>
      </c>
      <c r="L552" s="37" t="str">
        <f t="shared" si="94"/>
        <v/>
      </c>
      <c r="M552" s="152" t="str">
        <f t="shared" si="95"/>
        <v/>
      </c>
      <c r="N552" s="152" t="str">
        <f t="shared" si="96"/>
        <v/>
      </c>
      <c r="O552" s="152" t="str">
        <f t="shared" si="97"/>
        <v/>
      </c>
      <c r="P552" s="152" t="str">
        <f t="shared" si="98"/>
        <v/>
      </c>
      <c r="Q552" s="107"/>
      <c r="R552" s="37" t="str">
        <f t="shared" si="88"/>
        <v/>
      </c>
    </row>
    <row r="553" spans="1:18">
      <c r="A553" s="107" t="s">
        <v>1564</v>
      </c>
      <c r="B553" s="107"/>
      <c r="C553" s="123"/>
      <c r="D553" s="134"/>
      <c r="E553" s="228"/>
      <c r="F553" s="123"/>
      <c r="G553" s="152" t="str">
        <f t="shared" si="89"/>
        <v/>
      </c>
      <c r="H553" s="152" t="str">
        <f t="shared" si="90"/>
        <v/>
      </c>
      <c r="I553" s="152" t="str">
        <f t="shared" si="91"/>
        <v/>
      </c>
      <c r="J553" s="152" t="str">
        <f t="shared" si="92"/>
        <v/>
      </c>
      <c r="K553" s="37" t="str">
        <f t="shared" si="93"/>
        <v/>
      </c>
      <c r="L553" s="37" t="str">
        <f t="shared" si="94"/>
        <v/>
      </c>
      <c r="M553" s="152" t="str">
        <f t="shared" si="95"/>
        <v/>
      </c>
      <c r="N553" s="152" t="str">
        <f t="shared" si="96"/>
        <v/>
      </c>
      <c r="O553" s="152" t="str">
        <f t="shared" si="97"/>
        <v/>
      </c>
      <c r="P553" s="152" t="str">
        <f t="shared" si="98"/>
        <v/>
      </c>
      <c r="Q553" s="107"/>
      <c r="R553" s="37" t="str">
        <f t="shared" si="88"/>
        <v/>
      </c>
    </row>
    <row r="554" spans="1:18">
      <c r="A554" s="107" t="s">
        <v>1565</v>
      </c>
      <c r="B554" s="107"/>
      <c r="C554" s="123"/>
      <c r="D554" s="134"/>
      <c r="E554" s="228"/>
      <c r="F554" s="123"/>
      <c r="G554" s="152" t="str">
        <f t="shared" si="89"/>
        <v/>
      </c>
      <c r="H554" s="152" t="str">
        <f t="shared" si="90"/>
        <v/>
      </c>
      <c r="I554" s="152" t="str">
        <f t="shared" si="91"/>
        <v/>
      </c>
      <c r="J554" s="152" t="str">
        <f t="shared" si="92"/>
        <v/>
      </c>
      <c r="K554" s="37" t="str">
        <f t="shared" si="93"/>
        <v/>
      </c>
      <c r="L554" s="37" t="str">
        <f t="shared" si="94"/>
        <v/>
      </c>
      <c r="M554" s="152" t="str">
        <f t="shared" si="95"/>
        <v/>
      </c>
      <c r="N554" s="152" t="str">
        <f t="shared" si="96"/>
        <v/>
      </c>
      <c r="O554" s="152" t="str">
        <f t="shared" si="97"/>
        <v/>
      </c>
      <c r="P554" s="152" t="str">
        <f t="shared" si="98"/>
        <v/>
      </c>
      <c r="Q554" s="107"/>
      <c r="R554" s="37" t="str">
        <f t="shared" si="88"/>
        <v/>
      </c>
    </row>
    <row r="555" spans="1:18">
      <c r="A555" s="107" t="s">
        <v>1566</v>
      </c>
      <c r="B555" s="107"/>
      <c r="C555" s="123"/>
      <c r="D555" s="134"/>
      <c r="E555" s="228"/>
      <c r="F555" s="123"/>
      <c r="G555" s="152" t="str">
        <f t="shared" si="89"/>
        <v/>
      </c>
      <c r="H555" s="152" t="str">
        <f t="shared" si="90"/>
        <v/>
      </c>
      <c r="I555" s="152" t="str">
        <f t="shared" si="91"/>
        <v/>
      </c>
      <c r="J555" s="152" t="str">
        <f t="shared" si="92"/>
        <v/>
      </c>
      <c r="K555" s="37" t="str">
        <f t="shared" si="93"/>
        <v/>
      </c>
      <c r="L555" s="37" t="str">
        <f t="shared" si="94"/>
        <v/>
      </c>
      <c r="M555" s="152" t="str">
        <f t="shared" si="95"/>
        <v/>
      </c>
      <c r="N555" s="152" t="str">
        <f t="shared" si="96"/>
        <v/>
      </c>
      <c r="O555" s="152" t="str">
        <f t="shared" si="97"/>
        <v/>
      </c>
      <c r="P555" s="152" t="str">
        <f t="shared" si="98"/>
        <v/>
      </c>
      <c r="Q555" s="107"/>
      <c r="R555" s="37" t="str">
        <f t="shared" si="88"/>
        <v/>
      </c>
    </row>
    <row r="556" spans="1:18">
      <c r="A556" s="107" t="s">
        <v>1567</v>
      </c>
      <c r="B556" s="107"/>
      <c r="C556" s="123"/>
      <c r="D556" s="134"/>
      <c r="E556" s="228"/>
      <c r="F556" s="123"/>
      <c r="G556" s="152" t="str">
        <f t="shared" si="89"/>
        <v/>
      </c>
      <c r="H556" s="152" t="str">
        <f t="shared" si="90"/>
        <v/>
      </c>
      <c r="I556" s="152" t="str">
        <f t="shared" si="91"/>
        <v/>
      </c>
      <c r="J556" s="152" t="str">
        <f t="shared" si="92"/>
        <v/>
      </c>
      <c r="K556" s="37" t="str">
        <f t="shared" si="93"/>
        <v/>
      </c>
      <c r="L556" s="37" t="str">
        <f t="shared" si="94"/>
        <v/>
      </c>
      <c r="M556" s="152" t="str">
        <f t="shared" si="95"/>
        <v/>
      </c>
      <c r="N556" s="152" t="str">
        <f t="shared" si="96"/>
        <v/>
      </c>
      <c r="O556" s="152" t="str">
        <f t="shared" si="97"/>
        <v/>
      </c>
      <c r="P556" s="152" t="str">
        <f t="shared" si="98"/>
        <v/>
      </c>
      <c r="Q556" s="107"/>
      <c r="R556" s="37" t="str">
        <f t="shared" si="88"/>
        <v/>
      </c>
    </row>
    <row r="557" spans="1:18">
      <c r="A557" s="107" t="s">
        <v>1568</v>
      </c>
      <c r="B557" s="107"/>
      <c r="C557" s="123"/>
      <c r="D557" s="134"/>
      <c r="E557" s="228"/>
      <c r="F557" s="123"/>
      <c r="G557" s="152" t="str">
        <f t="shared" si="89"/>
        <v/>
      </c>
      <c r="H557" s="152" t="str">
        <f t="shared" si="90"/>
        <v/>
      </c>
      <c r="I557" s="152" t="str">
        <f t="shared" si="91"/>
        <v/>
      </c>
      <c r="J557" s="152" t="str">
        <f t="shared" si="92"/>
        <v/>
      </c>
      <c r="K557" s="37" t="str">
        <f t="shared" si="93"/>
        <v/>
      </c>
      <c r="L557" s="37" t="str">
        <f t="shared" si="94"/>
        <v/>
      </c>
      <c r="M557" s="152" t="str">
        <f t="shared" si="95"/>
        <v/>
      </c>
      <c r="N557" s="152" t="str">
        <f t="shared" si="96"/>
        <v/>
      </c>
      <c r="O557" s="152" t="str">
        <f t="shared" si="97"/>
        <v/>
      </c>
      <c r="P557" s="152" t="str">
        <f t="shared" si="98"/>
        <v/>
      </c>
      <c r="Q557" s="107"/>
      <c r="R557" s="37" t="str">
        <f t="shared" si="88"/>
        <v/>
      </c>
    </row>
    <row r="558" spans="1:18">
      <c r="A558" s="107" t="s">
        <v>1569</v>
      </c>
      <c r="B558" s="107"/>
      <c r="C558" s="123"/>
      <c r="D558" s="134"/>
      <c r="E558" s="228"/>
      <c r="F558" s="123"/>
      <c r="G558" s="152" t="str">
        <f t="shared" si="89"/>
        <v/>
      </c>
      <c r="H558" s="152" t="str">
        <f t="shared" si="90"/>
        <v/>
      </c>
      <c r="I558" s="152" t="str">
        <f t="shared" si="91"/>
        <v/>
      </c>
      <c r="J558" s="152" t="str">
        <f t="shared" si="92"/>
        <v/>
      </c>
      <c r="K558" s="37" t="str">
        <f t="shared" si="93"/>
        <v/>
      </c>
      <c r="L558" s="37" t="str">
        <f t="shared" si="94"/>
        <v/>
      </c>
      <c r="M558" s="152" t="str">
        <f t="shared" si="95"/>
        <v/>
      </c>
      <c r="N558" s="152" t="str">
        <f t="shared" si="96"/>
        <v/>
      </c>
      <c r="O558" s="152" t="str">
        <f t="shared" si="97"/>
        <v/>
      </c>
      <c r="P558" s="152" t="str">
        <f t="shared" si="98"/>
        <v/>
      </c>
      <c r="Q558" s="107"/>
      <c r="R558" s="37" t="str">
        <f t="shared" si="88"/>
        <v/>
      </c>
    </row>
    <row r="559" spans="1:18">
      <c r="A559" s="107" t="s">
        <v>1570</v>
      </c>
      <c r="B559" s="107"/>
      <c r="C559" s="123"/>
      <c r="D559" s="134"/>
      <c r="E559" s="228"/>
      <c r="F559" s="123"/>
      <c r="G559" s="152" t="str">
        <f t="shared" si="89"/>
        <v/>
      </c>
      <c r="H559" s="152" t="str">
        <f t="shared" si="90"/>
        <v/>
      </c>
      <c r="I559" s="152" t="str">
        <f t="shared" si="91"/>
        <v/>
      </c>
      <c r="J559" s="152" t="str">
        <f t="shared" si="92"/>
        <v/>
      </c>
      <c r="K559" s="37" t="str">
        <f t="shared" si="93"/>
        <v/>
      </c>
      <c r="L559" s="37" t="str">
        <f t="shared" si="94"/>
        <v/>
      </c>
      <c r="M559" s="152" t="str">
        <f t="shared" si="95"/>
        <v/>
      </c>
      <c r="N559" s="152" t="str">
        <f t="shared" si="96"/>
        <v/>
      </c>
      <c r="O559" s="152" t="str">
        <f t="shared" si="97"/>
        <v/>
      </c>
      <c r="P559" s="152" t="str">
        <f t="shared" si="98"/>
        <v/>
      </c>
      <c r="Q559" s="107"/>
      <c r="R559" s="37" t="str">
        <f t="shared" si="88"/>
        <v/>
      </c>
    </row>
    <row r="560" spans="1:18">
      <c r="A560" s="107" t="s">
        <v>1571</v>
      </c>
      <c r="B560" s="107"/>
      <c r="C560" s="123"/>
      <c r="D560" s="134"/>
      <c r="E560" s="228"/>
      <c r="F560" s="123"/>
      <c r="G560" s="152" t="str">
        <f t="shared" si="89"/>
        <v/>
      </c>
      <c r="H560" s="152" t="str">
        <f t="shared" si="90"/>
        <v/>
      </c>
      <c r="I560" s="152" t="str">
        <f t="shared" si="91"/>
        <v/>
      </c>
      <c r="J560" s="152" t="str">
        <f t="shared" si="92"/>
        <v/>
      </c>
      <c r="K560" s="37" t="str">
        <f t="shared" si="93"/>
        <v/>
      </c>
      <c r="L560" s="37" t="str">
        <f t="shared" si="94"/>
        <v/>
      </c>
      <c r="M560" s="152" t="str">
        <f t="shared" si="95"/>
        <v/>
      </c>
      <c r="N560" s="152" t="str">
        <f t="shared" si="96"/>
        <v/>
      </c>
      <c r="O560" s="152" t="str">
        <f t="shared" si="97"/>
        <v/>
      </c>
      <c r="P560" s="152" t="str">
        <f t="shared" si="98"/>
        <v/>
      </c>
      <c r="Q560" s="107"/>
      <c r="R560" s="37" t="str">
        <f t="shared" si="88"/>
        <v/>
      </c>
    </row>
    <row r="561" spans="1:18">
      <c r="A561" s="107" t="s">
        <v>1572</v>
      </c>
      <c r="B561" s="107"/>
      <c r="C561" s="123"/>
      <c r="D561" s="134"/>
      <c r="E561" s="228"/>
      <c r="F561" s="123"/>
      <c r="G561" s="152" t="str">
        <f t="shared" si="89"/>
        <v/>
      </c>
      <c r="H561" s="152" t="str">
        <f t="shared" si="90"/>
        <v/>
      </c>
      <c r="I561" s="152" t="str">
        <f t="shared" si="91"/>
        <v/>
      </c>
      <c r="J561" s="152" t="str">
        <f t="shared" si="92"/>
        <v/>
      </c>
      <c r="K561" s="37" t="str">
        <f t="shared" si="93"/>
        <v/>
      </c>
      <c r="L561" s="37" t="str">
        <f t="shared" si="94"/>
        <v/>
      </c>
      <c r="M561" s="152" t="str">
        <f t="shared" si="95"/>
        <v/>
      </c>
      <c r="N561" s="152" t="str">
        <f t="shared" si="96"/>
        <v/>
      </c>
      <c r="O561" s="152" t="str">
        <f t="shared" si="97"/>
        <v/>
      </c>
      <c r="P561" s="152" t="str">
        <f t="shared" si="98"/>
        <v/>
      </c>
      <c r="Q561" s="107"/>
      <c r="R561" s="37" t="str">
        <f t="shared" si="88"/>
        <v/>
      </c>
    </row>
    <row r="562" spans="1:18">
      <c r="A562" s="107" t="s">
        <v>1573</v>
      </c>
      <c r="B562" s="107"/>
      <c r="C562" s="123"/>
      <c r="D562" s="134"/>
      <c r="E562" s="228"/>
      <c r="F562" s="123"/>
      <c r="G562" s="152" t="str">
        <f t="shared" si="89"/>
        <v/>
      </c>
      <c r="H562" s="152" t="str">
        <f t="shared" si="90"/>
        <v/>
      </c>
      <c r="I562" s="152" t="str">
        <f t="shared" si="91"/>
        <v/>
      </c>
      <c r="J562" s="152" t="str">
        <f t="shared" si="92"/>
        <v/>
      </c>
      <c r="K562" s="37" t="str">
        <f t="shared" si="93"/>
        <v/>
      </c>
      <c r="L562" s="37" t="str">
        <f t="shared" si="94"/>
        <v/>
      </c>
      <c r="M562" s="152" t="str">
        <f t="shared" si="95"/>
        <v/>
      </c>
      <c r="N562" s="152" t="str">
        <f t="shared" si="96"/>
        <v/>
      </c>
      <c r="O562" s="152" t="str">
        <f t="shared" si="97"/>
        <v/>
      </c>
      <c r="P562" s="152" t="str">
        <f t="shared" si="98"/>
        <v/>
      </c>
      <c r="Q562" s="107"/>
      <c r="R562" s="37" t="str">
        <f t="shared" si="88"/>
        <v/>
      </c>
    </row>
    <row r="563" spans="1:18">
      <c r="A563" s="107" t="s">
        <v>1574</v>
      </c>
      <c r="B563" s="107"/>
      <c r="C563" s="123"/>
      <c r="D563" s="134"/>
      <c r="E563" s="228"/>
      <c r="F563" s="123"/>
      <c r="G563" s="152" t="str">
        <f t="shared" si="89"/>
        <v/>
      </c>
      <c r="H563" s="152" t="str">
        <f t="shared" si="90"/>
        <v/>
      </c>
      <c r="I563" s="152" t="str">
        <f t="shared" si="91"/>
        <v/>
      </c>
      <c r="J563" s="152" t="str">
        <f t="shared" si="92"/>
        <v/>
      </c>
      <c r="K563" s="37" t="str">
        <f t="shared" si="93"/>
        <v/>
      </c>
      <c r="L563" s="37" t="str">
        <f t="shared" si="94"/>
        <v/>
      </c>
      <c r="M563" s="152" t="str">
        <f t="shared" si="95"/>
        <v/>
      </c>
      <c r="N563" s="152" t="str">
        <f t="shared" si="96"/>
        <v/>
      </c>
      <c r="O563" s="152" t="str">
        <f t="shared" si="97"/>
        <v/>
      </c>
      <c r="P563" s="152" t="str">
        <f t="shared" si="98"/>
        <v/>
      </c>
      <c r="Q563" s="107"/>
      <c r="R563" s="37" t="str">
        <f t="shared" si="88"/>
        <v/>
      </c>
    </row>
    <row r="564" spans="1:18">
      <c r="A564" s="107" t="s">
        <v>1575</v>
      </c>
      <c r="B564" s="107"/>
      <c r="C564" s="123"/>
      <c r="D564" s="134"/>
      <c r="E564" s="228"/>
      <c r="F564" s="123"/>
      <c r="G564" s="152" t="str">
        <f t="shared" si="89"/>
        <v/>
      </c>
      <c r="H564" s="152" t="str">
        <f t="shared" si="90"/>
        <v/>
      </c>
      <c r="I564" s="152" t="str">
        <f t="shared" si="91"/>
        <v/>
      </c>
      <c r="J564" s="152" t="str">
        <f t="shared" si="92"/>
        <v/>
      </c>
      <c r="K564" s="37" t="str">
        <f t="shared" si="93"/>
        <v/>
      </c>
      <c r="L564" s="37" t="str">
        <f t="shared" si="94"/>
        <v/>
      </c>
      <c r="M564" s="152" t="str">
        <f t="shared" si="95"/>
        <v/>
      </c>
      <c r="N564" s="152" t="str">
        <f t="shared" si="96"/>
        <v/>
      </c>
      <c r="O564" s="152" t="str">
        <f t="shared" si="97"/>
        <v/>
      </c>
      <c r="P564" s="152" t="str">
        <f t="shared" si="98"/>
        <v/>
      </c>
      <c r="Q564" s="107"/>
      <c r="R564" s="37" t="str">
        <f t="shared" si="88"/>
        <v/>
      </c>
    </row>
    <row r="565" spans="1:18">
      <c r="A565" s="107" t="s">
        <v>1576</v>
      </c>
      <c r="B565" s="107"/>
      <c r="C565" s="123"/>
      <c r="D565" s="134"/>
      <c r="E565" s="228"/>
      <c r="F565" s="123"/>
      <c r="G565" s="152" t="str">
        <f t="shared" si="89"/>
        <v/>
      </c>
      <c r="H565" s="152" t="str">
        <f t="shared" si="90"/>
        <v/>
      </c>
      <c r="I565" s="152" t="str">
        <f t="shared" si="91"/>
        <v/>
      </c>
      <c r="J565" s="152" t="str">
        <f t="shared" si="92"/>
        <v/>
      </c>
      <c r="K565" s="37" t="str">
        <f t="shared" si="93"/>
        <v/>
      </c>
      <c r="L565" s="37" t="str">
        <f t="shared" si="94"/>
        <v/>
      </c>
      <c r="M565" s="152" t="str">
        <f t="shared" si="95"/>
        <v/>
      </c>
      <c r="N565" s="152" t="str">
        <f t="shared" si="96"/>
        <v/>
      </c>
      <c r="O565" s="152" t="str">
        <f t="shared" si="97"/>
        <v/>
      </c>
      <c r="P565" s="152" t="str">
        <f t="shared" si="98"/>
        <v/>
      </c>
      <c r="Q565" s="107"/>
      <c r="R565" s="37" t="str">
        <f t="shared" si="88"/>
        <v/>
      </c>
    </row>
    <row r="566" spans="1:18">
      <c r="A566" s="107" t="s">
        <v>1577</v>
      </c>
      <c r="B566" s="107"/>
      <c r="C566" s="123"/>
      <c r="D566" s="134"/>
      <c r="E566" s="228"/>
      <c r="F566" s="123"/>
      <c r="G566" s="152" t="str">
        <f t="shared" si="89"/>
        <v/>
      </c>
      <c r="H566" s="152" t="str">
        <f t="shared" si="90"/>
        <v/>
      </c>
      <c r="I566" s="152" t="str">
        <f t="shared" si="91"/>
        <v/>
      </c>
      <c r="J566" s="152" t="str">
        <f t="shared" si="92"/>
        <v/>
      </c>
      <c r="K566" s="37" t="str">
        <f t="shared" si="93"/>
        <v/>
      </c>
      <c r="L566" s="37" t="str">
        <f t="shared" si="94"/>
        <v/>
      </c>
      <c r="M566" s="152" t="str">
        <f t="shared" si="95"/>
        <v/>
      </c>
      <c r="N566" s="152" t="str">
        <f t="shared" si="96"/>
        <v/>
      </c>
      <c r="O566" s="152" t="str">
        <f t="shared" si="97"/>
        <v/>
      </c>
      <c r="P566" s="152" t="str">
        <f t="shared" si="98"/>
        <v/>
      </c>
      <c r="Q566" s="107"/>
      <c r="R566" s="37" t="str">
        <f t="shared" si="88"/>
        <v/>
      </c>
    </row>
    <row r="567" spans="1:18">
      <c r="A567" s="107" t="s">
        <v>1578</v>
      </c>
      <c r="B567" s="107"/>
      <c r="C567" s="123"/>
      <c r="D567" s="134"/>
      <c r="E567" s="228"/>
      <c r="F567" s="123"/>
      <c r="G567" s="152" t="str">
        <f t="shared" si="89"/>
        <v/>
      </c>
      <c r="H567" s="152" t="str">
        <f t="shared" si="90"/>
        <v/>
      </c>
      <c r="I567" s="152" t="str">
        <f t="shared" si="91"/>
        <v/>
      </c>
      <c r="J567" s="152" t="str">
        <f t="shared" si="92"/>
        <v/>
      </c>
      <c r="K567" s="37" t="str">
        <f t="shared" si="93"/>
        <v/>
      </c>
      <c r="L567" s="37" t="str">
        <f t="shared" si="94"/>
        <v/>
      </c>
      <c r="M567" s="152" t="str">
        <f t="shared" si="95"/>
        <v/>
      </c>
      <c r="N567" s="152" t="str">
        <f t="shared" si="96"/>
        <v/>
      </c>
      <c r="O567" s="152" t="str">
        <f t="shared" si="97"/>
        <v/>
      </c>
      <c r="P567" s="152" t="str">
        <f t="shared" si="98"/>
        <v/>
      </c>
      <c r="Q567" s="107"/>
      <c r="R567" s="37" t="str">
        <f t="shared" si="88"/>
        <v/>
      </c>
    </row>
    <row r="568" spans="1:18">
      <c r="A568" s="107" t="s">
        <v>1579</v>
      </c>
      <c r="B568" s="107"/>
      <c r="C568" s="123"/>
      <c r="D568" s="134"/>
      <c r="E568" s="228"/>
      <c r="F568" s="123"/>
      <c r="G568" s="152" t="str">
        <f t="shared" si="89"/>
        <v/>
      </c>
      <c r="H568" s="152" t="str">
        <f t="shared" si="90"/>
        <v/>
      </c>
      <c r="I568" s="152" t="str">
        <f t="shared" si="91"/>
        <v/>
      </c>
      <c r="J568" s="152" t="str">
        <f t="shared" si="92"/>
        <v/>
      </c>
      <c r="K568" s="37" t="str">
        <f t="shared" si="93"/>
        <v/>
      </c>
      <c r="L568" s="37" t="str">
        <f t="shared" si="94"/>
        <v/>
      </c>
      <c r="M568" s="152" t="str">
        <f t="shared" si="95"/>
        <v/>
      </c>
      <c r="N568" s="152" t="str">
        <f t="shared" si="96"/>
        <v/>
      </c>
      <c r="O568" s="152" t="str">
        <f t="shared" si="97"/>
        <v/>
      </c>
      <c r="P568" s="152" t="str">
        <f t="shared" si="98"/>
        <v/>
      </c>
      <c r="Q568" s="107"/>
      <c r="R568" s="37" t="str">
        <f t="shared" si="88"/>
        <v/>
      </c>
    </row>
    <row r="569" spans="1:18">
      <c r="A569" s="107" t="s">
        <v>1580</v>
      </c>
      <c r="B569" s="107"/>
      <c r="C569" s="123"/>
      <c r="D569" s="134"/>
      <c r="E569" s="228"/>
      <c r="F569" s="123"/>
      <c r="G569" s="152" t="str">
        <f t="shared" si="89"/>
        <v/>
      </c>
      <c r="H569" s="152" t="str">
        <f t="shared" si="90"/>
        <v/>
      </c>
      <c r="I569" s="152" t="str">
        <f t="shared" si="91"/>
        <v/>
      </c>
      <c r="J569" s="152" t="str">
        <f t="shared" si="92"/>
        <v/>
      </c>
      <c r="K569" s="37" t="str">
        <f t="shared" si="93"/>
        <v/>
      </c>
      <c r="L569" s="37" t="str">
        <f t="shared" si="94"/>
        <v/>
      </c>
      <c r="M569" s="152" t="str">
        <f t="shared" si="95"/>
        <v/>
      </c>
      <c r="N569" s="152" t="str">
        <f t="shared" si="96"/>
        <v/>
      </c>
      <c r="O569" s="152" t="str">
        <f t="shared" si="97"/>
        <v/>
      </c>
      <c r="P569" s="152" t="str">
        <f t="shared" si="98"/>
        <v/>
      </c>
      <c r="Q569" s="107"/>
      <c r="R569" s="37" t="str">
        <f t="shared" si="88"/>
        <v/>
      </c>
    </row>
    <row r="570" spans="1:18">
      <c r="A570" s="107" t="s">
        <v>1581</v>
      </c>
      <c r="B570" s="107"/>
      <c r="C570" s="123"/>
      <c r="D570" s="134"/>
      <c r="E570" s="228"/>
      <c r="F570" s="123"/>
      <c r="G570" s="152" t="str">
        <f t="shared" si="89"/>
        <v/>
      </c>
      <c r="H570" s="152" t="str">
        <f t="shared" si="90"/>
        <v/>
      </c>
      <c r="I570" s="152" t="str">
        <f t="shared" si="91"/>
        <v/>
      </c>
      <c r="J570" s="152" t="str">
        <f t="shared" si="92"/>
        <v/>
      </c>
      <c r="K570" s="37" t="str">
        <f t="shared" si="93"/>
        <v/>
      </c>
      <c r="L570" s="37" t="str">
        <f t="shared" si="94"/>
        <v/>
      </c>
      <c r="M570" s="152" t="str">
        <f t="shared" si="95"/>
        <v/>
      </c>
      <c r="N570" s="152" t="str">
        <f t="shared" si="96"/>
        <v/>
      </c>
      <c r="O570" s="152" t="str">
        <f t="shared" si="97"/>
        <v/>
      </c>
      <c r="P570" s="152" t="str">
        <f t="shared" si="98"/>
        <v/>
      </c>
      <c r="Q570" s="107"/>
      <c r="R570" s="37" t="str">
        <f t="shared" si="88"/>
        <v/>
      </c>
    </row>
    <row r="571" spans="1:18">
      <c r="A571" s="107" t="s">
        <v>1582</v>
      </c>
      <c r="B571" s="107"/>
      <c r="C571" s="123"/>
      <c r="D571" s="134"/>
      <c r="E571" s="228"/>
      <c r="F571" s="123"/>
      <c r="G571" s="152" t="str">
        <f t="shared" si="89"/>
        <v/>
      </c>
      <c r="H571" s="152" t="str">
        <f t="shared" si="90"/>
        <v/>
      </c>
      <c r="I571" s="152" t="str">
        <f t="shared" si="91"/>
        <v/>
      </c>
      <c r="J571" s="152" t="str">
        <f t="shared" si="92"/>
        <v/>
      </c>
      <c r="K571" s="37" t="str">
        <f t="shared" si="93"/>
        <v/>
      </c>
      <c r="L571" s="37" t="str">
        <f t="shared" si="94"/>
        <v/>
      </c>
      <c r="M571" s="152" t="str">
        <f t="shared" si="95"/>
        <v/>
      </c>
      <c r="N571" s="152" t="str">
        <f t="shared" si="96"/>
        <v/>
      </c>
      <c r="O571" s="152" t="str">
        <f t="shared" si="97"/>
        <v/>
      </c>
      <c r="P571" s="152" t="str">
        <f t="shared" si="98"/>
        <v/>
      </c>
      <c r="Q571" s="107"/>
      <c r="R571" s="37" t="str">
        <f t="shared" si="88"/>
        <v/>
      </c>
    </row>
    <row r="572" spans="1:18">
      <c r="A572" s="107" t="s">
        <v>1583</v>
      </c>
      <c r="B572" s="107"/>
      <c r="C572" s="123"/>
      <c r="D572" s="134"/>
      <c r="E572" s="228"/>
      <c r="F572" s="123"/>
      <c r="G572" s="152" t="str">
        <f t="shared" si="89"/>
        <v/>
      </c>
      <c r="H572" s="152" t="str">
        <f t="shared" si="90"/>
        <v/>
      </c>
      <c r="I572" s="152" t="str">
        <f t="shared" si="91"/>
        <v/>
      </c>
      <c r="J572" s="152" t="str">
        <f t="shared" si="92"/>
        <v/>
      </c>
      <c r="K572" s="37" t="str">
        <f t="shared" si="93"/>
        <v/>
      </c>
      <c r="L572" s="37" t="str">
        <f t="shared" si="94"/>
        <v/>
      </c>
      <c r="M572" s="152" t="str">
        <f t="shared" si="95"/>
        <v/>
      </c>
      <c r="N572" s="152" t="str">
        <f t="shared" si="96"/>
        <v/>
      </c>
      <c r="O572" s="152" t="str">
        <f t="shared" si="97"/>
        <v/>
      </c>
      <c r="P572" s="152" t="str">
        <f t="shared" si="98"/>
        <v/>
      </c>
      <c r="Q572" s="107"/>
      <c r="R572" s="37" t="str">
        <f t="shared" si="88"/>
        <v/>
      </c>
    </row>
    <row r="573" spans="1:18">
      <c r="A573" s="107" t="s">
        <v>1584</v>
      </c>
      <c r="B573" s="107"/>
      <c r="C573" s="123"/>
      <c r="D573" s="134"/>
      <c r="E573" s="228"/>
      <c r="F573" s="123"/>
      <c r="G573" s="152" t="str">
        <f t="shared" si="89"/>
        <v/>
      </c>
      <c r="H573" s="152" t="str">
        <f t="shared" si="90"/>
        <v/>
      </c>
      <c r="I573" s="152" t="str">
        <f t="shared" si="91"/>
        <v/>
      </c>
      <c r="J573" s="152" t="str">
        <f t="shared" si="92"/>
        <v/>
      </c>
      <c r="K573" s="37" t="str">
        <f t="shared" si="93"/>
        <v/>
      </c>
      <c r="L573" s="37" t="str">
        <f t="shared" si="94"/>
        <v/>
      </c>
      <c r="M573" s="152" t="str">
        <f t="shared" si="95"/>
        <v/>
      </c>
      <c r="N573" s="152" t="str">
        <f t="shared" si="96"/>
        <v/>
      </c>
      <c r="O573" s="152" t="str">
        <f t="shared" si="97"/>
        <v/>
      </c>
      <c r="P573" s="152" t="str">
        <f t="shared" si="98"/>
        <v/>
      </c>
      <c r="Q573" s="107"/>
      <c r="R573" s="37" t="str">
        <f t="shared" si="88"/>
        <v/>
      </c>
    </row>
    <row r="574" spans="1:18">
      <c r="A574" s="107" t="s">
        <v>1585</v>
      </c>
      <c r="B574" s="107"/>
      <c r="C574" s="123"/>
      <c r="D574" s="134"/>
      <c r="E574" s="228"/>
      <c r="F574" s="123"/>
      <c r="G574" s="152" t="str">
        <f t="shared" si="89"/>
        <v/>
      </c>
      <c r="H574" s="152" t="str">
        <f t="shared" si="90"/>
        <v/>
      </c>
      <c r="I574" s="152" t="str">
        <f t="shared" si="91"/>
        <v/>
      </c>
      <c r="J574" s="152" t="str">
        <f t="shared" si="92"/>
        <v/>
      </c>
      <c r="K574" s="37" t="str">
        <f t="shared" si="93"/>
        <v/>
      </c>
      <c r="L574" s="37" t="str">
        <f t="shared" si="94"/>
        <v/>
      </c>
      <c r="M574" s="152" t="str">
        <f t="shared" si="95"/>
        <v/>
      </c>
      <c r="N574" s="152" t="str">
        <f t="shared" si="96"/>
        <v/>
      </c>
      <c r="O574" s="152" t="str">
        <f t="shared" si="97"/>
        <v/>
      </c>
      <c r="P574" s="152" t="str">
        <f t="shared" si="98"/>
        <v/>
      </c>
      <c r="Q574" s="107"/>
      <c r="R574" s="37" t="str">
        <f t="shared" si="88"/>
        <v/>
      </c>
    </row>
    <row r="575" spans="1:18">
      <c r="A575" s="107" t="s">
        <v>1586</v>
      </c>
      <c r="B575" s="107"/>
      <c r="C575" s="123"/>
      <c r="D575" s="134"/>
      <c r="E575" s="228"/>
      <c r="F575" s="123"/>
      <c r="G575" s="152" t="str">
        <f t="shared" si="89"/>
        <v/>
      </c>
      <c r="H575" s="152" t="str">
        <f t="shared" si="90"/>
        <v/>
      </c>
      <c r="I575" s="152" t="str">
        <f t="shared" si="91"/>
        <v/>
      </c>
      <c r="J575" s="152" t="str">
        <f t="shared" si="92"/>
        <v/>
      </c>
      <c r="K575" s="37" t="str">
        <f t="shared" si="93"/>
        <v/>
      </c>
      <c r="L575" s="37" t="str">
        <f t="shared" si="94"/>
        <v/>
      </c>
      <c r="M575" s="152" t="str">
        <f t="shared" si="95"/>
        <v/>
      </c>
      <c r="N575" s="152" t="str">
        <f t="shared" si="96"/>
        <v/>
      </c>
      <c r="O575" s="152" t="str">
        <f t="shared" si="97"/>
        <v/>
      </c>
      <c r="P575" s="152" t="str">
        <f t="shared" si="98"/>
        <v/>
      </c>
      <c r="Q575" s="107"/>
      <c r="R575" s="37" t="str">
        <f t="shared" si="88"/>
        <v/>
      </c>
    </row>
    <row r="576" spans="1:18">
      <c r="A576" s="107" t="s">
        <v>1587</v>
      </c>
      <c r="B576" s="107"/>
      <c r="C576" s="123"/>
      <c r="D576" s="134"/>
      <c r="E576" s="228"/>
      <c r="F576" s="123"/>
      <c r="G576" s="152" t="str">
        <f t="shared" si="89"/>
        <v/>
      </c>
      <c r="H576" s="152" t="str">
        <f t="shared" si="90"/>
        <v/>
      </c>
      <c r="I576" s="152" t="str">
        <f t="shared" si="91"/>
        <v/>
      </c>
      <c r="J576" s="152" t="str">
        <f t="shared" si="92"/>
        <v/>
      </c>
      <c r="K576" s="37" t="str">
        <f t="shared" si="93"/>
        <v/>
      </c>
      <c r="L576" s="37" t="str">
        <f t="shared" si="94"/>
        <v/>
      </c>
      <c r="M576" s="152" t="str">
        <f t="shared" si="95"/>
        <v/>
      </c>
      <c r="N576" s="152" t="str">
        <f t="shared" si="96"/>
        <v/>
      </c>
      <c r="O576" s="152" t="str">
        <f t="shared" si="97"/>
        <v/>
      </c>
      <c r="P576" s="152" t="str">
        <f t="shared" si="98"/>
        <v/>
      </c>
      <c r="Q576" s="107"/>
      <c r="R576" s="37" t="str">
        <f t="shared" si="88"/>
        <v/>
      </c>
    </row>
    <row r="577" spans="1:18">
      <c r="A577" s="107" t="s">
        <v>1588</v>
      </c>
      <c r="B577" s="107"/>
      <c r="C577" s="123"/>
      <c r="D577" s="134"/>
      <c r="E577" s="228"/>
      <c r="F577" s="123"/>
      <c r="G577" s="152" t="str">
        <f t="shared" si="89"/>
        <v/>
      </c>
      <c r="H577" s="152" t="str">
        <f t="shared" si="90"/>
        <v/>
      </c>
      <c r="I577" s="152" t="str">
        <f t="shared" si="91"/>
        <v/>
      </c>
      <c r="J577" s="152" t="str">
        <f t="shared" si="92"/>
        <v/>
      </c>
      <c r="K577" s="37" t="str">
        <f t="shared" si="93"/>
        <v/>
      </c>
      <c r="L577" s="37" t="str">
        <f t="shared" si="94"/>
        <v/>
      </c>
      <c r="M577" s="152" t="str">
        <f t="shared" si="95"/>
        <v/>
      </c>
      <c r="N577" s="152" t="str">
        <f t="shared" si="96"/>
        <v/>
      </c>
      <c r="O577" s="152" t="str">
        <f t="shared" si="97"/>
        <v/>
      </c>
      <c r="P577" s="152" t="str">
        <f t="shared" si="98"/>
        <v/>
      </c>
      <c r="Q577" s="107"/>
      <c r="R577" s="37" t="str">
        <f t="shared" si="88"/>
        <v/>
      </c>
    </row>
    <row r="578" spans="1:18">
      <c r="A578" s="107" t="s">
        <v>1589</v>
      </c>
      <c r="B578" s="107"/>
      <c r="C578" s="123"/>
      <c r="D578" s="134"/>
      <c r="E578" s="228"/>
      <c r="F578" s="123"/>
      <c r="G578" s="152" t="str">
        <f t="shared" si="89"/>
        <v/>
      </c>
      <c r="H578" s="152" t="str">
        <f t="shared" si="90"/>
        <v/>
      </c>
      <c r="I578" s="152" t="str">
        <f t="shared" si="91"/>
        <v/>
      </c>
      <c r="J578" s="152" t="str">
        <f t="shared" si="92"/>
        <v/>
      </c>
      <c r="K578" s="37" t="str">
        <f t="shared" si="93"/>
        <v/>
      </c>
      <c r="L578" s="37" t="str">
        <f t="shared" si="94"/>
        <v/>
      </c>
      <c r="M578" s="152" t="str">
        <f t="shared" si="95"/>
        <v/>
      </c>
      <c r="N578" s="152" t="str">
        <f t="shared" si="96"/>
        <v/>
      </c>
      <c r="O578" s="152" t="str">
        <f t="shared" si="97"/>
        <v/>
      </c>
      <c r="P578" s="152" t="str">
        <f t="shared" si="98"/>
        <v/>
      </c>
      <c r="Q578" s="107"/>
      <c r="R578" s="37" t="str">
        <f t="shared" si="88"/>
        <v/>
      </c>
    </row>
    <row r="579" spans="1:18">
      <c r="A579" s="107" t="s">
        <v>1590</v>
      </c>
      <c r="B579" s="107"/>
      <c r="C579" s="123"/>
      <c r="D579" s="134"/>
      <c r="E579" s="228"/>
      <c r="F579" s="123"/>
      <c r="G579" s="152" t="str">
        <f t="shared" si="89"/>
        <v/>
      </c>
      <c r="H579" s="152" t="str">
        <f t="shared" si="90"/>
        <v/>
      </c>
      <c r="I579" s="152" t="str">
        <f t="shared" si="91"/>
        <v/>
      </c>
      <c r="J579" s="152" t="str">
        <f t="shared" si="92"/>
        <v/>
      </c>
      <c r="K579" s="37" t="str">
        <f t="shared" si="93"/>
        <v/>
      </c>
      <c r="L579" s="37" t="str">
        <f t="shared" si="94"/>
        <v/>
      </c>
      <c r="M579" s="152" t="str">
        <f t="shared" si="95"/>
        <v/>
      </c>
      <c r="N579" s="152" t="str">
        <f t="shared" si="96"/>
        <v/>
      </c>
      <c r="O579" s="152" t="str">
        <f t="shared" si="97"/>
        <v/>
      </c>
      <c r="P579" s="152" t="str">
        <f t="shared" si="98"/>
        <v/>
      </c>
      <c r="Q579" s="107"/>
      <c r="R579" s="37" t="str">
        <f t="shared" si="88"/>
        <v/>
      </c>
    </row>
    <row r="580" spans="1:18">
      <c r="A580" s="107" t="s">
        <v>1591</v>
      </c>
      <c r="B580" s="107"/>
      <c r="C580" s="123"/>
      <c r="D580" s="134"/>
      <c r="E580" s="228"/>
      <c r="F580" s="123"/>
      <c r="G580" s="152" t="str">
        <f t="shared" si="89"/>
        <v/>
      </c>
      <c r="H580" s="152" t="str">
        <f t="shared" si="90"/>
        <v/>
      </c>
      <c r="I580" s="152" t="str">
        <f t="shared" si="91"/>
        <v/>
      </c>
      <c r="J580" s="152" t="str">
        <f t="shared" si="92"/>
        <v/>
      </c>
      <c r="K580" s="37" t="str">
        <f t="shared" si="93"/>
        <v/>
      </c>
      <c r="L580" s="37" t="str">
        <f t="shared" si="94"/>
        <v/>
      </c>
      <c r="M580" s="152" t="str">
        <f t="shared" si="95"/>
        <v/>
      </c>
      <c r="N580" s="152" t="str">
        <f t="shared" si="96"/>
        <v/>
      </c>
      <c r="O580" s="152" t="str">
        <f t="shared" si="97"/>
        <v/>
      </c>
      <c r="P580" s="152" t="str">
        <f t="shared" si="98"/>
        <v/>
      </c>
      <c r="Q580" s="107"/>
      <c r="R580" s="37" t="str">
        <f t="shared" si="88"/>
        <v/>
      </c>
    </row>
    <row r="581" spans="1:18">
      <c r="A581" s="107" t="s">
        <v>1592</v>
      </c>
      <c r="B581" s="107"/>
      <c r="C581" s="123"/>
      <c r="D581" s="134"/>
      <c r="E581" s="228"/>
      <c r="F581" s="123"/>
      <c r="G581" s="152" t="str">
        <f t="shared" si="89"/>
        <v/>
      </c>
      <c r="H581" s="152" t="str">
        <f t="shared" si="90"/>
        <v/>
      </c>
      <c r="I581" s="152" t="str">
        <f t="shared" si="91"/>
        <v/>
      </c>
      <c r="J581" s="152" t="str">
        <f t="shared" si="92"/>
        <v/>
      </c>
      <c r="K581" s="37" t="str">
        <f t="shared" si="93"/>
        <v/>
      </c>
      <c r="L581" s="37" t="str">
        <f t="shared" si="94"/>
        <v/>
      </c>
      <c r="M581" s="152" t="str">
        <f t="shared" si="95"/>
        <v/>
      </c>
      <c r="N581" s="152" t="str">
        <f t="shared" si="96"/>
        <v/>
      </c>
      <c r="O581" s="152" t="str">
        <f t="shared" si="97"/>
        <v/>
      </c>
      <c r="P581" s="152" t="str">
        <f t="shared" si="98"/>
        <v/>
      </c>
      <c r="Q581" s="107"/>
      <c r="R581" s="37" t="str">
        <f t="shared" si="88"/>
        <v/>
      </c>
    </row>
    <row r="582" spans="1:18">
      <c r="A582" s="107" t="s">
        <v>1593</v>
      </c>
      <c r="B582" s="107"/>
      <c r="C582" s="123"/>
      <c r="D582" s="134"/>
      <c r="E582" s="228"/>
      <c r="F582" s="123"/>
      <c r="G582" s="152" t="str">
        <f t="shared" si="89"/>
        <v/>
      </c>
      <c r="H582" s="152" t="str">
        <f t="shared" si="90"/>
        <v/>
      </c>
      <c r="I582" s="152" t="str">
        <f t="shared" si="91"/>
        <v/>
      </c>
      <c r="J582" s="152" t="str">
        <f t="shared" si="92"/>
        <v/>
      </c>
      <c r="K582" s="37" t="str">
        <f t="shared" si="93"/>
        <v/>
      </c>
      <c r="L582" s="37" t="str">
        <f t="shared" si="94"/>
        <v/>
      </c>
      <c r="M582" s="152" t="str">
        <f t="shared" si="95"/>
        <v/>
      </c>
      <c r="N582" s="152" t="str">
        <f t="shared" si="96"/>
        <v/>
      </c>
      <c r="O582" s="152" t="str">
        <f t="shared" si="97"/>
        <v/>
      </c>
      <c r="P582" s="152" t="str">
        <f t="shared" si="98"/>
        <v/>
      </c>
      <c r="Q582" s="107"/>
      <c r="R582" s="37" t="str">
        <f t="shared" ref="R582:R645" si="99">IF(H582="","",(IF(J582="",1,IF(L582="",2,IF(N582="",3,IF(P582="",4,5))))))</f>
        <v/>
      </c>
    </row>
    <row r="583" spans="1:18">
      <c r="A583" s="107" t="s">
        <v>1594</v>
      </c>
      <c r="B583" s="107"/>
      <c r="C583" s="123"/>
      <c r="D583" s="134"/>
      <c r="E583" s="228"/>
      <c r="F583" s="123"/>
      <c r="G583" s="152" t="str">
        <f t="shared" ref="G583:G646" si="100">IF(E583="","",IFERROR(LEFT(E583, SEARCH("-", E583) - 1), E583))</f>
        <v/>
      </c>
      <c r="H583" s="152" t="str">
        <f t="shared" ref="H583:H646" si="101">IF(F583="","",IFERROR(LEFT(F583, SEARCH("-", F583) - 1), F583))</f>
        <v/>
      </c>
      <c r="I583" s="152" t="str">
        <f t="shared" ref="I583:I646" si="102">IF(LEN(E583)-LEN(SUBSTITUTE(E583,"-",""))=0, "", IF(LEN(E583)-LEN(SUBSTITUTE(E583,"-",""))=1, IFERROR(MID(E583, FIND("-",E583)+1, LEN(E583)), ""), IFERROR(MID(E583, FIND("-",E583)+1, FIND("-",E583,FIND("-",E583)+1)-FIND("-",E583)-1), "")))</f>
        <v/>
      </c>
      <c r="J583" s="152" t="str">
        <f t="shared" ref="J583:J646" si="103">IF(LEN(F583)-LEN(SUBSTITUTE(F583,"-",""))=0, "", IF(LEN(F583)-LEN(SUBSTITUTE(F583,"-",""))=1, IFERROR(MID(F583, FIND("-",F583)+1, LEN(F583)), ""), IFERROR(MID(F583, FIND("-",F583)+1, FIND("-",F583,FIND("-",F583)+1)-FIND("-",F583)-1), "")))</f>
        <v/>
      </c>
      <c r="K583" s="37"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37"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152"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152"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152" t="str">
        <f t="shared" ref="O583:O646" si="108">IF(LEN(E583)-LEN(SUBSTITUTE(E583,"-",""))&lt;=3,"",RIGHT(E583,LEN(E583)-FIND("@",SUBSTITUTE(E583,"-","@",LEN(E583)-LEN(SUBSTITUTE(E583,"-",""))))))</f>
        <v/>
      </c>
      <c r="P583" s="152" t="str">
        <f t="shared" ref="P583:P646" si="109">IF(LEN(F583)-LEN(SUBSTITUTE(F583,"-",""))&lt;=3,"",RIGHT(F583,LEN(F583)-FIND("@",SUBSTITUTE(F583,"-","@",LEN(F583)-LEN(SUBSTITUTE(F583,"-",""))))))</f>
        <v/>
      </c>
      <c r="Q583" s="107"/>
      <c r="R583" s="37" t="str">
        <f t="shared" si="99"/>
        <v/>
      </c>
    </row>
    <row r="584" spans="1:18">
      <c r="A584" s="107" t="s">
        <v>1595</v>
      </c>
      <c r="B584" s="107"/>
      <c r="C584" s="123"/>
      <c r="D584" s="134"/>
      <c r="E584" s="228"/>
      <c r="F584" s="123"/>
      <c r="G584" s="152" t="str">
        <f t="shared" si="100"/>
        <v/>
      </c>
      <c r="H584" s="152" t="str">
        <f t="shared" si="101"/>
        <v/>
      </c>
      <c r="I584" s="152" t="str">
        <f t="shared" si="102"/>
        <v/>
      </c>
      <c r="J584" s="152" t="str">
        <f t="shared" si="103"/>
        <v/>
      </c>
      <c r="K584" s="37" t="str">
        <f t="shared" si="104"/>
        <v/>
      </c>
      <c r="L584" s="37" t="str">
        <f t="shared" si="105"/>
        <v/>
      </c>
      <c r="M584" s="152" t="str">
        <f t="shared" si="106"/>
        <v/>
      </c>
      <c r="N584" s="152" t="str">
        <f t="shared" si="107"/>
        <v/>
      </c>
      <c r="O584" s="152" t="str">
        <f t="shared" si="108"/>
        <v/>
      </c>
      <c r="P584" s="152" t="str">
        <f t="shared" si="109"/>
        <v/>
      </c>
      <c r="Q584" s="107"/>
      <c r="R584" s="37" t="str">
        <f t="shared" si="99"/>
        <v/>
      </c>
    </row>
    <row r="585" spans="1:18">
      <c r="A585" s="107" t="s">
        <v>1596</v>
      </c>
      <c r="B585" s="107"/>
      <c r="C585" s="123"/>
      <c r="D585" s="134"/>
      <c r="E585" s="228"/>
      <c r="F585" s="123"/>
      <c r="G585" s="152" t="str">
        <f t="shared" si="100"/>
        <v/>
      </c>
      <c r="H585" s="152" t="str">
        <f t="shared" si="101"/>
        <v/>
      </c>
      <c r="I585" s="152" t="str">
        <f t="shared" si="102"/>
        <v/>
      </c>
      <c r="J585" s="152" t="str">
        <f t="shared" si="103"/>
        <v/>
      </c>
      <c r="K585" s="37" t="str">
        <f t="shared" si="104"/>
        <v/>
      </c>
      <c r="L585" s="37" t="str">
        <f t="shared" si="105"/>
        <v/>
      </c>
      <c r="M585" s="152" t="str">
        <f t="shared" si="106"/>
        <v/>
      </c>
      <c r="N585" s="152" t="str">
        <f t="shared" si="107"/>
        <v/>
      </c>
      <c r="O585" s="152" t="str">
        <f t="shared" si="108"/>
        <v/>
      </c>
      <c r="P585" s="152" t="str">
        <f t="shared" si="109"/>
        <v/>
      </c>
      <c r="Q585" s="107"/>
      <c r="R585" s="37" t="str">
        <f t="shared" si="99"/>
        <v/>
      </c>
    </row>
    <row r="586" spans="1:18">
      <c r="A586" s="107" t="s">
        <v>1597</v>
      </c>
      <c r="B586" s="107"/>
      <c r="C586" s="123"/>
      <c r="D586" s="134"/>
      <c r="E586" s="228"/>
      <c r="F586" s="123"/>
      <c r="G586" s="152" t="str">
        <f t="shared" si="100"/>
        <v/>
      </c>
      <c r="H586" s="152" t="str">
        <f t="shared" si="101"/>
        <v/>
      </c>
      <c r="I586" s="152" t="str">
        <f t="shared" si="102"/>
        <v/>
      </c>
      <c r="J586" s="152" t="str">
        <f t="shared" si="103"/>
        <v/>
      </c>
      <c r="K586" s="37" t="str">
        <f t="shared" si="104"/>
        <v/>
      </c>
      <c r="L586" s="37" t="str">
        <f t="shared" si="105"/>
        <v/>
      </c>
      <c r="M586" s="152" t="str">
        <f t="shared" si="106"/>
        <v/>
      </c>
      <c r="N586" s="152" t="str">
        <f t="shared" si="107"/>
        <v/>
      </c>
      <c r="O586" s="152" t="str">
        <f t="shared" si="108"/>
        <v/>
      </c>
      <c r="P586" s="152" t="str">
        <f t="shared" si="109"/>
        <v/>
      </c>
      <c r="Q586" s="107"/>
      <c r="R586" s="37" t="str">
        <f t="shared" si="99"/>
        <v/>
      </c>
    </row>
    <row r="587" spans="1:18">
      <c r="A587" s="107" t="s">
        <v>1598</v>
      </c>
      <c r="B587" s="107"/>
      <c r="C587" s="123"/>
      <c r="D587" s="134"/>
      <c r="E587" s="228"/>
      <c r="F587" s="123"/>
      <c r="G587" s="152" t="str">
        <f t="shared" si="100"/>
        <v/>
      </c>
      <c r="H587" s="152" t="str">
        <f t="shared" si="101"/>
        <v/>
      </c>
      <c r="I587" s="152" t="str">
        <f t="shared" si="102"/>
        <v/>
      </c>
      <c r="J587" s="152" t="str">
        <f t="shared" si="103"/>
        <v/>
      </c>
      <c r="K587" s="37" t="str">
        <f t="shared" si="104"/>
        <v/>
      </c>
      <c r="L587" s="37" t="str">
        <f t="shared" si="105"/>
        <v/>
      </c>
      <c r="M587" s="152" t="str">
        <f t="shared" si="106"/>
        <v/>
      </c>
      <c r="N587" s="152" t="str">
        <f t="shared" si="107"/>
        <v/>
      </c>
      <c r="O587" s="152" t="str">
        <f t="shared" si="108"/>
        <v/>
      </c>
      <c r="P587" s="152" t="str">
        <f t="shared" si="109"/>
        <v/>
      </c>
      <c r="Q587" s="107"/>
      <c r="R587" s="37" t="str">
        <f t="shared" si="99"/>
        <v/>
      </c>
    </row>
    <row r="588" spans="1:18">
      <c r="A588" s="107" t="s">
        <v>1599</v>
      </c>
      <c r="B588" s="107"/>
      <c r="C588" s="123"/>
      <c r="D588" s="134"/>
      <c r="E588" s="228"/>
      <c r="F588" s="123"/>
      <c r="G588" s="152" t="str">
        <f t="shared" si="100"/>
        <v/>
      </c>
      <c r="H588" s="152" t="str">
        <f t="shared" si="101"/>
        <v/>
      </c>
      <c r="I588" s="152" t="str">
        <f t="shared" si="102"/>
        <v/>
      </c>
      <c r="J588" s="152" t="str">
        <f t="shared" si="103"/>
        <v/>
      </c>
      <c r="K588" s="37" t="str">
        <f t="shared" si="104"/>
        <v/>
      </c>
      <c r="L588" s="37" t="str">
        <f t="shared" si="105"/>
        <v/>
      </c>
      <c r="M588" s="152" t="str">
        <f t="shared" si="106"/>
        <v/>
      </c>
      <c r="N588" s="152" t="str">
        <f t="shared" si="107"/>
        <v/>
      </c>
      <c r="O588" s="152" t="str">
        <f t="shared" si="108"/>
        <v/>
      </c>
      <c r="P588" s="152" t="str">
        <f t="shared" si="109"/>
        <v/>
      </c>
      <c r="Q588" s="107"/>
      <c r="R588" s="37" t="str">
        <f t="shared" si="99"/>
        <v/>
      </c>
    </row>
    <row r="589" spans="1:18">
      <c r="A589" s="107" t="s">
        <v>1600</v>
      </c>
      <c r="B589" s="107"/>
      <c r="C589" s="123"/>
      <c r="D589" s="134"/>
      <c r="E589" s="228"/>
      <c r="F589" s="123"/>
      <c r="G589" s="152" t="str">
        <f t="shared" si="100"/>
        <v/>
      </c>
      <c r="H589" s="152" t="str">
        <f t="shared" si="101"/>
        <v/>
      </c>
      <c r="I589" s="152" t="str">
        <f t="shared" si="102"/>
        <v/>
      </c>
      <c r="J589" s="152" t="str">
        <f t="shared" si="103"/>
        <v/>
      </c>
      <c r="K589" s="37" t="str">
        <f t="shared" si="104"/>
        <v/>
      </c>
      <c r="L589" s="37" t="str">
        <f t="shared" si="105"/>
        <v/>
      </c>
      <c r="M589" s="152" t="str">
        <f t="shared" si="106"/>
        <v/>
      </c>
      <c r="N589" s="152" t="str">
        <f t="shared" si="107"/>
        <v/>
      </c>
      <c r="O589" s="152" t="str">
        <f t="shared" si="108"/>
        <v/>
      </c>
      <c r="P589" s="152" t="str">
        <f t="shared" si="109"/>
        <v/>
      </c>
      <c r="Q589" s="107"/>
      <c r="R589" s="37" t="str">
        <f t="shared" si="99"/>
        <v/>
      </c>
    </row>
    <row r="590" spans="1:18">
      <c r="A590" s="107" t="s">
        <v>1601</v>
      </c>
      <c r="B590" s="107"/>
      <c r="C590" s="123"/>
      <c r="D590" s="134"/>
      <c r="E590" s="228"/>
      <c r="F590" s="123"/>
      <c r="G590" s="152" t="str">
        <f t="shared" si="100"/>
        <v/>
      </c>
      <c r="H590" s="152" t="str">
        <f t="shared" si="101"/>
        <v/>
      </c>
      <c r="I590" s="152" t="str">
        <f t="shared" si="102"/>
        <v/>
      </c>
      <c r="J590" s="152" t="str">
        <f t="shared" si="103"/>
        <v/>
      </c>
      <c r="K590" s="37" t="str">
        <f t="shared" si="104"/>
        <v/>
      </c>
      <c r="L590" s="37" t="str">
        <f t="shared" si="105"/>
        <v/>
      </c>
      <c r="M590" s="152" t="str">
        <f t="shared" si="106"/>
        <v/>
      </c>
      <c r="N590" s="152" t="str">
        <f t="shared" si="107"/>
        <v/>
      </c>
      <c r="O590" s="152" t="str">
        <f t="shared" si="108"/>
        <v/>
      </c>
      <c r="P590" s="152" t="str">
        <f t="shared" si="109"/>
        <v/>
      </c>
      <c r="Q590" s="107"/>
      <c r="R590" s="37" t="str">
        <f t="shared" si="99"/>
        <v/>
      </c>
    </row>
    <row r="591" spans="1:18">
      <c r="A591" s="107" t="s">
        <v>1602</v>
      </c>
      <c r="B591" s="107"/>
      <c r="C591" s="123"/>
      <c r="D591" s="134"/>
      <c r="E591" s="228"/>
      <c r="F591" s="123"/>
      <c r="G591" s="152" t="str">
        <f t="shared" si="100"/>
        <v/>
      </c>
      <c r="H591" s="152" t="str">
        <f t="shared" si="101"/>
        <v/>
      </c>
      <c r="I591" s="152" t="str">
        <f t="shared" si="102"/>
        <v/>
      </c>
      <c r="J591" s="152" t="str">
        <f t="shared" si="103"/>
        <v/>
      </c>
      <c r="K591" s="37" t="str">
        <f t="shared" si="104"/>
        <v/>
      </c>
      <c r="L591" s="37" t="str">
        <f t="shared" si="105"/>
        <v/>
      </c>
      <c r="M591" s="152" t="str">
        <f t="shared" si="106"/>
        <v/>
      </c>
      <c r="N591" s="152" t="str">
        <f t="shared" si="107"/>
        <v/>
      </c>
      <c r="O591" s="152" t="str">
        <f t="shared" si="108"/>
        <v/>
      </c>
      <c r="P591" s="152" t="str">
        <f t="shared" si="109"/>
        <v/>
      </c>
      <c r="Q591" s="107"/>
      <c r="R591" s="37" t="str">
        <f t="shared" si="99"/>
        <v/>
      </c>
    </row>
    <row r="592" spans="1:18">
      <c r="A592" s="107" t="s">
        <v>1603</v>
      </c>
      <c r="B592" s="107"/>
      <c r="C592" s="123"/>
      <c r="D592" s="134"/>
      <c r="E592" s="228"/>
      <c r="F592" s="123"/>
      <c r="G592" s="152" t="str">
        <f t="shared" si="100"/>
        <v/>
      </c>
      <c r="H592" s="152" t="str">
        <f t="shared" si="101"/>
        <v/>
      </c>
      <c r="I592" s="152" t="str">
        <f t="shared" si="102"/>
        <v/>
      </c>
      <c r="J592" s="152" t="str">
        <f t="shared" si="103"/>
        <v/>
      </c>
      <c r="K592" s="37" t="str">
        <f t="shared" si="104"/>
        <v/>
      </c>
      <c r="L592" s="37" t="str">
        <f t="shared" si="105"/>
        <v/>
      </c>
      <c r="M592" s="152" t="str">
        <f t="shared" si="106"/>
        <v/>
      </c>
      <c r="N592" s="152" t="str">
        <f t="shared" si="107"/>
        <v/>
      </c>
      <c r="O592" s="152" t="str">
        <f t="shared" si="108"/>
        <v/>
      </c>
      <c r="P592" s="152" t="str">
        <f t="shared" si="109"/>
        <v/>
      </c>
      <c r="Q592" s="107"/>
      <c r="R592" s="37" t="str">
        <f t="shared" si="99"/>
        <v/>
      </c>
    </row>
    <row r="593" spans="1:18">
      <c r="A593" s="107" t="s">
        <v>1604</v>
      </c>
      <c r="B593" s="107"/>
      <c r="C593" s="123"/>
      <c r="D593" s="134"/>
      <c r="E593" s="228"/>
      <c r="F593" s="123"/>
      <c r="G593" s="152" t="str">
        <f t="shared" si="100"/>
        <v/>
      </c>
      <c r="H593" s="152" t="str">
        <f t="shared" si="101"/>
        <v/>
      </c>
      <c r="I593" s="152" t="str">
        <f t="shared" si="102"/>
        <v/>
      </c>
      <c r="J593" s="152" t="str">
        <f t="shared" si="103"/>
        <v/>
      </c>
      <c r="K593" s="37" t="str">
        <f t="shared" si="104"/>
        <v/>
      </c>
      <c r="L593" s="37" t="str">
        <f t="shared" si="105"/>
        <v/>
      </c>
      <c r="M593" s="152" t="str">
        <f t="shared" si="106"/>
        <v/>
      </c>
      <c r="N593" s="152" t="str">
        <f t="shared" si="107"/>
        <v/>
      </c>
      <c r="O593" s="152" t="str">
        <f t="shared" si="108"/>
        <v/>
      </c>
      <c r="P593" s="152" t="str">
        <f t="shared" si="109"/>
        <v/>
      </c>
      <c r="Q593" s="107"/>
      <c r="R593" s="37" t="str">
        <f t="shared" si="99"/>
        <v/>
      </c>
    </row>
    <row r="594" spans="1:18">
      <c r="A594" s="107" t="s">
        <v>1605</v>
      </c>
      <c r="B594" s="107"/>
      <c r="C594" s="123"/>
      <c r="D594" s="134"/>
      <c r="E594" s="228"/>
      <c r="F594" s="123"/>
      <c r="G594" s="152" t="str">
        <f t="shared" si="100"/>
        <v/>
      </c>
      <c r="H594" s="152" t="str">
        <f t="shared" si="101"/>
        <v/>
      </c>
      <c r="I594" s="152" t="str">
        <f t="shared" si="102"/>
        <v/>
      </c>
      <c r="J594" s="152" t="str">
        <f t="shared" si="103"/>
        <v/>
      </c>
      <c r="K594" s="37" t="str">
        <f t="shared" si="104"/>
        <v/>
      </c>
      <c r="L594" s="37" t="str">
        <f t="shared" si="105"/>
        <v/>
      </c>
      <c r="M594" s="152" t="str">
        <f t="shared" si="106"/>
        <v/>
      </c>
      <c r="N594" s="152" t="str">
        <f t="shared" si="107"/>
        <v/>
      </c>
      <c r="O594" s="152" t="str">
        <f t="shared" si="108"/>
        <v/>
      </c>
      <c r="P594" s="152" t="str">
        <f t="shared" si="109"/>
        <v/>
      </c>
      <c r="Q594" s="107"/>
      <c r="R594" s="37" t="str">
        <f t="shared" si="99"/>
        <v/>
      </c>
    </row>
    <row r="595" spans="1:18">
      <c r="A595" s="107" t="s">
        <v>1606</v>
      </c>
      <c r="B595" s="107"/>
      <c r="C595" s="123"/>
      <c r="D595" s="134"/>
      <c r="E595" s="228"/>
      <c r="F595" s="123"/>
      <c r="G595" s="152" t="str">
        <f t="shared" si="100"/>
        <v/>
      </c>
      <c r="H595" s="152" t="str">
        <f t="shared" si="101"/>
        <v/>
      </c>
      <c r="I595" s="152" t="str">
        <f t="shared" si="102"/>
        <v/>
      </c>
      <c r="J595" s="152" t="str">
        <f t="shared" si="103"/>
        <v/>
      </c>
      <c r="K595" s="37" t="str">
        <f t="shared" si="104"/>
        <v/>
      </c>
      <c r="L595" s="37" t="str">
        <f t="shared" si="105"/>
        <v/>
      </c>
      <c r="M595" s="152" t="str">
        <f t="shared" si="106"/>
        <v/>
      </c>
      <c r="N595" s="152" t="str">
        <f t="shared" si="107"/>
        <v/>
      </c>
      <c r="O595" s="152" t="str">
        <f t="shared" si="108"/>
        <v/>
      </c>
      <c r="P595" s="152" t="str">
        <f t="shared" si="109"/>
        <v/>
      </c>
      <c r="Q595" s="107"/>
      <c r="R595" s="37" t="str">
        <f t="shared" si="99"/>
        <v/>
      </c>
    </row>
    <row r="596" spans="1:18">
      <c r="A596" s="107" t="s">
        <v>1607</v>
      </c>
      <c r="B596" s="107"/>
      <c r="C596" s="123"/>
      <c r="D596" s="134"/>
      <c r="E596" s="228"/>
      <c r="F596" s="123"/>
      <c r="G596" s="152" t="str">
        <f t="shared" si="100"/>
        <v/>
      </c>
      <c r="H596" s="152" t="str">
        <f t="shared" si="101"/>
        <v/>
      </c>
      <c r="I596" s="152" t="str">
        <f t="shared" si="102"/>
        <v/>
      </c>
      <c r="J596" s="152" t="str">
        <f t="shared" si="103"/>
        <v/>
      </c>
      <c r="K596" s="37" t="str">
        <f t="shared" si="104"/>
        <v/>
      </c>
      <c r="L596" s="37" t="str">
        <f t="shared" si="105"/>
        <v/>
      </c>
      <c r="M596" s="152" t="str">
        <f t="shared" si="106"/>
        <v/>
      </c>
      <c r="N596" s="152" t="str">
        <f t="shared" si="107"/>
        <v/>
      </c>
      <c r="O596" s="152" t="str">
        <f t="shared" si="108"/>
        <v/>
      </c>
      <c r="P596" s="152" t="str">
        <f t="shared" si="109"/>
        <v/>
      </c>
      <c r="Q596" s="107"/>
      <c r="R596" s="37" t="str">
        <f t="shared" si="99"/>
        <v/>
      </c>
    </row>
    <row r="597" spans="1:18">
      <c r="A597" s="107" t="s">
        <v>1608</v>
      </c>
      <c r="B597" s="107"/>
      <c r="C597" s="123"/>
      <c r="D597" s="134"/>
      <c r="E597" s="228"/>
      <c r="F597" s="123"/>
      <c r="G597" s="152" t="str">
        <f t="shared" si="100"/>
        <v/>
      </c>
      <c r="H597" s="152" t="str">
        <f t="shared" si="101"/>
        <v/>
      </c>
      <c r="I597" s="152" t="str">
        <f t="shared" si="102"/>
        <v/>
      </c>
      <c r="J597" s="152" t="str">
        <f t="shared" si="103"/>
        <v/>
      </c>
      <c r="K597" s="37" t="str">
        <f t="shared" si="104"/>
        <v/>
      </c>
      <c r="L597" s="37" t="str">
        <f t="shared" si="105"/>
        <v/>
      </c>
      <c r="M597" s="152" t="str">
        <f t="shared" si="106"/>
        <v/>
      </c>
      <c r="N597" s="152" t="str">
        <f t="shared" si="107"/>
        <v/>
      </c>
      <c r="O597" s="152" t="str">
        <f t="shared" si="108"/>
        <v/>
      </c>
      <c r="P597" s="152" t="str">
        <f t="shared" si="109"/>
        <v/>
      </c>
      <c r="Q597" s="107"/>
      <c r="R597" s="37" t="str">
        <f t="shared" si="99"/>
        <v/>
      </c>
    </row>
    <row r="598" spans="1:18">
      <c r="A598" s="107" t="s">
        <v>1609</v>
      </c>
      <c r="B598" s="107"/>
      <c r="C598" s="123"/>
      <c r="D598" s="134"/>
      <c r="E598" s="228"/>
      <c r="F598" s="123"/>
      <c r="G598" s="152" t="str">
        <f t="shared" si="100"/>
        <v/>
      </c>
      <c r="H598" s="152" t="str">
        <f t="shared" si="101"/>
        <v/>
      </c>
      <c r="I598" s="152" t="str">
        <f t="shared" si="102"/>
        <v/>
      </c>
      <c r="J598" s="152" t="str">
        <f t="shared" si="103"/>
        <v/>
      </c>
      <c r="K598" s="37" t="str">
        <f t="shared" si="104"/>
        <v/>
      </c>
      <c r="L598" s="37" t="str">
        <f t="shared" si="105"/>
        <v/>
      </c>
      <c r="M598" s="152" t="str">
        <f t="shared" si="106"/>
        <v/>
      </c>
      <c r="N598" s="152" t="str">
        <f t="shared" si="107"/>
        <v/>
      </c>
      <c r="O598" s="152" t="str">
        <f t="shared" si="108"/>
        <v/>
      </c>
      <c r="P598" s="152" t="str">
        <f t="shared" si="109"/>
        <v/>
      </c>
      <c r="Q598" s="107"/>
      <c r="R598" s="37" t="str">
        <f t="shared" si="99"/>
        <v/>
      </c>
    </row>
    <row r="599" spans="1:18">
      <c r="A599" s="107" t="s">
        <v>1610</v>
      </c>
      <c r="B599" s="107"/>
      <c r="C599" s="123"/>
      <c r="D599" s="134"/>
      <c r="E599" s="228"/>
      <c r="F599" s="123"/>
      <c r="G599" s="152" t="str">
        <f t="shared" si="100"/>
        <v/>
      </c>
      <c r="H599" s="152" t="str">
        <f t="shared" si="101"/>
        <v/>
      </c>
      <c r="I599" s="152" t="str">
        <f t="shared" si="102"/>
        <v/>
      </c>
      <c r="J599" s="152" t="str">
        <f t="shared" si="103"/>
        <v/>
      </c>
      <c r="K599" s="37" t="str">
        <f t="shared" si="104"/>
        <v/>
      </c>
      <c r="L599" s="37" t="str">
        <f t="shared" si="105"/>
        <v/>
      </c>
      <c r="M599" s="152" t="str">
        <f t="shared" si="106"/>
        <v/>
      </c>
      <c r="N599" s="152" t="str">
        <f t="shared" si="107"/>
        <v/>
      </c>
      <c r="O599" s="152" t="str">
        <f t="shared" si="108"/>
        <v/>
      </c>
      <c r="P599" s="152" t="str">
        <f t="shared" si="109"/>
        <v/>
      </c>
      <c r="Q599" s="107"/>
      <c r="R599" s="37" t="str">
        <f t="shared" si="99"/>
        <v/>
      </c>
    </row>
    <row r="600" spans="1:18">
      <c r="A600" s="107" t="s">
        <v>1611</v>
      </c>
      <c r="B600" s="107"/>
      <c r="C600" s="123"/>
      <c r="D600" s="134"/>
      <c r="E600" s="228"/>
      <c r="F600" s="123"/>
      <c r="G600" s="152" t="str">
        <f t="shared" si="100"/>
        <v/>
      </c>
      <c r="H600" s="152" t="str">
        <f t="shared" si="101"/>
        <v/>
      </c>
      <c r="I600" s="152" t="str">
        <f t="shared" si="102"/>
        <v/>
      </c>
      <c r="J600" s="152" t="str">
        <f t="shared" si="103"/>
        <v/>
      </c>
      <c r="K600" s="37" t="str">
        <f t="shared" si="104"/>
        <v/>
      </c>
      <c r="L600" s="37" t="str">
        <f t="shared" si="105"/>
        <v/>
      </c>
      <c r="M600" s="152" t="str">
        <f t="shared" si="106"/>
        <v/>
      </c>
      <c r="N600" s="152" t="str">
        <f t="shared" si="107"/>
        <v/>
      </c>
      <c r="O600" s="152" t="str">
        <f t="shared" si="108"/>
        <v/>
      </c>
      <c r="P600" s="152" t="str">
        <f t="shared" si="109"/>
        <v/>
      </c>
      <c r="Q600" s="107"/>
      <c r="R600" s="37" t="str">
        <f t="shared" si="99"/>
        <v/>
      </c>
    </row>
    <row r="601" spans="1:18">
      <c r="A601" s="107" t="s">
        <v>1612</v>
      </c>
      <c r="B601" s="107"/>
      <c r="C601" s="123"/>
      <c r="D601" s="134"/>
      <c r="E601" s="228"/>
      <c r="F601" s="123"/>
      <c r="G601" s="152" t="str">
        <f t="shared" si="100"/>
        <v/>
      </c>
      <c r="H601" s="152" t="str">
        <f t="shared" si="101"/>
        <v/>
      </c>
      <c r="I601" s="152" t="str">
        <f t="shared" si="102"/>
        <v/>
      </c>
      <c r="J601" s="152" t="str">
        <f t="shared" si="103"/>
        <v/>
      </c>
      <c r="K601" s="37" t="str">
        <f t="shared" si="104"/>
        <v/>
      </c>
      <c r="L601" s="37" t="str">
        <f t="shared" si="105"/>
        <v/>
      </c>
      <c r="M601" s="152" t="str">
        <f t="shared" si="106"/>
        <v/>
      </c>
      <c r="N601" s="152" t="str">
        <f t="shared" si="107"/>
        <v/>
      </c>
      <c r="O601" s="152" t="str">
        <f t="shared" si="108"/>
        <v/>
      </c>
      <c r="P601" s="152" t="str">
        <f t="shared" si="109"/>
        <v/>
      </c>
      <c r="Q601" s="107"/>
      <c r="R601" s="37" t="str">
        <f t="shared" si="99"/>
        <v/>
      </c>
    </row>
    <row r="602" spans="1:18">
      <c r="A602" s="107" t="s">
        <v>1613</v>
      </c>
      <c r="B602" s="107"/>
      <c r="C602" s="123"/>
      <c r="D602" s="134"/>
      <c r="E602" s="228"/>
      <c r="F602" s="123"/>
      <c r="G602" s="152" t="str">
        <f t="shared" si="100"/>
        <v/>
      </c>
      <c r="H602" s="152" t="str">
        <f t="shared" si="101"/>
        <v/>
      </c>
      <c r="I602" s="152" t="str">
        <f t="shared" si="102"/>
        <v/>
      </c>
      <c r="J602" s="152" t="str">
        <f t="shared" si="103"/>
        <v/>
      </c>
      <c r="K602" s="37" t="str">
        <f t="shared" si="104"/>
        <v/>
      </c>
      <c r="L602" s="37" t="str">
        <f t="shared" si="105"/>
        <v/>
      </c>
      <c r="M602" s="152" t="str">
        <f t="shared" si="106"/>
        <v/>
      </c>
      <c r="N602" s="152" t="str">
        <f t="shared" si="107"/>
        <v/>
      </c>
      <c r="O602" s="152" t="str">
        <f t="shared" si="108"/>
        <v/>
      </c>
      <c r="P602" s="152" t="str">
        <f t="shared" si="109"/>
        <v/>
      </c>
      <c r="Q602" s="107"/>
      <c r="R602" s="37" t="str">
        <f t="shared" si="99"/>
        <v/>
      </c>
    </row>
    <row r="603" spans="1:18">
      <c r="A603" s="107" t="s">
        <v>1614</v>
      </c>
      <c r="B603" s="107"/>
      <c r="C603" s="123"/>
      <c r="D603" s="134"/>
      <c r="E603" s="228"/>
      <c r="F603" s="123"/>
      <c r="G603" s="152" t="str">
        <f t="shared" si="100"/>
        <v/>
      </c>
      <c r="H603" s="152" t="str">
        <f t="shared" si="101"/>
        <v/>
      </c>
      <c r="I603" s="152" t="str">
        <f t="shared" si="102"/>
        <v/>
      </c>
      <c r="J603" s="152" t="str">
        <f t="shared" si="103"/>
        <v/>
      </c>
      <c r="K603" s="37" t="str">
        <f t="shared" si="104"/>
        <v/>
      </c>
      <c r="L603" s="37" t="str">
        <f t="shared" si="105"/>
        <v/>
      </c>
      <c r="M603" s="152" t="str">
        <f t="shared" si="106"/>
        <v/>
      </c>
      <c r="N603" s="152" t="str">
        <f t="shared" si="107"/>
        <v/>
      </c>
      <c r="O603" s="152" t="str">
        <f t="shared" si="108"/>
        <v/>
      </c>
      <c r="P603" s="152" t="str">
        <f t="shared" si="109"/>
        <v/>
      </c>
      <c r="Q603" s="107"/>
      <c r="R603" s="37" t="str">
        <f t="shared" si="99"/>
        <v/>
      </c>
    </row>
    <row r="604" spans="1:18">
      <c r="A604" s="107" t="s">
        <v>1615</v>
      </c>
      <c r="B604" s="107"/>
      <c r="C604" s="123"/>
      <c r="D604" s="134"/>
      <c r="E604" s="228"/>
      <c r="F604" s="123"/>
      <c r="G604" s="152" t="str">
        <f t="shared" si="100"/>
        <v/>
      </c>
      <c r="H604" s="152" t="str">
        <f t="shared" si="101"/>
        <v/>
      </c>
      <c r="I604" s="152" t="str">
        <f t="shared" si="102"/>
        <v/>
      </c>
      <c r="J604" s="152" t="str">
        <f t="shared" si="103"/>
        <v/>
      </c>
      <c r="K604" s="37" t="str">
        <f t="shared" si="104"/>
        <v/>
      </c>
      <c r="L604" s="37" t="str">
        <f t="shared" si="105"/>
        <v/>
      </c>
      <c r="M604" s="152" t="str">
        <f t="shared" si="106"/>
        <v/>
      </c>
      <c r="N604" s="152" t="str">
        <f t="shared" si="107"/>
        <v/>
      </c>
      <c r="O604" s="152" t="str">
        <f t="shared" si="108"/>
        <v/>
      </c>
      <c r="P604" s="152" t="str">
        <f t="shared" si="109"/>
        <v/>
      </c>
      <c r="Q604" s="107"/>
      <c r="R604" s="37" t="str">
        <f t="shared" si="99"/>
        <v/>
      </c>
    </row>
    <row r="605" spans="1:18">
      <c r="A605" s="107" t="s">
        <v>1616</v>
      </c>
      <c r="B605" s="107"/>
      <c r="C605" s="123"/>
      <c r="D605" s="134"/>
      <c r="E605" s="228"/>
      <c r="F605" s="123"/>
      <c r="G605" s="152" t="str">
        <f t="shared" si="100"/>
        <v/>
      </c>
      <c r="H605" s="152" t="str">
        <f t="shared" si="101"/>
        <v/>
      </c>
      <c r="I605" s="152" t="str">
        <f t="shared" si="102"/>
        <v/>
      </c>
      <c r="J605" s="152" t="str">
        <f t="shared" si="103"/>
        <v/>
      </c>
      <c r="K605" s="37" t="str">
        <f t="shared" si="104"/>
        <v/>
      </c>
      <c r="L605" s="37" t="str">
        <f t="shared" si="105"/>
        <v/>
      </c>
      <c r="M605" s="152" t="str">
        <f t="shared" si="106"/>
        <v/>
      </c>
      <c r="N605" s="152" t="str">
        <f t="shared" si="107"/>
        <v/>
      </c>
      <c r="O605" s="152" t="str">
        <f t="shared" si="108"/>
        <v/>
      </c>
      <c r="P605" s="152" t="str">
        <f t="shared" si="109"/>
        <v/>
      </c>
      <c r="Q605" s="107"/>
      <c r="R605" s="37" t="str">
        <f t="shared" si="99"/>
        <v/>
      </c>
    </row>
    <row r="606" spans="1:18">
      <c r="A606" s="107" t="s">
        <v>1617</v>
      </c>
      <c r="B606" s="107"/>
      <c r="C606" s="123"/>
      <c r="D606" s="134"/>
      <c r="E606" s="228"/>
      <c r="F606" s="123"/>
      <c r="G606" s="152" t="str">
        <f t="shared" si="100"/>
        <v/>
      </c>
      <c r="H606" s="152" t="str">
        <f t="shared" si="101"/>
        <v/>
      </c>
      <c r="I606" s="152" t="str">
        <f t="shared" si="102"/>
        <v/>
      </c>
      <c r="J606" s="152" t="str">
        <f t="shared" si="103"/>
        <v/>
      </c>
      <c r="K606" s="37" t="str">
        <f t="shared" si="104"/>
        <v/>
      </c>
      <c r="L606" s="37" t="str">
        <f t="shared" si="105"/>
        <v/>
      </c>
      <c r="M606" s="152" t="str">
        <f t="shared" si="106"/>
        <v/>
      </c>
      <c r="N606" s="152" t="str">
        <f t="shared" si="107"/>
        <v/>
      </c>
      <c r="O606" s="152" t="str">
        <f t="shared" si="108"/>
        <v/>
      </c>
      <c r="P606" s="152" t="str">
        <f t="shared" si="109"/>
        <v/>
      </c>
      <c r="Q606" s="107"/>
      <c r="R606" s="37" t="str">
        <f t="shared" si="99"/>
        <v/>
      </c>
    </row>
    <row r="607" spans="1:18">
      <c r="A607" s="107" t="s">
        <v>1618</v>
      </c>
      <c r="B607" s="107"/>
      <c r="C607" s="123"/>
      <c r="D607" s="134"/>
      <c r="E607" s="228"/>
      <c r="F607" s="123"/>
      <c r="G607" s="152" t="str">
        <f t="shared" si="100"/>
        <v/>
      </c>
      <c r="H607" s="152" t="str">
        <f t="shared" si="101"/>
        <v/>
      </c>
      <c r="I607" s="152" t="str">
        <f t="shared" si="102"/>
        <v/>
      </c>
      <c r="J607" s="152" t="str">
        <f t="shared" si="103"/>
        <v/>
      </c>
      <c r="K607" s="37" t="str">
        <f t="shared" si="104"/>
        <v/>
      </c>
      <c r="L607" s="37" t="str">
        <f t="shared" si="105"/>
        <v/>
      </c>
      <c r="M607" s="152" t="str">
        <f t="shared" si="106"/>
        <v/>
      </c>
      <c r="N607" s="152" t="str">
        <f t="shared" si="107"/>
        <v/>
      </c>
      <c r="O607" s="152" t="str">
        <f t="shared" si="108"/>
        <v/>
      </c>
      <c r="P607" s="152" t="str">
        <f t="shared" si="109"/>
        <v/>
      </c>
      <c r="Q607" s="107"/>
      <c r="R607" s="37" t="str">
        <f t="shared" si="99"/>
        <v/>
      </c>
    </row>
    <row r="608" spans="1:18">
      <c r="A608" s="107" t="s">
        <v>1619</v>
      </c>
      <c r="B608" s="107"/>
      <c r="C608" s="123"/>
      <c r="D608" s="134"/>
      <c r="E608" s="228"/>
      <c r="F608" s="123"/>
      <c r="G608" s="152" t="str">
        <f t="shared" si="100"/>
        <v/>
      </c>
      <c r="H608" s="152" t="str">
        <f t="shared" si="101"/>
        <v/>
      </c>
      <c r="I608" s="152" t="str">
        <f t="shared" si="102"/>
        <v/>
      </c>
      <c r="J608" s="152" t="str">
        <f t="shared" si="103"/>
        <v/>
      </c>
      <c r="K608" s="37" t="str">
        <f t="shared" si="104"/>
        <v/>
      </c>
      <c r="L608" s="37" t="str">
        <f t="shared" si="105"/>
        <v/>
      </c>
      <c r="M608" s="152" t="str">
        <f t="shared" si="106"/>
        <v/>
      </c>
      <c r="N608" s="152" t="str">
        <f t="shared" si="107"/>
        <v/>
      </c>
      <c r="O608" s="152" t="str">
        <f t="shared" si="108"/>
        <v/>
      </c>
      <c r="P608" s="152" t="str">
        <f t="shared" si="109"/>
        <v/>
      </c>
      <c r="Q608" s="107"/>
      <c r="R608" s="37" t="str">
        <f t="shared" si="99"/>
        <v/>
      </c>
    </row>
    <row r="609" spans="1:18">
      <c r="A609" s="107" t="s">
        <v>1620</v>
      </c>
      <c r="B609" s="107"/>
      <c r="C609" s="123"/>
      <c r="D609" s="134"/>
      <c r="E609" s="228"/>
      <c r="F609" s="123"/>
      <c r="G609" s="152" t="str">
        <f t="shared" si="100"/>
        <v/>
      </c>
      <c r="H609" s="152" t="str">
        <f t="shared" si="101"/>
        <v/>
      </c>
      <c r="I609" s="152" t="str">
        <f t="shared" si="102"/>
        <v/>
      </c>
      <c r="J609" s="152" t="str">
        <f t="shared" si="103"/>
        <v/>
      </c>
      <c r="K609" s="37" t="str">
        <f t="shared" si="104"/>
        <v/>
      </c>
      <c r="L609" s="37" t="str">
        <f t="shared" si="105"/>
        <v/>
      </c>
      <c r="M609" s="152" t="str">
        <f t="shared" si="106"/>
        <v/>
      </c>
      <c r="N609" s="152" t="str">
        <f t="shared" si="107"/>
        <v/>
      </c>
      <c r="O609" s="152" t="str">
        <f t="shared" si="108"/>
        <v/>
      </c>
      <c r="P609" s="152" t="str">
        <f t="shared" si="109"/>
        <v/>
      </c>
      <c r="Q609" s="107"/>
      <c r="R609" s="37" t="str">
        <f t="shared" si="99"/>
        <v/>
      </c>
    </row>
    <row r="610" spans="1:18">
      <c r="A610" s="107" t="s">
        <v>1621</v>
      </c>
      <c r="B610" s="107"/>
      <c r="C610" s="123"/>
      <c r="D610" s="134"/>
      <c r="E610" s="228"/>
      <c r="F610" s="123"/>
      <c r="G610" s="152" t="str">
        <f t="shared" si="100"/>
        <v/>
      </c>
      <c r="H610" s="152" t="str">
        <f t="shared" si="101"/>
        <v/>
      </c>
      <c r="I610" s="152" t="str">
        <f t="shared" si="102"/>
        <v/>
      </c>
      <c r="J610" s="152" t="str">
        <f t="shared" si="103"/>
        <v/>
      </c>
      <c r="K610" s="37" t="str">
        <f t="shared" si="104"/>
        <v/>
      </c>
      <c r="L610" s="37" t="str">
        <f t="shared" si="105"/>
        <v/>
      </c>
      <c r="M610" s="152" t="str">
        <f t="shared" si="106"/>
        <v/>
      </c>
      <c r="N610" s="152" t="str">
        <f t="shared" si="107"/>
        <v/>
      </c>
      <c r="O610" s="152" t="str">
        <f t="shared" si="108"/>
        <v/>
      </c>
      <c r="P610" s="152" t="str">
        <f t="shared" si="109"/>
        <v/>
      </c>
      <c r="Q610" s="107"/>
      <c r="R610" s="37" t="str">
        <f t="shared" si="99"/>
        <v/>
      </c>
    </row>
    <row r="611" spans="1:18">
      <c r="A611" s="107" t="s">
        <v>1622</v>
      </c>
      <c r="B611" s="107"/>
      <c r="C611" s="123"/>
      <c r="D611" s="134"/>
      <c r="E611" s="228"/>
      <c r="F611" s="123"/>
      <c r="G611" s="152" t="str">
        <f t="shared" si="100"/>
        <v/>
      </c>
      <c r="H611" s="152" t="str">
        <f t="shared" si="101"/>
        <v/>
      </c>
      <c r="I611" s="152" t="str">
        <f t="shared" si="102"/>
        <v/>
      </c>
      <c r="J611" s="152" t="str">
        <f t="shared" si="103"/>
        <v/>
      </c>
      <c r="K611" s="37" t="str">
        <f t="shared" si="104"/>
        <v/>
      </c>
      <c r="L611" s="37" t="str">
        <f t="shared" si="105"/>
        <v/>
      </c>
      <c r="M611" s="152" t="str">
        <f t="shared" si="106"/>
        <v/>
      </c>
      <c r="N611" s="152" t="str">
        <f t="shared" si="107"/>
        <v/>
      </c>
      <c r="O611" s="152" t="str">
        <f t="shared" si="108"/>
        <v/>
      </c>
      <c r="P611" s="152" t="str">
        <f t="shared" si="109"/>
        <v/>
      </c>
      <c r="Q611" s="107"/>
      <c r="R611" s="37" t="str">
        <f t="shared" si="99"/>
        <v/>
      </c>
    </row>
    <row r="612" spans="1:18">
      <c r="A612" s="107" t="s">
        <v>1623</v>
      </c>
      <c r="B612" s="107"/>
      <c r="C612" s="123"/>
      <c r="D612" s="134"/>
      <c r="E612" s="228"/>
      <c r="F612" s="123"/>
      <c r="G612" s="152" t="str">
        <f t="shared" si="100"/>
        <v/>
      </c>
      <c r="H612" s="152" t="str">
        <f t="shared" si="101"/>
        <v/>
      </c>
      <c r="I612" s="152" t="str">
        <f t="shared" si="102"/>
        <v/>
      </c>
      <c r="J612" s="152" t="str">
        <f t="shared" si="103"/>
        <v/>
      </c>
      <c r="K612" s="37" t="str">
        <f t="shared" si="104"/>
        <v/>
      </c>
      <c r="L612" s="37" t="str">
        <f t="shared" si="105"/>
        <v/>
      </c>
      <c r="M612" s="152" t="str">
        <f t="shared" si="106"/>
        <v/>
      </c>
      <c r="N612" s="152" t="str">
        <f t="shared" si="107"/>
        <v/>
      </c>
      <c r="O612" s="152" t="str">
        <f t="shared" si="108"/>
        <v/>
      </c>
      <c r="P612" s="152" t="str">
        <f t="shared" si="109"/>
        <v/>
      </c>
      <c r="Q612" s="107"/>
      <c r="R612" s="37" t="str">
        <f t="shared" si="99"/>
        <v/>
      </c>
    </row>
    <row r="613" spans="1:18">
      <c r="A613" s="107" t="s">
        <v>1624</v>
      </c>
      <c r="B613" s="107"/>
      <c r="C613" s="123"/>
      <c r="D613" s="134"/>
      <c r="E613" s="228"/>
      <c r="F613" s="123"/>
      <c r="G613" s="152" t="str">
        <f t="shared" si="100"/>
        <v/>
      </c>
      <c r="H613" s="152" t="str">
        <f t="shared" si="101"/>
        <v/>
      </c>
      <c r="I613" s="152" t="str">
        <f t="shared" si="102"/>
        <v/>
      </c>
      <c r="J613" s="152" t="str">
        <f t="shared" si="103"/>
        <v/>
      </c>
      <c r="K613" s="37" t="str">
        <f t="shared" si="104"/>
        <v/>
      </c>
      <c r="L613" s="37" t="str">
        <f t="shared" si="105"/>
        <v/>
      </c>
      <c r="M613" s="152" t="str">
        <f t="shared" si="106"/>
        <v/>
      </c>
      <c r="N613" s="152" t="str">
        <f t="shared" si="107"/>
        <v/>
      </c>
      <c r="O613" s="152" t="str">
        <f t="shared" si="108"/>
        <v/>
      </c>
      <c r="P613" s="152" t="str">
        <f t="shared" si="109"/>
        <v/>
      </c>
      <c r="Q613" s="107"/>
      <c r="R613" s="37" t="str">
        <f t="shared" si="99"/>
        <v/>
      </c>
    </row>
    <row r="614" spans="1:18">
      <c r="A614" s="107" t="s">
        <v>1625</v>
      </c>
      <c r="B614" s="107"/>
      <c r="C614" s="123"/>
      <c r="D614" s="134"/>
      <c r="E614" s="228"/>
      <c r="F614" s="123"/>
      <c r="G614" s="152" t="str">
        <f t="shared" si="100"/>
        <v/>
      </c>
      <c r="H614" s="152" t="str">
        <f t="shared" si="101"/>
        <v/>
      </c>
      <c r="I614" s="152" t="str">
        <f t="shared" si="102"/>
        <v/>
      </c>
      <c r="J614" s="152" t="str">
        <f t="shared" si="103"/>
        <v/>
      </c>
      <c r="K614" s="37" t="str">
        <f t="shared" si="104"/>
        <v/>
      </c>
      <c r="L614" s="37" t="str">
        <f t="shared" si="105"/>
        <v/>
      </c>
      <c r="M614" s="152" t="str">
        <f t="shared" si="106"/>
        <v/>
      </c>
      <c r="N614" s="152" t="str">
        <f t="shared" si="107"/>
        <v/>
      </c>
      <c r="O614" s="152" t="str">
        <f t="shared" si="108"/>
        <v/>
      </c>
      <c r="P614" s="152" t="str">
        <f t="shared" si="109"/>
        <v/>
      </c>
      <c r="Q614" s="107"/>
      <c r="R614" s="37" t="str">
        <f t="shared" si="99"/>
        <v/>
      </c>
    </row>
    <row r="615" spans="1:18">
      <c r="A615" s="107" t="s">
        <v>1626</v>
      </c>
      <c r="B615" s="107"/>
      <c r="C615" s="123"/>
      <c r="D615" s="134"/>
      <c r="E615" s="228"/>
      <c r="F615" s="123"/>
      <c r="G615" s="152" t="str">
        <f t="shared" si="100"/>
        <v/>
      </c>
      <c r="H615" s="152" t="str">
        <f t="shared" si="101"/>
        <v/>
      </c>
      <c r="I615" s="152" t="str">
        <f t="shared" si="102"/>
        <v/>
      </c>
      <c r="J615" s="152" t="str">
        <f t="shared" si="103"/>
        <v/>
      </c>
      <c r="K615" s="37" t="str">
        <f t="shared" si="104"/>
        <v/>
      </c>
      <c r="L615" s="37" t="str">
        <f t="shared" si="105"/>
        <v/>
      </c>
      <c r="M615" s="152" t="str">
        <f t="shared" si="106"/>
        <v/>
      </c>
      <c r="N615" s="152" t="str">
        <f t="shared" si="107"/>
        <v/>
      </c>
      <c r="O615" s="152" t="str">
        <f t="shared" si="108"/>
        <v/>
      </c>
      <c r="P615" s="152" t="str">
        <f t="shared" si="109"/>
        <v/>
      </c>
      <c r="Q615" s="107"/>
      <c r="R615" s="37" t="str">
        <f t="shared" si="99"/>
        <v/>
      </c>
    </row>
    <row r="616" spans="1:18">
      <c r="A616" s="107" t="s">
        <v>1627</v>
      </c>
      <c r="B616" s="107"/>
      <c r="C616" s="123"/>
      <c r="D616" s="134"/>
      <c r="E616" s="228"/>
      <c r="F616" s="123"/>
      <c r="G616" s="152" t="str">
        <f t="shared" si="100"/>
        <v/>
      </c>
      <c r="H616" s="152" t="str">
        <f t="shared" si="101"/>
        <v/>
      </c>
      <c r="I616" s="152" t="str">
        <f t="shared" si="102"/>
        <v/>
      </c>
      <c r="J616" s="152" t="str">
        <f t="shared" si="103"/>
        <v/>
      </c>
      <c r="K616" s="37" t="str">
        <f t="shared" si="104"/>
        <v/>
      </c>
      <c r="L616" s="37" t="str">
        <f t="shared" si="105"/>
        <v/>
      </c>
      <c r="M616" s="152" t="str">
        <f t="shared" si="106"/>
        <v/>
      </c>
      <c r="N616" s="152" t="str">
        <f t="shared" si="107"/>
        <v/>
      </c>
      <c r="O616" s="152" t="str">
        <f t="shared" si="108"/>
        <v/>
      </c>
      <c r="P616" s="152" t="str">
        <f t="shared" si="109"/>
        <v/>
      </c>
      <c r="Q616" s="107"/>
      <c r="R616" s="37" t="str">
        <f t="shared" si="99"/>
        <v/>
      </c>
    </row>
    <row r="617" spans="1:18">
      <c r="A617" s="107" t="s">
        <v>1628</v>
      </c>
      <c r="B617" s="107"/>
      <c r="C617" s="123"/>
      <c r="D617" s="134"/>
      <c r="E617" s="228"/>
      <c r="F617" s="123"/>
      <c r="G617" s="152" t="str">
        <f t="shared" si="100"/>
        <v/>
      </c>
      <c r="H617" s="152" t="str">
        <f t="shared" si="101"/>
        <v/>
      </c>
      <c r="I617" s="152" t="str">
        <f t="shared" si="102"/>
        <v/>
      </c>
      <c r="J617" s="152" t="str">
        <f t="shared" si="103"/>
        <v/>
      </c>
      <c r="K617" s="37" t="str">
        <f t="shared" si="104"/>
        <v/>
      </c>
      <c r="L617" s="37" t="str">
        <f t="shared" si="105"/>
        <v/>
      </c>
      <c r="M617" s="152" t="str">
        <f t="shared" si="106"/>
        <v/>
      </c>
      <c r="N617" s="152" t="str">
        <f t="shared" si="107"/>
        <v/>
      </c>
      <c r="O617" s="152" t="str">
        <f t="shared" si="108"/>
        <v/>
      </c>
      <c r="P617" s="152" t="str">
        <f t="shared" si="109"/>
        <v/>
      </c>
      <c r="Q617" s="107"/>
      <c r="R617" s="37" t="str">
        <f t="shared" si="99"/>
        <v/>
      </c>
    </row>
    <row r="618" spans="1:18">
      <c r="A618" s="107" t="s">
        <v>1629</v>
      </c>
      <c r="B618" s="107"/>
      <c r="C618" s="123"/>
      <c r="D618" s="134"/>
      <c r="E618" s="228"/>
      <c r="F618" s="123"/>
      <c r="G618" s="152" t="str">
        <f t="shared" si="100"/>
        <v/>
      </c>
      <c r="H618" s="152" t="str">
        <f t="shared" si="101"/>
        <v/>
      </c>
      <c r="I618" s="152" t="str">
        <f t="shared" si="102"/>
        <v/>
      </c>
      <c r="J618" s="152" t="str">
        <f t="shared" si="103"/>
        <v/>
      </c>
      <c r="K618" s="37" t="str">
        <f t="shared" si="104"/>
        <v/>
      </c>
      <c r="L618" s="37" t="str">
        <f t="shared" si="105"/>
        <v/>
      </c>
      <c r="M618" s="152" t="str">
        <f t="shared" si="106"/>
        <v/>
      </c>
      <c r="N618" s="152" t="str">
        <f t="shared" si="107"/>
        <v/>
      </c>
      <c r="O618" s="152" t="str">
        <f t="shared" si="108"/>
        <v/>
      </c>
      <c r="P618" s="152" t="str">
        <f t="shared" si="109"/>
        <v/>
      </c>
      <c r="Q618" s="107"/>
      <c r="R618" s="37" t="str">
        <f t="shared" si="99"/>
        <v/>
      </c>
    </row>
    <row r="619" spans="1:18">
      <c r="A619" s="107" t="s">
        <v>1630</v>
      </c>
      <c r="B619" s="107"/>
      <c r="C619" s="123"/>
      <c r="D619" s="134"/>
      <c r="E619" s="228"/>
      <c r="F619" s="123"/>
      <c r="G619" s="152" t="str">
        <f t="shared" si="100"/>
        <v/>
      </c>
      <c r="H619" s="152" t="str">
        <f t="shared" si="101"/>
        <v/>
      </c>
      <c r="I619" s="152" t="str">
        <f t="shared" si="102"/>
        <v/>
      </c>
      <c r="J619" s="152" t="str">
        <f t="shared" si="103"/>
        <v/>
      </c>
      <c r="K619" s="37" t="str">
        <f t="shared" si="104"/>
        <v/>
      </c>
      <c r="L619" s="37" t="str">
        <f t="shared" si="105"/>
        <v/>
      </c>
      <c r="M619" s="152" t="str">
        <f t="shared" si="106"/>
        <v/>
      </c>
      <c r="N619" s="152" t="str">
        <f t="shared" si="107"/>
        <v/>
      </c>
      <c r="O619" s="152" t="str">
        <f t="shared" si="108"/>
        <v/>
      </c>
      <c r="P619" s="152" t="str">
        <f t="shared" si="109"/>
        <v/>
      </c>
      <c r="Q619" s="107"/>
      <c r="R619" s="37" t="str">
        <f t="shared" si="99"/>
        <v/>
      </c>
    </row>
    <row r="620" spans="1:18">
      <c r="A620" s="107" t="s">
        <v>1631</v>
      </c>
      <c r="B620" s="107"/>
      <c r="C620" s="123"/>
      <c r="D620" s="134"/>
      <c r="E620" s="228"/>
      <c r="F620" s="123"/>
      <c r="G620" s="152" t="str">
        <f t="shared" si="100"/>
        <v/>
      </c>
      <c r="H620" s="152" t="str">
        <f t="shared" si="101"/>
        <v/>
      </c>
      <c r="I620" s="152" t="str">
        <f t="shared" si="102"/>
        <v/>
      </c>
      <c r="J620" s="152" t="str">
        <f t="shared" si="103"/>
        <v/>
      </c>
      <c r="K620" s="37" t="str">
        <f t="shared" si="104"/>
        <v/>
      </c>
      <c r="L620" s="37" t="str">
        <f t="shared" si="105"/>
        <v/>
      </c>
      <c r="M620" s="152" t="str">
        <f t="shared" si="106"/>
        <v/>
      </c>
      <c r="N620" s="152" t="str">
        <f t="shared" si="107"/>
        <v/>
      </c>
      <c r="O620" s="152" t="str">
        <f t="shared" si="108"/>
        <v/>
      </c>
      <c r="P620" s="152" t="str">
        <f t="shared" si="109"/>
        <v/>
      </c>
      <c r="Q620" s="107"/>
      <c r="R620" s="37" t="str">
        <f t="shared" si="99"/>
        <v/>
      </c>
    </row>
    <row r="621" spans="1:18">
      <c r="A621" s="107" t="s">
        <v>1632</v>
      </c>
      <c r="B621" s="107"/>
      <c r="C621" s="123"/>
      <c r="D621" s="134"/>
      <c r="E621" s="228"/>
      <c r="F621" s="123"/>
      <c r="G621" s="152" t="str">
        <f t="shared" si="100"/>
        <v/>
      </c>
      <c r="H621" s="152" t="str">
        <f t="shared" si="101"/>
        <v/>
      </c>
      <c r="I621" s="152" t="str">
        <f t="shared" si="102"/>
        <v/>
      </c>
      <c r="J621" s="152" t="str">
        <f t="shared" si="103"/>
        <v/>
      </c>
      <c r="K621" s="37" t="str">
        <f t="shared" si="104"/>
        <v/>
      </c>
      <c r="L621" s="37" t="str">
        <f t="shared" si="105"/>
        <v/>
      </c>
      <c r="M621" s="152" t="str">
        <f t="shared" si="106"/>
        <v/>
      </c>
      <c r="N621" s="152" t="str">
        <f t="shared" si="107"/>
        <v/>
      </c>
      <c r="O621" s="152" t="str">
        <f t="shared" si="108"/>
        <v/>
      </c>
      <c r="P621" s="152" t="str">
        <f t="shared" si="109"/>
        <v/>
      </c>
      <c r="Q621" s="107"/>
      <c r="R621" s="37" t="str">
        <f t="shared" si="99"/>
        <v/>
      </c>
    </row>
    <row r="622" spans="1:18">
      <c r="A622" s="107" t="s">
        <v>1633</v>
      </c>
      <c r="B622" s="107"/>
      <c r="C622" s="123"/>
      <c r="D622" s="134"/>
      <c r="E622" s="228"/>
      <c r="F622" s="123"/>
      <c r="G622" s="152" t="str">
        <f t="shared" si="100"/>
        <v/>
      </c>
      <c r="H622" s="152" t="str">
        <f t="shared" si="101"/>
        <v/>
      </c>
      <c r="I622" s="152" t="str">
        <f t="shared" si="102"/>
        <v/>
      </c>
      <c r="J622" s="152" t="str">
        <f t="shared" si="103"/>
        <v/>
      </c>
      <c r="K622" s="37" t="str">
        <f t="shared" si="104"/>
        <v/>
      </c>
      <c r="L622" s="37" t="str">
        <f t="shared" si="105"/>
        <v/>
      </c>
      <c r="M622" s="152" t="str">
        <f t="shared" si="106"/>
        <v/>
      </c>
      <c r="N622" s="152" t="str">
        <f t="shared" si="107"/>
        <v/>
      </c>
      <c r="O622" s="152" t="str">
        <f t="shared" si="108"/>
        <v/>
      </c>
      <c r="P622" s="152" t="str">
        <f t="shared" si="109"/>
        <v/>
      </c>
      <c r="Q622" s="107"/>
      <c r="R622" s="37" t="str">
        <f t="shared" si="99"/>
        <v/>
      </c>
    </row>
    <row r="623" spans="1:18">
      <c r="A623" s="107" t="s">
        <v>1634</v>
      </c>
      <c r="B623" s="107"/>
      <c r="C623" s="123"/>
      <c r="D623" s="134"/>
      <c r="E623" s="228"/>
      <c r="F623" s="123"/>
      <c r="G623" s="152" t="str">
        <f t="shared" si="100"/>
        <v/>
      </c>
      <c r="H623" s="152" t="str">
        <f t="shared" si="101"/>
        <v/>
      </c>
      <c r="I623" s="152" t="str">
        <f t="shared" si="102"/>
        <v/>
      </c>
      <c r="J623" s="152" t="str">
        <f t="shared" si="103"/>
        <v/>
      </c>
      <c r="K623" s="37" t="str">
        <f t="shared" si="104"/>
        <v/>
      </c>
      <c r="L623" s="37" t="str">
        <f t="shared" si="105"/>
        <v/>
      </c>
      <c r="M623" s="152" t="str">
        <f t="shared" si="106"/>
        <v/>
      </c>
      <c r="N623" s="152" t="str">
        <f t="shared" si="107"/>
        <v/>
      </c>
      <c r="O623" s="152" t="str">
        <f t="shared" si="108"/>
        <v/>
      </c>
      <c r="P623" s="152" t="str">
        <f t="shared" si="109"/>
        <v/>
      </c>
      <c r="Q623" s="107"/>
      <c r="R623" s="37" t="str">
        <f t="shared" si="99"/>
        <v/>
      </c>
    </row>
    <row r="624" spans="1:18">
      <c r="A624" s="107" t="s">
        <v>1635</v>
      </c>
      <c r="B624" s="107"/>
      <c r="C624" s="123"/>
      <c r="D624" s="134"/>
      <c r="E624" s="228"/>
      <c r="F624" s="123"/>
      <c r="G624" s="152" t="str">
        <f t="shared" si="100"/>
        <v/>
      </c>
      <c r="H624" s="152" t="str">
        <f t="shared" si="101"/>
        <v/>
      </c>
      <c r="I624" s="152" t="str">
        <f t="shared" si="102"/>
        <v/>
      </c>
      <c r="J624" s="152" t="str">
        <f t="shared" si="103"/>
        <v/>
      </c>
      <c r="K624" s="37" t="str">
        <f t="shared" si="104"/>
        <v/>
      </c>
      <c r="L624" s="37" t="str">
        <f t="shared" si="105"/>
        <v/>
      </c>
      <c r="M624" s="152" t="str">
        <f t="shared" si="106"/>
        <v/>
      </c>
      <c r="N624" s="152" t="str">
        <f t="shared" si="107"/>
        <v/>
      </c>
      <c r="O624" s="152" t="str">
        <f t="shared" si="108"/>
        <v/>
      </c>
      <c r="P624" s="152" t="str">
        <f t="shared" si="109"/>
        <v/>
      </c>
      <c r="Q624" s="107"/>
      <c r="R624" s="37" t="str">
        <f t="shared" si="99"/>
        <v/>
      </c>
    </row>
    <row r="625" spans="1:18">
      <c r="A625" s="107" t="s">
        <v>1636</v>
      </c>
      <c r="B625" s="107"/>
      <c r="C625" s="123"/>
      <c r="D625" s="134"/>
      <c r="E625" s="228"/>
      <c r="F625" s="123"/>
      <c r="G625" s="152" t="str">
        <f t="shared" si="100"/>
        <v/>
      </c>
      <c r="H625" s="152" t="str">
        <f t="shared" si="101"/>
        <v/>
      </c>
      <c r="I625" s="152" t="str">
        <f t="shared" si="102"/>
        <v/>
      </c>
      <c r="J625" s="152" t="str">
        <f t="shared" si="103"/>
        <v/>
      </c>
      <c r="K625" s="37" t="str">
        <f t="shared" si="104"/>
        <v/>
      </c>
      <c r="L625" s="37" t="str">
        <f t="shared" si="105"/>
        <v/>
      </c>
      <c r="M625" s="152" t="str">
        <f t="shared" si="106"/>
        <v/>
      </c>
      <c r="N625" s="152" t="str">
        <f t="shared" si="107"/>
        <v/>
      </c>
      <c r="O625" s="152" t="str">
        <f t="shared" si="108"/>
        <v/>
      </c>
      <c r="P625" s="152" t="str">
        <f t="shared" si="109"/>
        <v/>
      </c>
      <c r="Q625" s="107"/>
      <c r="R625" s="37" t="str">
        <f t="shared" si="99"/>
        <v/>
      </c>
    </row>
    <row r="626" spans="1:18">
      <c r="A626" s="107" t="s">
        <v>1637</v>
      </c>
      <c r="B626" s="107"/>
      <c r="C626" s="123"/>
      <c r="D626" s="134"/>
      <c r="E626" s="228"/>
      <c r="F626" s="123"/>
      <c r="G626" s="152" t="str">
        <f t="shared" si="100"/>
        <v/>
      </c>
      <c r="H626" s="152" t="str">
        <f t="shared" si="101"/>
        <v/>
      </c>
      <c r="I626" s="152" t="str">
        <f t="shared" si="102"/>
        <v/>
      </c>
      <c r="J626" s="152" t="str">
        <f t="shared" si="103"/>
        <v/>
      </c>
      <c r="K626" s="37" t="str">
        <f t="shared" si="104"/>
        <v/>
      </c>
      <c r="L626" s="37" t="str">
        <f t="shared" si="105"/>
        <v/>
      </c>
      <c r="M626" s="152" t="str">
        <f t="shared" si="106"/>
        <v/>
      </c>
      <c r="N626" s="152" t="str">
        <f t="shared" si="107"/>
        <v/>
      </c>
      <c r="O626" s="152" t="str">
        <f t="shared" si="108"/>
        <v/>
      </c>
      <c r="P626" s="152" t="str">
        <f t="shared" si="109"/>
        <v/>
      </c>
      <c r="Q626" s="107"/>
      <c r="R626" s="37" t="str">
        <f t="shared" si="99"/>
        <v/>
      </c>
    </row>
    <row r="627" spans="1:18">
      <c r="A627" s="107" t="s">
        <v>1638</v>
      </c>
      <c r="B627" s="107"/>
      <c r="C627" s="123"/>
      <c r="D627" s="134"/>
      <c r="E627" s="228"/>
      <c r="F627" s="123"/>
      <c r="G627" s="152" t="str">
        <f t="shared" si="100"/>
        <v/>
      </c>
      <c r="H627" s="152" t="str">
        <f t="shared" si="101"/>
        <v/>
      </c>
      <c r="I627" s="152" t="str">
        <f t="shared" si="102"/>
        <v/>
      </c>
      <c r="J627" s="152" t="str">
        <f t="shared" si="103"/>
        <v/>
      </c>
      <c r="K627" s="37" t="str">
        <f t="shared" si="104"/>
        <v/>
      </c>
      <c r="L627" s="37" t="str">
        <f t="shared" si="105"/>
        <v/>
      </c>
      <c r="M627" s="152" t="str">
        <f t="shared" si="106"/>
        <v/>
      </c>
      <c r="N627" s="152" t="str">
        <f t="shared" si="107"/>
        <v/>
      </c>
      <c r="O627" s="152" t="str">
        <f t="shared" si="108"/>
        <v/>
      </c>
      <c r="P627" s="152" t="str">
        <f t="shared" si="109"/>
        <v/>
      </c>
      <c r="Q627" s="107"/>
      <c r="R627" s="37" t="str">
        <f t="shared" si="99"/>
        <v/>
      </c>
    </row>
    <row r="628" spans="1:18">
      <c r="A628" s="107" t="s">
        <v>1639</v>
      </c>
      <c r="B628" s="107"/>
      <c r="C628" s="123"/>
      <c r="D628" s="134"/>
      <c r="E628" s="228"/>
      <c r="F628" s="123"/>
      <c r="G628" s="152" t="str">
        <f t="shared" si="100"/>
        <v/>
      </c>
      <c r="H628" s="152" t="str">
        <f t="shared" si="101"/>
        <v/>
      </c>
      <c r="I628" s="152" t="str">
        <f t="shared" si="102"/>
        <v/>
      </c>
      <c r="J628" s="152" t="str">
        <f t="shared" si="103"/>
        <v/>
      </c>
      <c r="K628" s="37" t="str">
        <f t="shared" si="104"/>
        <v/>
      </c>
      <c r="L628" s="37" t="str">
        <f t="shared" si="105"/>
        <v/>
      </c>
      <c r="M628" s="152" t="str">
        <f t="shared" si="106"/>
        <v/>
      </c>
      <c r="N628" s="152" t="str">
        <f t="shared" si="107"/>
        <v/>
      </c>
      <c r="O628" s="152" t="str">
        <f t="shared" si="108"/>
        <v/>
      </c>
      <c r="P628" s="152" t="str">
        <f t="shared" si="109"/>
        <v/>
      </c>
      <c r="Q628" s="107"/>
      <c r="R628" s="37" t="str">
        <f t="shared" si="99"/>
        <v/>
      </c>
    </row>
    <row r="629" spans="1:18">
      <c r="A629" s="107" t="s">
        <v>1640</v>
      </c>
      <c r="B629" s="107"/>
      <c r="C629" s="123"/>
      <c r="D629" s="134"/>
      <c r="E629" s="228"/>
      <c r="F629" s="123"/>
      <c r="G629" s="152" t="str">
        <f t="shared" si="100"/>
        <v/>
      </c>
      <c r="H629" s="152" t="str">
        <f t="shared" si="101"/>
        <v/>
      </c>
      <c r="I629" s="152" t="str">
        <f t="shared" si="102"/>
        <v/>
      </c>
      <c r="J629" s="152" t="str">
        <f t="shared" si="103"/>
        <v/>
      </c>
      <c r="K629" s="37" t="str">
        <f t="shared" si="104"/>
        <v/>
      </c>
      <c r="L629" s="37" t="str">
        <f t="shared" si="105"/>
        <v/>
      </c>
      <c r="M629" s="152" t="str">
        <f t="shared" si="106"/>
        <v/>
      </c>
      <c r="N629" s="152" t="str">
        <f t="shared" si="107"/>
        <v/>
      </c>
      <c r="O629" s="152" t="str">
        <f t="shared" si="108"/>
        <v/>
      </c>
      <c r="P629" s="152" t="str">
        <f t="shared" si="109"/>
        <v/>
      </c>
      <c r="Q629" s="107"/>
      <c r="R629" s="37" t="str">
        <f t="shared" si="99"/>
        <v/>
      </c>
    </row>
    <row r="630" spans="1:18">
      <c r="A630" s="107" t="s">
        <v>1641</v>
      </c>
      <c r="B630" s="107"/>
      <c r="C630" s="123"/>
      <c r="D630" s="134"/>
      <c r="E630" s="228"/>
      <c r="F630" s="123"/>
      <c r="G630" s="152" t="str">
        <f t="shared" si="100"/>
        <v/>
      </c>
      <c r="H630" s="152" t="str">
        <f t="shared" si="101"/>
        <v/>
      </c>
      <c r="I630" s="152" t="str">
        <f t="shared" si="102"/>
        <v/>
      </c>
      <c r="J630" s="152" t="str">
        <f t="shared" si="103"/>
        <v/>
      </c>
      <c r="K630" s="37" t="str">
        <f t="shared" si="104"/>
        <v/>
      </c>
      <c r="L630" s="37" t="str">
        <f t="shared" si="105"/>
        <v/>
      </c>
      <c r="M630" s="152" t="str">
        <f t="shared" si="106"/>
        <v/>
      </c>
      <c r="N630" s="152" t="str">
        <f t="shared" si="107"/>
        <v/>
      </c>
      <c r="O630" s="152" t="str">
        <f t="shared" si="108"/>
        <v/>
      </c>
      <c r="P630" s="152" t="str">
        <f t="shared" si="109"/>
        <v/>
      </c>
      <c r="Q630" s="107"/>
      <c r="R630" s="37" t="str">
        <f t="shared" si="99"/>
        <v/>
      </c>
    </row>
    <row r="631" spans="1:18">
      <c r="A631" s="107" t="s">
        <v>1642</v>
      </c>
      <c r="B631" s="107"/>
      <c r="C631" s="123"/>
      <c r="D631" s="134"/>
      <c r="E631" s="228"/>
      <c r="F631" s="123"/>
      <c r="G631" s="152" t="str">
        <f t="shared" si="100"/>
        <v/>
      </c>
      <c r="H631" s="152" t="str">
        <f t="shared" si="101"/>
        <v/>
      </c>
      <c r="I631" s="152" t="str">
        <f t="shared" si="102"/>
        <v/>
      </c>
      <c r="J631" s="152" t="str">
        <f t="shared" si="103"/>
        <v/>
      </c>
      <c r="K631" s="37" t="str">
        <f t="shared" si="104"/>
        <v/>
      </c>
      <c r="L631" s="37" t="str">
        <f t="shared" si="105"/>
        <v/>
      </c>
      <c r="M631" s="152" t="str">
        <f t="shared" si="106"/>
        <v/>
      </c>
      <c r="N631" s="152" t="str">
        <f t="shared" si="107"/>
        <v/>
      </c>
      <c r="O631" s="152" t="str">
        <f t="shared" si="108"/>
        <v/>
      </c>
      <c r="P631" s="152" t="str">
        <f t="shared" si="109"/>
        <v/>
      </c>
      <c r="Q631" s="107"/>
      <c r="R631" s="37" t="str">
        <f t="shared" si="99"/>
        <v/>
      </c>
    </row>
    <row r="632" spans="1:18">
      <c r="A632" s="107" t="s">
        <v>1643</v>
      </c>
      <c r="B632" s="107"/>
      <c r="C632" s="123"/>
      <c r="D632" s="134"/>
      <c r="E632" s="228"/>
      <c r="F632" s="123"/>
      <c r="G632" s="152" t="str">
        <f t="shared" si="100"/>
        <v/>
      </c>
      <c r="H632" s="152" t="str">
        <f t="shared" si="101"/>
        <v/>
      </c>
      <c r="I632" s="152" t="str">
        <f t="shared" si="102"/>
        <v/>
      </c>
      <c r="J632" s="152" t="str">
        <f t="shared" si="103"/>
        <v/>
      </c>
      <c r="K632" s="37" t="str">
        <f t="shared" si="104"/>
        <v/>
      </c>
      <c r="L632" s="37" t="str">
        <f t="shared" si="105"/>
        <v/>
      </c>
      <c r="M632" s="152" t="str">
        <f t="shared" si="106"/>
        <v/>
      </c>
      <c r="N632" s="152" t="str">
        <f t="shared" si="107"/>
        <v/>
      </c>
      <c r="O632" s="152" t="str">
        <f t="shared" si="108"/>
        <v/>
      </c>
      <c r="P632" s="152" t="str">
        <f t="shared" si="109"/>
        <v/>
      </c>
      <c r="Q632" s="107"/>
      <c r="R632" s="37" t="str">
        <f t="shared" si="99"/>
        <v/>
      </c>
    </row>
    <row r="633" spans="1:18">
      <c r="A633" s="107" t="s">
        <v>1644</v>
      </c>
      <c r="B633" s="107"/>
      <c r="C633" s="123"/>
      <c r="D633" s="134"/>
      <c r="E633" s="228"/>
      <c r="F633" s="123"/>
      <c r="G633" s="152" t="str">
        <f t="shared" si="100"/>
        <v/>
      </c>
      <c r="H633" s="152" t="str">
        <f t="shared" si="101"/>
        <v/>
      </c>
      <c r="I633" s="152" t="str">
        <f t="shared" si="102"/>
        <v/>
      </c>
      <c r="J633" s="152" t="str">
        <f t="shared" si="103"/>
        <v/>
      </c>
      <c r="K633" s="37" t="str">
        <f t="shared" si="104"/>
        <v/>
      </c>
      <c r="L633" s="37" t="str">
        <f t="shared" si="105"/>
        <v/>
      </c>
      <c r="M633" s="152" t="str">
        <f t="shared" si="106"/>
        <v/>
      </c>
      <c r="N633" s="152" t="str">
        <f t="shared" si="107"/>
        <v/>
      </c>
      <c r="O633" s="152" t="str">
        <f t="shared" si="108"/>
        <v/>
      </c>
      <c r="P633" s="152" t="str">
        <f t="shared" si="109"/>
        <v/>
      </c>
      <c r="Q633" s="107"/>
      <c r="R633" s="37" t="str">
        <f t="shared" si="99"/>
        <v/>
      </c>
    </row>
    <row r="634" spans="1:18">
      <c r="A634" s="107" t="s">
        <v>1645</v>
      </c>
      <c r="B634" s="107"/>
      <c r="C634" s="123"/>
      <c r="D634" s="134"/>
      <c r="E634" s="228"/>
      <c r="F634" s="123"/>
      <c r="G634" s="152" t="str">
        <f t="shared" si="100"/>
        <v/>
      </c>
      <c r="H634" s="152" t="str">
        <f t="shared" si="101"/>
        <v/>
      </c>
      <c r="I634" s="152" t="str">
        <f t="shared" si="102"/>
        <v/>
      </c>
      <c r="J634" s="152" t="str">
        <f t="shared" si="103"/>
        <v/>
      </c>
      <c r="K634" s="37" t="str">
        <f t="shared" si="104"/>
        <v/>
      </c>
      <c r="L634" s="37" t="str">
        <f t="shared" si="105"/>
        <v/>
      </c>
      <c r="M634" s="152" t="str">
        <f t="shared" si="106"/>
        <v/>
      </c>
      <c r="N634" s="152" t="str">
        <f t="shared" si="107"/>
        <v/>
      </c>
      <c r="O634" s="152" t="str">
        <f t="shared" si="108"/>
        <v/>
      </c>
      <c r="P634" s="152" t="str">
        <f t="shared" si="109"/>
        <v/>
      </c>
      <c r="Q634" s="107"/>
      <c r="R634" s="37" t="str">
        <f t="shared" si="99"/>
        <v/>
      </c>
    </row>
    <row r="635" spans="1:18">
      <c r="A635" s="107" t="s">
        <v>1646</v>
      </c>
      <c r="B635" s="107"/>
      <c r="C635" s="123"/>
      <c r="D635" s="134"/>
      <c r="E635" s="228"/>
      <c r="F635" s="123"/>
      <c r="G635" s="152" t="str">
        <f t="shared" si="100"/>
        <v/>
      </c>
      <c r="H635" s="152" t="str">
        <f t="shared" si="101"/>
        <v/>
      </c>
      <c r="I635" s="152" t="str">
        <f t="shared" si="102"/>
        <v/>
      </c>
      <c r="J635" s="152" t="str">
        <f t="shared" si="103"/>
        <v/>
      </c>
      <c r="K635" s="37" t="str">
        <f t="shared" si="104"/>
        <v/>
      </c>
      <c r="L635" s="37" t="str">
        <f t="shared" si="105"/>
        <v/>
      </c>
      <c r="M635" s="152" t="str">
        <f t="shared" si="106"/>
        <v/>
      </c>
      <c r="N635" s="152" t="str">
        <f t="shared" si="107"/>
        <v/>
      </c>
      <c r="O635" s="152" t="str">
        <f t="shared" si="108"/>
        <v/>
      </c>
      <c r="P635" s="152" t="str">
        <f t="shared" si="109"/>
        <v/>
      </c>
      <c r="Q635" s="107"/>
      <c r="R635" s="37" t="str">
        <f t="shared" si="99"/>
        <v/>
      </c>
    </row>
    <row r="636" spans="1:18">
      <c r="A636" s="107" t="s">
        <v>1647</v>
      </c>
      <c r="B636" s="107"/>
      <c r="C636" s="123"/>
      <c r="D636" s="134"/>
      <c r="E636" s="228"/>
      <c r="F636" s="123"/>
      <c r="G636" s="152" t="str">
        <f t="shared" si="100"/>
        <v/>
      </c>
      <c r="H636" s="152" t="str">
        <f t="shared" si="101"/>
        <v/>
      </c>
      <c r="I636" s="152" t="str">
        <f t="shared" si="102"/>
        <v/>
      </c>
      <c r="J636" s="152" t="str">
        <f t="shared" si="103"/>
        <v/>
      </c>
      <c r="K636" s="37" t="str">
        <f t="shared" si="104"/>
        <v/>
      </c>
      <c r="L636" s="37" t="str">
        <f t="shared" si="105"/>
        <v/>
      </c>
      <c r="M636" s="152" t="str">
        <f t="shared" si="106"/>
        <v/>
      </c>
      <c r="N636" s="152" t="str">
        <f t="shared" si="107"/>
        <v/>
      </c>
      <c r="O636" s="152" t="str">
        <f t="shared" si="108"/>
        <v/>
      </c>
      <c r="P636" s="152" t="str">
        <f t="shared" si="109"/>
        <v/>
      </c>
      <c r="Q636" s="107"/>
      <c r="R636" s="37" t="str">
        <f t="shared" si="99"/>
        <v/>
      </c>
    </row>
    <row r="637" spans="1:18">
      <c r="A637" s="107" t="s">
        <v>1648</v>
      </c>
      <c r="B637" s="107"/>
      <c r="C637" s="123"/>
      <c r="D637" s="134"/>
      <c r="E637" s="228"/>
      <c r="F637" s="123"/>
      <c r="G637" s="152" t="str">
        <f t="shared" si="100"/>
        <v/>
      </c>
      <c r="H637" s="152" t="str">
        <f t="shared" si="101"/>
        <v/>
      </c>
      <c r="I637" s="152" t="str">
        <f t="shared" si="102"/>
        <v/>
      </c>
      <c r="J637" s="152" t="str">
        <f t="shared" si="103"/>
        <v/>
      </c>
      <c r="K637" s="37" t="str">
        <f t="shared" si="104"/>
        <v/>
      </c>
      <c r="L637" s="37" t="str">
        <f t="shared" si="105"/>
        <v/>
      </c>
      <c r="M637" s="152" t="str">
        <f t="shared" si="106"/>
        <v/>
      </c>
      <c r="N637" s="152" t="str">
        <f t="shared" si="107"/>
        <v/>
      </c>
      <c r="O637" s="152" t="str">
        <f t="shared" si="108"/>
        <v/>
      </c>
      <c r="P637" s="152" t="str">
        <f t="shared" si="109"/>
        <v/>
      </c>
      <c r="Q637" s="107"/>
      <c r="R637" s="37" t="str">
        <f t="shared" si="99"/>
        <v/>
      </c>
    </row>
    <row r="638" spans="1:18">
      <c r="A638" s="107" t="s">
        <v>1649</v>
      </c>
      <c r="B638" s="107"/>
      <c r="C638" s="123"/>
      <c r="D638" s="134"/>
      <c r="E638" s="228"/>
      <c r="F638" s="123"/>
      <c r="G638" s="152" t="str">
        <f t="shared" si="100"/>
        <v/>
      </c>
      <c r="H638" s="152" t="str">
        <f t="shared" si="101"/>
        <v/>
      </c>
      <c r="I638" s="152" t="str">
        <f t="shared" si="102"/>
        <v/>
      </c>
      <c r="J638" s="152" t="str">
        <f t="shared" si="103"/>
        <v/>
      </c>
      <c r="K638" s="37" t="str">
        <f t="shared" si="104"/>
        <v/>
      </c>
      <c r="L638" s="37" t="str">
        <f t="shared" si="105"/>
        <v/>
      </c>
      <c r="M638" s="152" t="str">
        <f t="shared" si="106"/>
        <v/>
      </c>
      <c r="N638" s="152" t="str">
        <f t="shared" si="107"/>
        <v/>
      </c>
      <c r="O638" s="152" t="str">
        <f t="shared" si="108"/>
        <v/>
      </c>
      <c r="P638" s="152" t="str">
        <f t="shared" si="109"/>
        <v/>
      </c>
      <c r="Q638" s="107"/>
      <c r="R638" s="37" t="str">
        <f t="shared" si="99"/>
        <v/>
      </c>
    </row>
    <row r="639" spans="1:18">
      <c r="A639" s="107" t="s">
        <v>1650</v>
      </c>
      <c r="B639" s="107"/>
      <c r="C639" s="123"/>
      <c r="D639" s="134"/>
      <c r="E639" s="228"/>
      <c r="F639" s="123"/>
      <c r="G639" s="152" t="str">
        <f t="shared" si="100"/>
        <v/>
      </c>
      <c r="H639" s="152" t="str">
        <f t="shared" si="101"/>
        <v/>
      </c>
      <c r="I639" s="152" t="str">
        <f t="shared" si="102"/>
        <v/>
      </c>
      <c r="J639" s="152" t="str">
        <f t="shared" si="103"/>
        <v/>
      </c>
      <c r="K639" s="37" t="str">
        <f t="shared" si="104"/>
        <v/>
      </c>
      <c r="L639" s="37" t="str">
        <f t="shared" si="105"/>
        <v/>
      </c>
      <c r="M639" s="152" t="str">
        <f t="shared" si="106"/>
        <v/>
      </c>
      <c r="N639" s="152" t="str">
        <f t="shared" si="107"/>
        <v/>
      </c>
      <c r="O639" s="152" t="str">
        <f t="shared" si="108"/>
        <v/>
      </c>
      <c r="P639" s="152" t="str">
        <f t="shared" si="109"/>
        <v/>
      </c>
      <c r="Q639" s="107"/>
      <c r="R639" s="37" t="str">
        <f t="shared" si="99"/>
        <v/>
      </c>
    </row>
    <row r="640" spans="1:18">
      <c r="A640" s="107" t="s">
        <v>1651</v>
      </c>
      <c r="B640" s="107"/>
      <c r="C640" s="123"/>
      <c r="D640" s="134"/>
      <c r="E640" s="228"/>
      <c r="F640" s="123"/>
      <c r="G640" s="152" t="str">
        <f t="shared" si="100"/>
        <v/>
      </c>
      <c r="H640" s="152" t="str">
        <f t="shared" si="101"/>
        <v/>
      </c>
      <c r="I640" s="152" t="str">
        <f t="shared" si="102"/>
        <v/>
      </c>
      <c r="J640" s="152" t="str">
        <f t="shared" si="103"/>
        <v/>
      </c>
      <c r="K640" s="37" t="str">
        <f t="shared" si="104"/>
        <v/>
      </c>
      <c r="L640" s="37" t="str">
        <f t="shared" si="105"/>
        <v/>
      </c>
      <c r="M640" s="152" t="str">
        <f t="shared" si="106"/>
        <v/>
      </c>
      <c r="N640" s="152" t="str">
        <f t="shared" si="107"/>
        <v/>
      </c>
      <c r="O640" s="152" t="str">
        <f t="shared" si="108"/>
        <v/>
      </c>
      <c r="P640" s="152" t="str">
        <f t="shared" si="109"/>
        <v/>
      </c>
      <c r="Q640" s="107"/>
      <c r="R640" s="37" t="str">
        <f t="shared" si="99"/>
        <v/>
      </c>
    </row>
    <row r="641" spans="1:18">
      <c r="A641" s="107" t="s">
        <v>1652</v>
      </c>
      <c r="B641" s="107"/>
      <c r="C641" s="123"/>
      <c r="D641" s="134"/>
      <c r="E641" s="228"/>
      <c r="F641" s="123"/>
      <c r="G641" s="152" t="str">
        <f t="shared" si="100"/>
        <v/>
      </c>
      <c r="H641" s="152" t="str">
        <f t="shared" si="101"/>
        <v/>
      </c>
      <c r="I641" s="152" t="str">
        <f t="shared" si="102"/>
        <v/>
      </c>
      <c r="J641" s="152" t="str">
        <f t="shared" si="103"/>
        <v/>
      </c>
      <c r="K641" s="37" t="str">
        <f t="shared" si="104"/>
        <v/>
      </c>
      <c r="L641" s="37" t="str">
        <f t="shared" si="105"/>
        <v/>
      </c>
      <c r="M641" s="152" t="str">
        <f t="shared" si="106"/>
        <v/>
      </c>
      <c r="N641" s="152" t="str">
        <f t="shared" si="107"/>
        <v/>
      </c>
      <c r="O641" s="152" t="str">
        <f t="shared" si="108"/>
        <v/>
      </c>
      <c r="P641" s="152" t="str">
        <f t="shared" si="109"/>
        <v/>
      </c>
      <c r="Q641" s="107"/>
      <c r="R641" s="37" t="str">
        <f t="shared" si="99"/>
        <v/>
      </c>
    </row>
    <row r="642" spans="1:18">
      <c r="A642" s="107" t="s">
        <v>1653</v>
      </c>
      <c r="B642" s="107"/>
      <c r="C642" s="123"/>
      <c r="D642" s="134"/>
      <c r="E642" s="228"/>
      <c r="F642" s="123"/>
      <c r="G642" s="152" t="str">
        <f t="shared" si="100"/>
        <v/>
      </c>
      <c r="H642" s="152" t="str">
        <f t="shared" si="101"/>
        <v/>
      </c>
      <c r="I642" s="152" t="str">
        <f t="shared" si="102"/>
        <v/>
      </c>
      <c r="J642" s="152" t="str">
        <f t="shared" si="103"/>
        <v/>
      </c>
      <c r="K642" s="37" t="str">
        <f t="shared" si="104"/>
        <v/>
      </c>
      <c r="L642" s="37" t="str">
        <f t="shared" si="105"/>
        <v/>
      </c>
      <c r="M642" s="152" t="str">
        <f t="shared" si="106"/>
        <v/>
      </c>
      <c r="N642" s="152" t="str">
        <f t="shared" si="107"/>
        <v/>
      </c>
      <c r="O642" s="152" t="str">
        <f t="shared" si="108"/>
        <v/>
      </c>
      <c r="P642" s="152" t="str">
        <f t="shared" si="109"/>
        <v/>
      </c>
      <c r="Q642" s="107"/>
      <c r="R642" s="37" t="str">
        <f t="shared" si="99"/>
        <v/>
      </c>
    </row>
    <row r="643" spans="1:18">
      <c r="A643" s="107" t="s">
        <v>1654</v>
      </c>
      <c r="B643" s="107"/>
      <c r="C643" s="123"/>
      <c r="D643" s="134"/>
      <c r="E643" s="228"/>
      <c r="F643" s="123"/>
      <c r="G643" s="152" t="str">
        <f t="shared" si="100"/>
        <v/>
      </c>
      <c r="H643" s="152" t="str">
        <f t="shared" si="101"/>
        <v/>
      </c>
      <c r="I643" s="152" t="str">
        <f t="shared" si="102"/>
        <v/>
      </c>
      <c r="J643" s="152" t="str">
        <f t="shared" si="103"/>
        <v/>
      </c>
      <c r="K643" s="37" t="str">
        <f t="shared" si="104"/>
        <v/>
      </c>
      <c r="L643" s="37" t="str">
        <f t="shared" si="105"/>
        <v/>
      </c>
      <c r="M643" s="152" t="str">
        <f t="shared" si="106"/>
        <v/>
      </c>
      <c r="N643" s="152" t="str">
        <f t="shared" si="107"/>
        <v/>
      </c>
      <c r="O643" s="152" t="str">
        <f t="shared" si="108"/>
        <v/>
      </c>
      <c r="P643" s="152" t="str">
        <f t="shared" si="109"/>
        <v/>
      </c>
      <c r="Q643" s="107"/>
      <c r="R643" s="37" t="str">
        <f t="shared" si="99"/>
        <v/>
      </c>
    </row>
    <row r="644" spans="1:18">
      <c r="A644" s="107" t="s">
        <v>1655</v>
      </c>
      <c r="B644" s="107"/>
      <c r="C644" s="123"/>
      <c r="D644" s="134"/>
      <c r="E644" s="228"/>
      <c r="F644" s="123"/>
      <c r="G644" s="152" t="str">
        <f t="shared" si="100"/>
        <v/>
      </c>
      <c r="H644" s="152" t="str">
        <f t="shared" si="101"/>
        <v/>
      </c>
      <c r="I644" s="152" t="str">
        <f t="shared" si="102"/>
        <v/>
      </c>
      <c r="J644" s="152" t="str">
        <f t="shared" si="103"/>
        <v/>
      </c>
      <c r="K644" s="37" t="str">
        <f t="shared" si="104"/>
        <v/>
      </c>
      <c r="L644" s="37" t="str">
        <f t="shared" si="105"/>
        <v/>
      </c>
      <c r="M644" s="152" t="str">
        <f t="shared" si="106"/>
        <v/>
      </c>
      <c r="N644" s="152" t="str">
        <f t="shared" si="107"/>
        <v/>
      </c>
      <c r="O644" s="152" t="str">
        <f t="shared" si="108"/>
        <v/>
      </c>
      <c r="P644" s="152" t="str">
        <f t="shared" si="109"/>
        <v/>
      </c>
      <c r="Q644" s="107"/>
      <c r="R644" s="37" t="str">
        <f t="shared" si="99"/>
        <v/>
      </c>
    </row>
    <row r="645" spans="1:18">
      <c r="A645" s="107" t="s">
        <v>1656</v>
      </c>
      <c r="B645" s="107"/>
      <c r="C645" s="123"/>
      <c r="D645" s="134"/>
      <c r="E645" s="228"/>
      <c r="F645" s="123"/>
      <c r="G645" s="152" t="str">
        <f t="shared" si="100"/>
        <v/>
      </c>
      <c r="H645" s="152" t="str">
        <f t="shared" si="101"/>
        <v/>
      </c>
      <c r="I645" s="152" t="str">
        <f t="shared" si="102"/>
        <v/>
      </c>
      <c r="J645" s="152" t="str">
        <f t="shared" si="103"/>
        <v/>
      </c>
      <c r="K645" s="37" t="str">
        <f t="shared" si="104"/>
        <v/>
      </c>
      <c r="L645" s="37" t="str">
        <f t="shared" si="105"/>
        <v/>
      </c>
      <c r="M645" s="152" t="str">
        <f t="shared" si="106"/>
        <v/>
      </c>
      <c r="N645" s="152" t="str">
        <f t="shared" si="107"/>
        <v/>
      </c>
      <c r="O645" s="152" t="str">
        <f t="shared" si="108"/>
        <v/>
      </c>
      <c r="P645" s="152" t="str">
        <f t="shared" si="109"/>
        <v/>
      </c>
      <c r="Q645" s="107"/>
      <c r="R645" s="37" t="str">
        <f t="shared" si="99"/>
        <v/>
      </c>
    </row>
    <row r="646" spans="1:18">
      <c r="A646" s="107" t="s">
        <v>1657</v>
      </c>
      <c r="B646" s="107"/>
      <c r="C646" s="123"/>
      <c r="D646" s="134"/>
      <c r="E646" s="228"/>
      <c r="F646" s="123"/>
      <c r="G646" s="152" t="str">
        <f t="shared" si="100"/>
        <v/>
      </c>
      <c r="H646" s="152" t="str">
        <f t="shared" si="101"/>
        <v/>
      </c>
      <c r="I646" s="152" t="str">
        <f t="shared" si="102"/>
        <v/>
      </c>
      <c r="J646" s="152" t="str">
        <f t="shared" si="103"/>
        <v/>
      </c>
      <c r="K646" s="37" t="str">
        <f t="shared" si="104"/>
        <v/>
      </c>
      <c r="L646" s="37" t="str">
        <f t="shared" si="105"/>
        <v/>
      </c>
      <c r="M646" s="152" t="str">
        <f t="shared" si="106"/>
        <v/>
      </c>
      <c r="N646" s="152" t="str">
        <f t="shared" si="107"/>
        <v/>
      </c>
      <c r="O646" s="152" t="str">
        <f t="shared" si="108"/>
        <v/>
      </c>
      <c r="P646" s="152" t="str">
        <f t="shared" si="109"/>
        <v/>
      </c>
      <c r="Q646" s="107"/>
      <c r="R646" s="37" t="str">
        <f t="shared" ref="R646:R709" si="110">IF(H646="","",(IF(J646="",1,IF(L646="",2,IF(N646="",3,IF(P646="",4,5))))))</f>
        <v/>
      </c>
    </row>
    <row r="647" spans="1:18">
      <c r="A647" s="107" t="s">
        <v>1658</v>
      </c>
      <c r="B647" s="107"/>
      <c r="C647" s="123"/>
      <c r="D647" s="134"/>
      <c r="E647" s="228"/>
      <c r="F647" s="123"/>
      <c r="G647" s="152" t="str">
        <f t="shared" ref="G647:G710" si="111">IF(E647="","",IFERROR(LEFT(E647, SEARCH("-", E647) - 1), E647))</f>
        <v/>
      </c>
      <c r="H647" s="152" t="str">
        <f t="shared" ref="H647:H710" si="112">IF(F647="","",IFERROR(LEFT(F647, SEARCH("-", F647) - 1), F647))</f>
        <v/>
      </c>
      <c r="I647" s="152" t="str">
        <f t="shared" ref="I647:I710" si="113">IF(LEN(E647)-LEN(SUBSTITUTE(E647,"-",""))=0, "", IF(LEN(E647)-LEN(SUBSTITUTE(E647,"-",""))=1, IFERROR(MID(E647, FIND("-",E647)+1, LEN(E647)), ""), IFERROR(MID(E647, FIND("-",E647)+1, FIND("-",E647,FIND("-",E647)+1)-FIND("-",E647)-1), "")))</f>
        <v/>
      </c>
      <c r="J647" s="152" t="str">
        <f t="shared" ref="J647:J710" si="114">IF(LEN(F647)-LEN(SUBSTITUTE(F647,"-",""))=0, "", IF(LEN(F647)-LEN(SUBSTITUTE(F647,"-",""))=1, IFERROR(MID(F647, FIND("-",F647)+1, LEN(F647)), ""), IFERROR(MID(F647, FIND("-",F647)+1, FIND("-",F647,FIND("-",F647)+1)-FIND("-",F647)-1), "")))</f>
        <v/>
      </c>
      <c r="K647" s="37"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37"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152"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152"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152" t="str">
        <f t="shared" ref="O647:O710" si="119">IF(LEN(E647)-LEN(SUBSTITUTE(E647,"-",""))&lt;=3,"",RIGHT(E647,LEN(E647)-FIND("@",SUBSTITUTE(E647,"-","@",LEN(E647)-LEN(SUBSTITUTE(E647,"-",""))))))</f>
        <v/>
      </c>
      <c r="P647" s="152" t="str">
        <f t="shared" ref="P647:P710" si="120">IF(LEN(F647)-LEN(SUBSTITUTE(F647,"-",""))&lt;=3,"",RIGHT(F647,LEN(F647)-FIND("@",SUBSTITUTE(F647,"-","@",LEN(F647)-LEN(SUBSTITUTE(F647,"-",""))))))</f>
        <v/>
      </c>
      <c r="Q647" s="107"/>
      <c r="R647" s="37" t="str">
        <f t="shared" si="110"/>
        <v/>
      </c>
    </row>
    <row r="648" spans="1:18">
      <c r="A648" s="107" t="s">
        <v>1659</v>
      </c>
      <c r="B648" s="107"/>
      <c r="C648" s="123"/>
      <c r="D648" s="134"/>
      <c r="E648" s="228"/>
      <c r="F648" s="123"/>
      <c r="G648" s="152" t="str">
        <f t="shared" si="111"/>
        <v/>
      </c>
      <c r="H648" s="152" t="str">
        <f t="shared" si="112"/>
        <v/>
      </c>
      <c r="I648" s="152" t="str">
        <f t="shared" si="113"/>
        <v/>
      </c>
      <c r="J648" s="152" t="str">
        <f t="shared" si="114"/>
        <v/>
      </c>
      <c r="K648" s="37" t="str">
        <f t="shared" si="115"/>
        <v/>
      </c>
      <c r="L648" s="37" t="str">
        <f t="shared" si="116"/>
        <v/>
      </c>
      <c r="M648" s="152" t="str">
        <f t="shared" si="117"/>
        <v/>
      </c>
      <c r="N648" s="152" t="str">
        <f t="shared" si="118"/>
        <v/>
      </c>
      <c r="O648" s="152" t="str">
        <f t="shared" si="119"/>
        <v/>
      </c>
      <c r="P648" s="152" t="str">
        <f t="shared" si="120"/>
        <v/>
      </c>
      <c r="Q648" s="107"/>
      <c r="R648" s="37" t="str">
        <f t="shared" si="110"/>
        <v/>
      </c>
    </row>
    <row r="649" spans="1:18">
      <c r="A649" s="107" t="s">
        <v>1660</v>
      </c>
      <c r="B649" s="107"/>
      <c r="C649" s="123"/>
      <c r="D649" s="134"/>
      <c r="E649" s="228"/>
      <c r="F649" s="123"/>
      <c r="G649" s="152" t="str">
        <f t="shared" si="111"/>
        <v/>
      </c>
      <c r="H649" s="152" t="str">
        <f t="shared" si="112"/>
        <v/>
      </c>
      <c r="I649" s="152" t="str">
        <f t="shared" si="113"/>
        <v/>
      </c>
      <c r="J649" s="152" t="str">
        <f t="shared" si="114"/>
        <v/>
      </c>
      <c r="K649" s="37" t="str">
        <f t="shared" si="115"/>
        <v/>
      </c>
      <c r="L649" s="37" t="str">
        <f t="shared" si="116"/>
        <v/>
      </c>
      <c r="M649" s="152" t="str">
        <f t="shared" si="117"/>
        <v/>
      </c>
      <c r="N649" s="152" t="str">
        <f t="shared" si="118"/>
        <v/>
      </c>
      <c r="O649" s="152" t="str">
        <f t="shared" si="119"/>
        <v/>
      </c>
      <c r="P649" s="152" t="str">
        <f t="shared" si="120"/>
        <v/>
      </c>
      <c r="Q649" s="107"/>
      <c r="R649" s="37" t="str">
        <f t="shared" si="110"/>
        <v/>
      </c>
    </row>
    <row r="650" spans="1:18">
      <c r="A650" s="107" t="s">
        <v>1661</v>
      </c>
      <c r="B650" s="107"/>
      <c r="C650" s="123"/>
      <c r="D650" s="134"/>
      <c r="E650" s="228"/>
      <c r="F650" s="123"/>
      <c r="G650" s="152" t="str">
        <f t="shared" si="111"/>
        <v/>
      </c>
      <c r="H650" s="152" t="str">
        <f t="shared" si="112"/>
        <v/>
      </c>
      <c r="I650" s="152" t="str">
        <f t="shared" si="113"/>
        <v/>
      </c>
      <c r="J650" s="152" t="str">
        <f t="shared" si="114"/>
        <v/>
      </c>
      <c r="K650" s="37" t="str">
        <f t="shared" si="115"/>
        <v/>
      </c>
      <c r="L650" s="37" t="str">
        <f t="shared" si="116"/>
        <v/>
      </c>
      <c r="M650" s="152" t="str">
        <f t="shared" si="117"/>
        <v/>
      </c>
      <c r="N650" s="152" t="str">
        <f t="shared" si="118"/>
        <v/>
      </c>
      <c r="O650" s="152" t="str">
        <f t="shared" si="119"/>
        <v/>
      </c>
      <c r="P650" s="152" t="str">
        <f t="shared" si="120"/>
        <v/>
      </c>
      <c r="Q650" s="107"/>
      <c r="R650" s="37" t="str">
        <f t="shared" si="110"/>
        <v/>
      </c>
    </row>
    <row r="651" spans="1:18">
      <c r="A651" s="107" t="s">
        <v>1662</v>
      </c>
      <c r="B651" s="107"/>
      <c r="C651" s="123"/>
      <c r="D651" s="134"/>
      <c r="E651" s="228"/>
      <c r="F651" s="123"/>
      <c r="G651" s="152" t="str">
        <f t="shared" si="111"/>
        <v/>
      </c>
      <c r="H651" s="152" t="str">
        <f t="shared" si="112"/>
        <v/>
      </c>
      <c r="I651" s="152" t="str">
        <f t="shared" si="113"/>
        <v/>
      </c>
      <c r="J651" s="152" t="str">
        <f t="shared" si="114"/>
        <v/>
      </c>
      <c r="K651" s="37" t="str">
        <f t="shared" si="115"/>
        <v/>
      </c>
      <c r="L651" s="37" t="str">
        <f t="shared" si="116"/>
        <v/>
      </c>
      <c r="M651" s="152" t="str">
        <f t="shared" si="117"/>
        <v/>
      </c>
      <c r="N651" s="152" t="str">
        <f t="shared" si="118"/>
        <v/>
      </c>
      <c r="O651" s="152" t="str">
        <f t="shared" si="119"/>
        <v/>
      </c>
      <c r="P651" s="152" t="str">
        <f t="shared" si="120"/>
        <v/>
      </c>
      <c r="Q651" s="107"/>
      <c r="R651" s="37" t="str">
        <f t="shared" si="110"/>
        <v/>
      </c>
    </row>
    <row r="652" spans="1:18">
      <c r="A652" s="107" t="s">
        <v>1663</v>
      </c>
      <c r="B652" s="107"/>
      <c r="C652" s="123"/>
      <c r="D652" s="134"/>
      <c r="E652" s="228"/>
      <c r="F652" s="123"/>
      <c r="G652" s="152" t="str">
        <f t="shared" si="111"/>
        <v/>
      </c>
      <c r="H652" s="152" t="str">
        <f t="shared" si="112"/>
        <v/>
      </c>
      <c r="I652" s="152" t="str">
        <f t="shared" si="113"/>
        <v/>
      </c>
      <c r="J652" s="152" t="str">
        <f t="shared" si="114"/>
        <v/>
      </c>
      <c r="K652" s="37" t="str">
        <f t="shared" si="115"/>
        <v/>
      </c>
      <c r="L652" s="37" t="str">
        <f t="shared" si="116"/>
        <v/>
      </c>
      <c r="M652" s="152" t="str">
        <f t="shared" si="117"/>
        <v/>
      </c>
      <c r="N652" s="152" t="str">
        <f t="shared" si="118"/>
        <v/>
      </c>
      <c r="O652" s="152" t="str">
        <f t="shared" si="119"/>
        <v/>
      </c>
      <c r="P652" s="152" t="str">
        <f t="shared" si="120"/>
        <v/>
      </c>
      <c r="Q652" s="107"/>
      <c r="R652" s="37" t="str">
        <f t="shared" si="110"/>
        <v/>
      </c>
    </row>
    <row r="653" spans="1:18">
      <c r="A653" s="107" t="s">
        <v>1664</v>
      </c>
      <c r="B653" s="107"/>
      <c r="C653" s="123"/>
      <c r="D653" s="134"/>
      <c r="E653" s="228"/>
      <c r="F653" s="123"/>
      <c r="G653" s="152" t="str">
        <f t="shared" si="111"/>
        <v/>
      </c>
      <c r="H653" s="152" t="str">
        <f t="shared" si="112"/>
        <v/>
      </c>
      <c r="I653" s="152" t="str">
        <f t="shared" si="113"/>
        <v/>
      </c>
      <c r="J653" s="152" t="str">
        <f t="shared" si="114"/>
        <v/>
      </c>
      <c r="K653" s="37" t="str">
        <f t="shared" si="115"/>
        <v/>
      </c>
      <c r="L653" s="37" t="str">
        <f t="shared" si="116"/>
        <v/>
      </c>
      <c r="M653" s="152" t="str">
        <f t="shared" si="117"/>
        <v/>
      </c>
      <c r="N653" s="152" t="str">
        <f t="shared" si="118"/>
        <v/>
      </c>
      <c r="O653" s="152" t="str">
        <f t="shared" si="119"/>
        <v/>
      </c>
      <c r="P653" s="152" t="str">
        <f t="shared" si="120"/>
        <v/>
      </c>
      <c r="Q653" s="107"/>
      <c r="R653" s="37" t="str">
        <f t="shared" si="110"/>
        <v/>
      </c>
    </row>
    <row r="654" spans="1:18">
      <c r="A654" s="107" t="s">
        <v>1665</v>
      </c>
      <c r="B654" s="107"/>
      <c r="C654" s="123"/>
      <c r="D654" s="134"/>
      <c r="E654" s="228"/>
      <c r="F654" s="123"/>
      <c r="G654" s="152" t="str">
        <f t="shared" si="111"/>
        <v/>
      </c>
      <c r="H654" s="152" t="str">
        <f t="shared" si="112"/>
        <v/>
      </c>
      <c r="I654" s="152" t="str">
        <f t="shared" si="113"/>
        <v/>
      </c>
      <c r="J654" s="152" t="str">
        <f t="shared" si="114"/>
        <v/>
      </c>
      <c r="K654" s="37" t="str">
        <f t="shared" si="115"/>
        <v/>
      </c>
      <c r="L654" s="37" t="str">
        <f t="shared" si="116"/>
        <v/>
      </c>
      <c r="M654" s="152" t="str">
        <f t="shared" si="117"/>
        <v/>
      </c>
      <c r="N654" s="152" t="str">
        <f t="shared" si="118"/>
        <v/>
      </c>
      <c r="O654" s="152" t="str">
        <f t="shared" si="119"/>
        <v/>
      </c>
      <c r="P654" s="152" t="str">
        <f t="shared" si="120"/>
        <v/>
      </c>
      <c r="Q654" s="107"/>
      <c r="R654" s="37" t="str">
        <f t="shared" si="110"/>
        <v/>
      </c>
    </row>
    <row r="655" spans="1:18">
      <c r="A655" s="107" t="s">
        <v>1666</v>
      </c>
      <c r="B655" s="107"/>
      <c r="C655" s="123"/>
      <c r="D655" s="134"/>
      <c r="E655" s="228"/>
      <c r="F655" s="123"/>
      <c r="G655" s="152" t="str">
        <f t="shared" si="111"/>
        <v/>
      </c>
      <c r="H655" s="152" t="str">
        <f t="shared" si="112"/>
        <v/>
      </c>
      <c r="I655" s="152" t="str">
        <f t="shared" si="113"/>
        <v/>
      </c>
      <c r="J655" s="152" t="str">
        <f t="shared" si="114"/>
        <v/>
      </c>
      <c r="K655" s="37" t="str">
        <f t="shared" si="115"/>
        <v/>
      </c>
      <c r="L655" s="37" t="str">
        <f t="shared" si="116"/>
        <v/>
      </c>
      <c r="M655" s="152" t="str">
        <f t="shared" si="117"/>
        <v/>
      </c>
      <c r="N655" s="152" t="str">
        <f t="shared" si="118"/>
        <v/>
      </c>
      <c r="O655" s="152" t="str">
        <f t="shared" si="119"/>
        <v/>
      </c>
      <c r="P655" s="152" t="str">
        <f t="shared" si="120"/>
        <v/>
      </c>
      <c r="Q655" s="107"/>
      <c r="R655" s="37" t="str">
        <f t="shared" si="110"/>
        <v/>
      </c>
    </row>
    <row r="656" spans="1:18">
      <c r="A656" s="107" t="s">
        <v>1667</v>
      </c>
      <c r="B656" s="107"/>
      <c r="C656" s="123"/>
      <c r="D656" s="134"/>
      <c r="E656" s="228"/>
      <c r="F656" s="123"/>
      <c r="G656" s="152" t="str">
        <f t="shared" si="111"/>
        <v/>
      </c>
      <c r="H656" s="152" t="str">
        <f t="shared" si="112"/>
        <v/>
      </c>
      <c r="I656" s="152" t="str">
        <f t="shared" si="113"/>
        <v/>
      </c>
      <c r="J656" s="152" t="str">
        <f t="shared" si="114"/>
        <v/>
      </c>
      <c r="K656" s="37" t="str">
        <f t="shared" si="115"/>
        <v/>
      </c>
      <c r="L656" s="37" t="str">
        <f t="shared" si="116"/>
        <v/>
      </c>
      <c r="M656" s="152" t="str">
        <f t="shared" si="117"/>
        <v/>
      </c>
      <c r="N656" s="152" t="str">
        <f t="shared" si="118"/>
        <v/>
      </c>
      <c r="O656" s="152" t="str">
        <f t="shared" si="119"/>
        <v/>
      </c>
      <c r="P656" s="152" t="str">
        <f t="shared" si="120"/>
        <v/>
      </c>
      <c r="Q656" s="107"/>
      <c r="R656" s="37" t="str">
        <f t="shared" si="110"/>
        <v/>
      </c>
    </row>
    <row r="657" spans="1:18">
      <c r="A657" s="107" t="s">
        <v>1668</v>
      </c>
      <c r="B657" s="107"/>
      <c r="C657" s="123"/>
      <c r="D657" s="134"/>
      <c r="E657" s="228"/>
      <c r="F657" s="123"/>
      <c r="G657" s="152" t="str">
        <f t="shared" si="111"/>
        <v/>
      </c>
      <c r="H657" s="152" t="str">
        <f t="shared" si="112"/>
        <v/>
      </c>
      <c r="I657" s="152" t="str">
        <f t="shared" si="113"/>
        <v/>
      </c>
      <c r="J657" s="152" t="str">
        <f t="shared" si="114"/>
        <v/>
      </c>
      <c r="K657" s="37" t="str">
        <f t="shared" si="115"/>
        <v/>
      </c>
      <c r="L657" s="37" t="str">
        <f t="shared" si="116"/>
        <v/>
      </c>
      <c r="M657" s="152" t="str">
        <f t="shared" si="117"/>
        <v/>
      </c>
      <c r="N657" s="152" t="str">
        <f t="shared" si="118"/>
        <v/>
      </c>
      <c r="O657" s="152" t="str">
        <f t="shared" si="119"/>
        <v/>
      </c>
      <c r="P657" s="152" t="str">
        <f t="shared" si="120"/>
        <v/>
      </c>
      <c r="Q657" s="107"/>
      <c r="R657" s="37" t="str">
        <f t="shared" si="110"/>
        <v/>
      </c>
    </row>
    <row r="658" spans="1:18">
      <c r="A658" s="107" t="s">
        <v>1669</v>
      </c>
      <c r="B658" s="107"/>
      <c r="C658" s="123"/>
      <c r="D658" s="134"/>
      <c r="E658" s="228"/>
      <c r="F658" s="123"/>
      <c r="G658" s="152" t="str">
        <f t="shared" si="111"/>
        <v/>
      </c>
      <c r="H658" s="152" t="str">
        <f t="shared" si="112"/>
        <v/>
      </c>
      <c r="I658" s="152" t="str">
        <f t="shared" si="113"/>
        <v/>
      </c>
      <c r="J658" s="152" t="str">
        <f t="shared" si="114"/>
        <v/>
      </c>
      <c r="K658" s="37" t="str">
        <f t="shared" si="115"/>
        <v/>
      </c>
      <c r="L658" s="37" t="str">
        <f t="shared" si="116"/>
        <v/>
      </c>
      <c r="M658" s="152" t="str">
        <f t="shared" si="117"/>
        <v/>
      </c>
      <c r="N658" s="152" t="str">
        <f t="shared" si="118"/>
        <v/>
      </c>
      <c r="O658" s="152" t="str">
        <f t="shared" si="119"/>
        <v/>
      </c>
      <c r="P658" s="152" t="str">
        <f t="shared" si="120"/>
        <v/>
      </c>
      <c r="Q658" s="107"/>
      <c r="R658" s="37" t="str">
        <f t="shared" si="110"/>
        <v/>
      </c>
    </row>
    <row r="659" spans="1:18">
      <c r="A659" s="107" t="s">
        <v>1670</v>
      </c>
      <c r="B659" s="107"/>
      <c r="C659" s="123"/>
      <c r="D659" s="134"/>
      <c r="E659" s="228"/>
      <c r="F659" s="123"/>
      <c r="G659" s="152" t="str">
        <f t="shared" si="111"/>
        <v/>
      </c>
      <c r="H659" s="152" t="str">
        <f t="shared" si="112"/>
        <v/>
      </c>
      <c r="I659" s="152" t="str">
        <f t="shared" si="113"/>
        <v/>
      </c>
      <c r="J659" s="152" t="str">
        <f t="shared" si="114"/>
        <v/>
      </c>
      <c r="K659" s="37" t="str">
        <f t="shared" si="115"/>
        <v/>
      </c>
      <c r="L659" s="37" t="str">
        <f t="shared" si="116"/>
        <v/>
      </c>
      <c r="M659" s="152" t="str">
        <f t="shared" si="117"/>
        <v/>
      </c>
      <c r="N659" s="152" t="str">
        <f t="shared" si="118"/>
        <v/>
      </c>
      <c r="O659" s="152" t="str">
        <f t="shared" si="119"/>
        <v/>
      </c>
      <c r="P659" s="152" t="str">
        <f t="shared" si="120"/>
        <v/>
      </c>
      <c r="Q659" s="107"/>
      <c r="R659" s="37" t="str">
        <f t="shared" si="110"/>
        <v/>
      </c>
    </row>
    <row r="660" spans="1:18">
      <c r="A660" s="107" t="s">
        <v>1671</v>
      </c>
      <c r="B660" s="107"/>
      <c r="C660" s="123"/>
      <c r="D660" s="134"/>
      <c r="E660" s="228"/>
      <c r="F660" s="123"/>
      <c r="G660" s="152" t="str">
        <f t="shared" si="111"/>
        <v/>
      </c>
      <c r="H660" s="152" t="str">
        <f t="shared" si="112"/>
        <v/>
      </c>
      <c r="I660" s="152" t="str">
        <f t="shared" si="113"/>
        <v/>
      </c>
      <c r="J660" s="152" t="str">
        <f t="shared" si="114"/>
        <v/>
      </c>
      <c r="K660" s="37" t="str">
        <f t="shared" si="115"/>
        <v/>
      </c>
      <c r="L660" s="37" t="str">
        <f t="shared" si="116"/>
        <v/>
      </c>
      <c r="M660" s="152" t="str">
        <f t="shared" si="117"/>
        <v/>
      </c>
      <c r="N660" s="152" t="str">
        <f t="shared" si="118"/>
        <v/>
      </c>
      <c r="O660" s="152" t="str">
        <f t="shared" si="119"/>
        <v/>
      </c>
      <c r="P660" s="152" t="str">
        <f t="shared" si="120"/>
        <v/>
      </c>
      <c r="Q660" s="107"/>
      <c r="R660" s="37" t="str">
        <f t="shared" si="110"/>
        <v/>
      </c>
    </row>
    <row r="661" spans="1:18">
      <c r="A661" s="107" t="s">
        <v>1672</v>
      </c>
      <c r="B661" s="107"/>
      <c r="C661" s="123"/>
      <c r="D661" s="134"/>
      <c r="E661" s="228"/>
      <c r="F661" s="123"/>
      <c r="G661" s="152" t="str">
        <f t="shared" si="111"/>
        <v/>
      </c>
      <c r="H661" s="152" t="str">
        <f t="shared" si="112"/>
        <v/>
      </c>
      <c r="I661" s="152" t="str">
        <f t="shared" si="113"/>
        <v/>
      </c>
      <c r="J661" s="152" t="str">
        <f t="shared" si="114"/>
        <v/>
      </c>
      <c r="K661" s="37" t="str">
        <f t="shared" si="115"/>
        <v/>
      </c>
      <c r="L661" s="37" t="str">
        <f t="shared" si="116"/>
        <v/>
      </c>
      <c r="M661" s="152" t="str">
        <f t="shared" si="117"/>
        <v/>
      </c>
      <c r="N661" s="152" t="str">
        <f t="shared" si="118"/>
        <v/>
      </c>
      <c r="O661" s="152" t="str">
        <f t="shared" si="119"/>
        <v/>
      </c>
      <c r="P661" s="152" t="str">
        <f t="shared" si="120"/>
        <v/>
      </c>
      <c r="Q661" s="107"/>
      <c r="R661" s="37" t="str">
        <f t="shared" si="110"/>
        <v/>
      </c>
    </row>
    <row r="662" spans="1:18">
      <c r="A662" s="107" t="s">
        <v>1673</v>
      </c>
      <c r="B662" s="107"/>
      <c r="C662" s="123"/>
      <c r="D662" s="134"/>
      <c r="E662" s="228"/>
      <c r="F662" s="123"/>
      <c r="G662" s="152" t="str">
        <f t="shared" si="111"/>
        <v/>
      </c>
      <c r="H662" s="152" t="str">
        <f t="shared" si="112"/>
        <v/>
      </c>
      <c r="I662" s="152" t="str">
        <f t="shared" si="113"/>
        <v/>
      </c>
      <c r="J662" s="152" t="str">
        <f t="shared" si="114"/>
        <v/>
      </c>
      <c r="K662" s="37" t="str">
        <f t="shared" si="115"/>
        <v/>
      </c>
      <c r="L662" s="37" t="str">
        <f t="shared" si="116"/>
        <v/>
      </c>
      <c r="M662" s="152" t="str">
        <f t="shared" si="117"/>
        <v/>
      </c>
      <c r="N662" s="152" t="str">
        <f t="shared" si="118"/>
        <v/>
      </c>
      <c r="O662" s="152" t="str">
        <f t="shared" si="119"/>
        <v/>
      </c>
      <c r="P662" s="152" t="str">
        <f t="shared" si="120"/>
        <v/>
      </c>
      <c r="Q662" s="107"/>
      <c r="R662" s="37" t="str">
        <f t="shared" si="110"/>
        <v/>
      </c>
    </row>
    <row r="663" spans="1:18">
      <c r="A663" s="107" t="s">
        <v>1674</v>
      </c>
      <c r="B663" s="107"/>
      <c r="C663" s="123"/>
      <c r="D663" s="134"/>
      <c r="E663" s="228"/>
      <c r="F663" s="123"/>
      <c r="G663" s="152" t="str">
        <f t="shared" si="111"/>
        <v/>
      </c>
      <c r="H663" s="152" t="str">
        <f t="shared" si="112"/>
        <v/>
      </c>
      <c r="I663" s="152" t="str">
        <f t="shared" si="113"/>
        <v/>
      </c>
      <c r="J663" s="152" t="str">
        <f t="shared" si="114"/>
        <v/>
      </c>
      <c r="K663" s="37" t="str">
        <f t="shared" si="115"/>
        <v/>
      </c>
      <c r="L663" s="37" t="str">
        <f t="shared" si="116"/>
        <v/>
      </c>
      <c r="M663" s="152" t="str">
        <f t="shared" si="117"/>
        <v/>
      </c>
      <c r="N663" s="152" t="str">
        <f t="shared" si="118"/>
        <v/>
      </c>
      <c r="O663" s="152" t="str">
        <f t="shared" si="119"/>
        <v/>
      </c>
      <c r="P663" s="152" t="str">
        <f t="shared" si="120"/>
        <v/>
      </c>
      <c r="Q663" s="107"/>
      <c r="R663" s="37" t="str">
        <f t="shared" si="110"/>
        <v/>
      </c>
    </row>
    <row r="664" spans="1:18">
      <c r="A664" s="107" t="s">
        <v>1675</v>
      </c>
      <c r="B664" s="107"/>
      <c r="C664" s="123"/>
      <c r="D664" s="134"/>
      <c r="E664" s="228"/>
      <c r="F664" s="123"/>
      <c r="G664" s="152" t="str">
        <f t="shared" si="111"/>
        <v/>
      </c>
      <c r="H664" s="152" t="str">
        <f t="shared" si="112"/>
        <v/>
      </c>
      <c r="I664" s="152" t="str">
        <f t="shared" si="113"/>
        <v/>
      </c>
      <c r="J664" s="152" t="str">
        <f t="shared" si="114"/>
        <v/>
      </c>
      <c r="K664" s="37" t="str">
        <f t="shared" si="115"/>
        <v/>
      </c>
      <c r="L664" s="37" t="str">
        <f t="shared" si="116"/>
        <v/>
      </c>
      <c r="M664" s="152" t="str">
        <f t="shared" si="117"/>
        <v/>
      </c>
      <c r="N664" s="152" t="str">
        <f t="shared" si="118"/>
        <v/>
      </c>
      <c r="O664" s="152" t="str">
        <f t="shared" si="119"/>
        <v/>
      </c>
      <c r="P664" s="152" t="str">
        <f t="shared" si="120"/>
        <v/>
      </c>
      <c r="Q664" s="107"/>
      <c r="R664" s="37" t="str">
        <f t="shared" si="110"/>
        <v/>
      </c>
    </row>
    <row r="665" spans="1:18">
      <c r="A665" s="107" t="s">
        <v>1676</v>
      </c>
      <c r="B665" s="107"/>
      <c r="C665" s="123"/>
      <c r="D665" s="134"/>
      <c r="E665" s="228"/>
      <c r="F665" s="123"/>
      <c r="G665" s="152" t="str">
        <f t="shared" si="111"/>
        <v/>
      </c>
      <c r="H665" s="152" t="str">
        <f t="shared" si="112"/>
        <v/>
      </c>
      <c r="I665" s="152" t="str">
        <f t="shared" si="113"/>
        <v/>
      </c>
      <c r="J665" s="152" t="str">
        <f t="shared" si="114"/>
        <v/>
      </c>
      <c r="K665" s="37" t="str">
        <f t="shared" si="115"/>
        <v/>
      </c>
      <c r="L665" s="37" t="str">
        <f t="shared" si="116"/>
        <v/>
      </c>
      <c r="M665" s="152" t="str">
        <f t="shared" si="117"/>
        <v/>
      </c>
      <c r="N665" s="152" t="str">
        <f t="shared" si="118"/>
        <v/>
      </c>
      <c r="O665" s="152" t="str">
        <f t="shared" si="119"/>
        <v/>
      </c>
      <c r="P665" s="152" t="str">
        <f t="shared" si="120"/>
        <v/>
      </c>
      <c r="Q665" s="107"/>
      <c r="R665" s="37" t="str">
        <f t="shared" si="110"/>
        <v/>
      </c>
    </row>
    <row r="666" spans="1:18">
      <c r="A666" s="107" t="s">
        <v>1677</v>
      </c>
      <c r="B666" s="107"/>
      <c r="C666" s="123"/>
      <c r="D666" s="134"/>
      <c r="E666" s="228"/>
      <c r="F666" s="123"/>
      <c r="G666" s="152" t="str">
        <f t="shared" si="111"/>
        <v/>
      </c>
      <c r="H666" s="152" t="str">
        <f t="shared" si="112"/>
        <v/>
      </c>
      <c r="I666" s="152" t="str">
        <f t="shared" si="113"/>
        <v/>
      </c>
      <c r="J666" s="152" t="str">
        <f t="shared" si="114"/>
        <v/>
      </c>
      <c r="K666" s="37" t="str">
        <f t="shared" si="115"/>
        <v/>
      </c>
      <c r="L666" s="37" t="str">
        <f t="shared" si="116"/>
        <v/>
      </c>
      <c r="M666" s="152" t="str">
        <f t="shared" si="117"/>
        <v/>
      </c>
      <c r="N666" s="152" t="str">
        <f t="shared" si="118"/>
        <v/>
      </c>
      <c r="O666" s="152" t="str">
        <f t="shared" si="119"/>
        <v/>
      </c>
      <c r="P666" s="152" t="str">
        <f t="shared" si="120"/>
        <v/>
      </c>
      <c r="Q666" s="107"/>
      <c r="R666" s="37" t="str">
        <f t="shared" si="110"/>
        <v/>
      </c>
    </row>
    <row r="667" spans="1:18">
      <c r="A667" s="107" t="s">
        <v>1678</v>
      </c>
      <c r="B667" s="107"/>
      <c r="C667" s="123"/>
      <c r="D667" s="134"/>
      <c r="E667" s="228"/>
      <c r="F667" s="123"/>
      <c r="G667" s="152" t="str">
        <f t="shared" si="111"/>
        <v/>
      </c>
      <c r="H667" s="152" t="str">
        <f t="shared" si="112"/>
        <v/>
      </c>
      <c r="I667" s="152" t="str">
        <f t="shared" si="113"/>
        <v/>
      </c>
      <c r="J667" s="152" t="str">
        <f t="shared" si="114"/>
        <v/>
      </c>
      <c r="K667" s="37" t="str">
        <f t="shared" si="115"/>
        <v/>
      </c>
      <c r="L667" s="37" t="str">
        <f t="shared" si="116"/>
        <v/>
      </c>
      <c r="M667" s="152" t="str">
        <f t="shared" si="117"/>
        <v/>
      </c>
      <c r="N667" s="152" t="str">
        <f t="shared" si="118"/>
        <v/>
      </c>
      <c r="O667" s="152" t="str">
        <f t="shared" si="119"/>
        <v/>
      </c>
      <c r="P667" s="152" t="str">
        <f t="shared" si="120"/>
        <v/>
      </c>
      <c r="Q667" s="107"/>
      <c r="R667" s="37" t="str">
        <f t="shared" si="110"/>
        <v/>
      </c>
    </row>
    <row r="668" spans="1:18">
      <c r="A668" s="107" t="s">
        <v>1679</v>
      </c>
      <c r="B668" s="107"/>
      <c r="C668" s="123"/>
      <c r="D668" s="134"/>
      <c r="E668" s="228"/>
      <c r="F668" s="123"/>
      <c r="G668" s="152" t="str">
        <f t="shared" si="111"/>
        <v/>
      </c>
      <c r="H668" s="152" t="str">
        <f t="shared" si="112"/>
        <v/>
      </c>
      <c r="I668" s="152" t="str">
        <f t="shared" si="113"/>
        <v/>
      </c>
      <c r="J668" s="152" t="str">
        <f t="shared" si="114"/>
        <v/>
      </c>
      <c r="K668" s="37" t="str">
        <f t="shared" si="115"/>
        <v/>
      </c>
      <c r="L668" s="37" t="str">
        <f t="shared" si="116"/>
        <v/>
      </c>
      <c r="M668" s="152" t="str">
        <f t="shared" si="117"/>
        <v/>
      </c>
      <c r="N668" s="152" t="str">
        <f t="shared" si="118"/>
        <v/>
      </c>
      <c r="O668" s="152" t="str">
        <f t="shared" si="119"/>
        <v/>
      </c>
      <c r="P668" s="152" t="str">
        <f t="shared" si="120"/>
        <v/>
      </c>
      <c r="Q668" s="107"/>
      <c r="R668" s="37" t="str">
        <f t="shared" si="110"/>
        <v/>
      </c>
    </row>
    <row r="669" spans="1:18">
      <c r="A669" s="107" t="s">
        <v>1680</v>
      </c>
      <c r="B669" s="107"/>
      <c r="C669" s="123"/>
      <c r="D669" s="134"/>
      <c r="E669" s="228"/>
      <c r="F669" s="123"/>
      <c r="G669" s="152" t="str">
        <f t="shared" si="111"/>
        <v/>
      </c>
      <c r="H669" s="152" t="str">
        <f t="shared" si="112"/>
        <v/>
      </c>
      <c r="I669" s="152" t="str">
        <f t="shared" si="113"/>
        <v/>
      </c>
      <c r="J669" s="152" t="str">
        <f t="shared" si="114"/>
        <v/>
      </c>
      <c r="K669" s="37" t="str">
        <f t="shared" si="115"/>
        <v/>
      </c>
      <c r="L669" s="37" t="str">
        <f t="shared" si="116"/>
        <v/>
      </c>
      <c r="M669" s="152" t="str">
        <f t="shared" si="117"/>
        <v/>
      </c>
      <c r="N669" s="152" t="str">
        <f t="shared" si="118"/>
        <v/>
      </c>
      <c r="O669" s="152" t="str">
        <f t="shared" si="119"/>
        <v/>
      </c>
      <c r="P669" s="152" t="str">
        <f t="shared" si="120"/>
        <v/>
      </c>
      <c r="Q669" s="107"/>
      <c r="R669" s="37" t="str">
        <f t="shared" si="110"/>
        <v/>
      </c>
    </row>
    <row r="670" spans="1:18">
      <c r="A670" s="107" t="s">
        <v>1681</v>
      </c>
      <c r="B670" s="107"/>
      <c r="C670" s="123"/>
      <c r="D670" s="134"/>
      <c r="E670" s="228"/>
      <c r="F670" s="123"/>
      <c r="G670" s="152" t="str">
        <f t="shared" si="111"/>
        <v/>
      </c>
      <c r="H670" s="152" t="str">
        <f t="shared" si="112"/>
        <v/>
      </c>
      <c r="I670" s="152" t="str">
        <f t="shared" si="113"/>
        <v/>
      </c>
      <c r="J670" s="152" t="str">
        <f t="shared" si="114"/>
        <v/>
      </c>
      <c r="K670" s="37" t="str">
        <f t="shared" si="115"/>
        <v/>
      </c>
      <c r="L670" s="37" t="str">
        <f t="shared" si="116"/>
        <v/>
      </c>
      <c r="M670" s="152" t="str">
        <f t="shared" si="117"/>
        <v/>
      </c>
      <c r="N670" s="152" t="str">
        <f t="shared" si="118"/>
        <v/>
      </c>
      <c r="O670" s="152" t="str">
        <f t="shared" si="119"/>
        <v/>
      </c>
      <c r="P670" s="152" t="str">
        <f t="shared" si="120"/>
        <v/>
      </c>
      <c r="Q670" s="107"/>
      <c r="R670" s="37" t="str">
        <f t="shared" si="110"/>
        <v/>
      </c>
    </row>
    <row r="671" spans="1:18">
      <c r="A671" s="107" t="s">
        <v>1682</v>
      </c>
      <c r="B671" s="107"/>
      <c r="C671" s="123"/>
      <c r="D671" s="134"/>
      <c r="E671" s="228"/>
      <c r="F671" s="123"/>
      <c r="G671" s="152" t="str">
        <f t="shared" si="111"/>
        <v/>
      </c>
      <c r="H671" s="152" t="str">
        <f t="shared" si="112"/>
        <v/>
      </c>
      <c r="I671" s="152" t="str">
        <f t="shared" si="113"/>
        <v/>
      </c>
      <c r="J671" s="152" t="str">
        <f t="shared" si="114"/>
        <v/>
      </c>
      <c r="K671" s="37" t="str">
        <f t="shared" si="115"/>
        <v/>
      </c>
      <c r="L671" s="37" t="str">
        <f t="shared" si="116"/>
        <v/>
      </c>
      <c r="M671" s="152" t="str">
        <f t="shared" si="117"/>
        <v/>
      </c>
      <c r="N671" s="152" t="str">
        <f t="shared" si="118"/>
        <v/>
      </c>
      <c r="O671" s="152" t="str">
        <f t="shared" si="119"/>
        <v/>
      </c>
      <c r="P671" s="152" t="str">
        <f t="shared" si="120"/>
        <v/>
      </c>
      <c r="Q671" s="107"/>
      <c r="R671" s="37" t="str">
        <f t="shared" si="110"/>
        <v/>
      </c>
    </row>
    <row r="672" spans="1:18">
      <c r="A672" s="107" t="s">
        <v>1683</v>
      </c>
      <c r="B672" s="107"/>
      <c r="C672" s="123"/>
      <c r="D672" s="134"/>
      <c r="E672" s="228"/>
      <c r="F672" s="123"/>
      <c r="G672" s="152" t="str">
        <f t="shared" si="111"/>
        <v/>
      </c>
      <c r="H672" s="152" t="str">
        <f t="shared" si="112"/>
        <v/>
      </c>
      <c r="I672" s="152" t="str">
        <f t="shared" si="113"/>
        <v/>
      </c>
      <c r="J672" s="152" t="str">
        <f t="shared" si="114"/>
        <v/>
      </c>
      <c r="K672" s="37" t="str">
        <f t="shared" si="115"/>
        <v/>
      </c>
      <c r="L672" s="37" t="str">
        <f t="shared" si="116"/>
        <v/>
      </c>
      <c r="M672" s="152" t="str">
        <f t="shared" si="117"/>
        <v/>
      </c>
      <c r="N672" s="152" t="str">
        <f t="shared" si="118"/>
        <v/>
      </c>
      <c r="O672" s="152" t="str">
        <f t="shared" si="119"/>
        <v/>
      </c>
      <c r="P672" s="152" t="str">
        <f t="shared" si="120"/>
        <v/>
      </c>
      <c r="Q672" s="107"/>
      <c r="R672" s="37" t="str">
        <f t="shared" si="110"/>
        <v/>
      </c>
    </row>
    <row r="673" spans="1:18">
      <c r="A673" s="107" t="s">
        <v>1684</v>
      </c>
      <c r="B673" s="107"/>
      <c r="C673" s="123"/>
      <c r="D673" s="134"/>
      <c r="E673" s="228"/>
      <c r="F673" s="123"/>
      <c r="G673" s="152" t="str">
        <f t="shared" si="111"/>
        <v/>
      </c>
      <c r="H673" s="152" t="str">
        <f t="shared" si="112"/>
        <v/>
      </c>
      <c r="I673" s="152" t="str">
        <f t="shared" si="113"/>
        <v/>
      </c>
      <c r="J673" s="152" t="str">
        <f t="shared" si="114"/>
        <v/>
      </c>
      <c r="K673" s="37" t="str">
        <f t="shared" si="115"/>
        <v/>
      </c>
      <c r="L673" s="37" t="str">
        <f t="shared" si="116"/>
        <v/>
      </c>
      <c r="M673" s="152" t="str">
        <f t="shared" si="117"/>
        <v/>
      </c>
      <c r="N673" s="152" t="str">
        <f t="shared" si="118"/>
        <v/>
      </c>
      <c r="O673" s="152" t="str">
        <f t="shared" si="119"/>
        <v/>
      </c>
      <c r="P673" s="152" t="str">
        <f t="shared" si="120"/>
        <v/>
      </c>
      <c r="Q673" s="107"/>
      <c r="R673" s="37" t="str">
        <f t="shared" si="110"/>
        <v/>
      </c>
    </row>
    <row r="674" spans="1:18">
      <c r="A674" s="107" t="s">
        <v>1685</v>
      </c>
      <c r="B674" s="107"/>
      <c r="C674" s="123"/>
      <c r="D674" s="134"/>
      <c r="E674" s="228"/>
      <c r="F674" s="123"/>
      <c r="G674" s="152" t="str">
        <f t="shared" si="111"/>
        <v/>
      </c>
      <c r="H674" s="152" t="str">
        <f t="shared" si="112"/>
        <v/>
      </c>
      <c r="I674" s="152" t="str">
        <f t="shared" si="113"/>
        <v/>
      </c>
      <c r="J674" s="152" t="str">
        <f t="shared" si="114"/>
        <v/>
      </c>
      <c r="K674" s="37" t="str">
        <f t="shared" si="115"/>
        <v/>
      </c>
      <c r="L674" s="37" t="str">
        <f t="shared" si="116"/>
        <v/>
      </c>
      <c r="M674" s="152" t="str">
        <f t="shared" si="117"/>
        <v/>
      </c>
      <c r="N674" s="152" t="str">
        <f t="shared" si="118"/>
        <v/>
      </c>
      <c r="O674" s="152" t="str">
        <f t="shared" si="119"/>
        <v/>
      </c>
      <c r="P674" s="152" t="str">
        <f t="shared" si="120"/>
        <v/>
      </c>
      <c r="Q674" s="107"/>
      <c r="R674" s="37" t="str">
        <f t="shared" si="110"/>
        <v/>
      </c>
    </row>
    <row r="675" spans="1:18">
      <c r="A675" s="107" t="s">
        <v>1686</v>
      </c>
      <c r="B675" s="107"/>
      <c r="C675" s="123"/>
      <c r="D675" s="134"/>
      <c r="E675" s="228"/>
      <c r="F675" s="123"/>
      <c r="G675" s="152" t="str">
        <f t="shared" si="111"/>
        <v/>
      </c>
      <c r="H675" s="152" t="str">
        <f t="shared" si="112"/>
        <v/>
      </c>
      <c r="I675" s="152" t="str">
        <f t="shared" si="113"/>
        <v/>
      </c>
      <c r="J675" s="152" t="str">
        <f t="shared" si="114"/>
        <v/>
      </c>
      <c r="K675" s="37" t="str">
        <f t="shared" si="115"/>
        <v/>
      </c>
      <c r="L675" s="37" t="str">
        <f t="shared" si="116"/>
        <v/>
      </c>
      <c r="M675" s="152" t="str">
        <f t="shared" si="117"/>
        <v/>
      </c>
      <c r="N675" s="152" t="str">
        <f t="shared" si="118"/>
        <v/>
      </c>
      <c r="O675" s="152" t="str">
        <f t="shared" si="119"/>
        <v/>
      </c>
      <c r="P675" s="152" t="str">
        <f t="shared" si="120"/>
        <v/>
      </c>
      <c r="Q675" s="107"/>
      <c r="R675" s="37" t="str">
        <f t="shared" si="110"/>
        <v/>
      </c>
    </row>
    <row r="676" spans="1:18">
      <c r="A676" s="107" t="s">
        <v>1687</v>
      </c>
      <c r="B676" s="107"/>
      <c r="C676" s="123"/>
      <c r="D676" s="134"/>
      <c r="E676" s="228"/>
      <c r="F676" s="123"/>
      <c r="G676" s="152" t="str">
        <f t="shared" si="111"/>
        <v/>
      </c>
      <c r="H676" s="152" t="str">
        <f t="shared" si="112"/>
        <v/>
      </c>
      <c r="I676" s="152" t="str">
        <f t="shared" si="113"/>
        <v/>
      </c>
      <c r="J676" s="152" t="str">
        <f t="shared" si="114"/>
        <v/>
      </c>
      <c r="K676" s="37" t="str">
        <f t="shared" si="115"/>
        <v/>
      </c>
      <c r="L676" s="37" t="str">
        <f t="shared" si="116"/>
        <v/>
      </c>
      <c r="M676" s="152" t="str">
        <f t="shared" si="117"/>
        <v/>
      </c>
      <c r="N676" s="152" t="str">
        <f t="shared" si="118"/>
        <v/>
      </c>
      <c r="O676" s="152" t="str">
        <f t="shared" si="119"/>
        <v/>
      </c>
      <c r="P676" s="152" t="str">
        <f t="shared" si="120"/>
        <v/>
      </c>
      <c r="Q676" s="107"/>
      <c r="R676" s="37" t="str">
        <f t="shared" si="110"/>
        <v/>
      </c>
    </row>
    <row r="677" spans="1:18">
      <c r="A677" s="107" t="s">
        <v>1688</v>
      </c>
      <c r="B677" s="107"/>
      <c r="C677" s="123"/>
      <c r="D677" s="134"/>
      <c r="E677" s="228"/>
      <c r="F677" s="123"/>
      <c r="G677" s="152" t="str">
        <f t="shared" si="111"/>
        <v/>
      </c>
      <c r="H677" s="152" t="str">
        <f t="shared" si="112"/>
        <v/>
      </c>
      <c r="I677" s="152" t="str">
        <f t="shared" si="113"/>
        <v/>
      </c>
      <c r="J677" s="152" t="str">
        <f t="shared" si="114"/>
        <v/>
      </c>
      <c r="K677" s="37" t="str">
        <f t="shared" si="115"/>
        <v/>
      </c>
      <c r="L677" s="37" t="str">
        <f t="shared" si="116"/>
        <v/>
      </c>
      <c r="M677" s="152" t="str">
        <f t="shared" si="117"/>
        <v/>
      </c>
      <c r="N677" s="152" t="str">
        <f t="shared" si="118"/>
        <v/>
      </c>
      <c r="O677" s="152" t="str">
        <f t="shared" si="119"/>
        <v/>
      </c>
      <c r="P677" s="152" t="str">
        <f t="shared" si="120"/>
        <v/>
      </c>
      <c r="Q677" s="107"/>
      <c r="R677" s="37" t="str">
        <f t="shared" si="110"/>
        <v/>
      </c>
    </row>
    <row r="678" spans="1:18">
      <c r="A678" s="107" t="s">
        <v>1689</v>
      </c>
      <c r="B678" s="107"/>
      <c r="C678" s="123"/>
      <c r="D678" s="134"/>
      <c r="E678" s="228"/>
      <c r="F678" s="123"/>
      <c r="G678" s="152" t="str">
        <f t="shared" si="111"/>
        <v/>
      </c>
      <c r="H678" s="152" t="str">
        <f t="shared" si="112"/>
        <v/>
      </c>
      <c r="I678" s="152" t="str">
        <f t="shared" si="113"/>
        <v/>
      </c>
      <c r="J678" s="152" t="str">
        <f t="shared" si="114"/>
        <v/>
      </c>
      <c r="K678" s="37" t="str">
        <f t="shared" si="115"/>
        <v/>
      </c>
      <c r="L678" s="37" t="str">
        <f t="shared" si="116"/>
        <v/>
      </c>
      <c r="M678" s="152" t="str">
        <f t="shared" si="117"/>
        <v/>
      </c>
      <c r="N678" s="152" t="str">
        <f t="shared" si="118"/>
        <v/>
      </c>
      <c r="O678" s="152" t="str">
        <f t="shared" si="119"/>
        <v/>
      </c>
      <c r="P678" s="152" t="str">
        <f t="shared" si="120"/>
        <v/>
      </c>
      <c r="Q678" s="107"/>
      <c r="R678" s="37" t="str">
        <f t="shared" si="110"/>
        <v/>
      </c>
    </row>
    <row r="679" spans="1:18">
      <c r="A679" s="107" t="s">
        <v>1690</v>
      </c>
      <c r="B679" s="107"/>
      <c r="C679" s="123"/>
      <c r="D679" s="134"/>
      <c r="E679" s="228"/>
      <c r="F679" s="123"/>
      <c r="G679" s="152" t="str">
        <f t="shared" si="111"/>
        <v/>
      </c>
      <c r="H679" s="152" t="str">
        <f t="shared" si="112"/>
        <v/>
      </c>
      <c r="I679" s="152" t="str">
        <f t="shared" si="113"/>
        <v/>
      </c>
      <c r="J679" s="152" t="str">
        <f t="shared" si="114"/>
        <v/>
      </c>
      <c r="K679" s="37" t="str">
        <f t="shared" si="115"/>
        <v/>
      </c>
      <c r="L679" s="37" t="str">
        <f t="shared" si="116"/>
        <v/>
      </c>
      <c r="M679" s="152" t="str">
        <f t="shared" si="117"/>
        <v/>
      </c>
      <c r="N679" s="152" t="str">
        <f t="shared" si="118"/>
        <v/>
      </c>
      <c r="O679" s="152" t="str">
        <f t="shared" si="119"/>
        <v/>
      </c>
      <c r="P679" s="152" t="str">
        <f t="shared" si="120"/>
        <v/>
      </c>
      <c r="Q679" s="107"/>
      <c r="R679" s="37" t="str">
        <f t="shared" si="110"/>
        <v/>
      </c>
    </row>
    <row r="680" spans="1:18">
      <c r="A680" s="107" t="s">
        <v>1691</v>
      </c>
      <c r="B680" s="107"/>
      <c r="C680" s="123"/>
      <c r="D680" s="134"/>
      <c r="E680" s="228"/>
      <c r="F680" s="123"/>
      <c r="G680" s="152" t="str">
        <f t="shared" si="111"/>
        <v/>
      </c>
      <c r="H680" s="152" t="str">
        <f t="shared" si="112"/>
        <v/>
      </c>
      <c r="I680" s="152" t="str">
        <f t="shared" si="113"/>
        <v/>
      </c>
      <c r="J680" s="152" t="str">
        <f t="shared" si="114"/>
        <v/>
      </c>
      <c r="K680" s="37" t="str">
        <f t="shared" si="115"/>
        <v/>
      </c>
      <c r="L680" s="37" t="str">
        <f t="shared" si="116"/>
        <v/>
      </c>
      <c r="M680" s="152" t="str">
        <f t="shared" si="117"/>
        <v/>
      </c>
      <c r="N680" s="152" t="str">
        <f t="shared" si="118"/>
        <v/>
      </c>
      <c r="O680" s="152" t="str">
        <f t="shared" si="119"/>
        <v/>
      </c>
      <c r="P680" s="152" t="str">
        <f t="shared" si="120"/>
        <v/>
      </c>
      <c r="Q680" s="107"/>
      <c r="R680" s="37" t="str">
        <f t="shared" si="110"/>
        <v/>
      </c>
    </row>
    <row r="681" spans="1:18">
      <c r="A681" s="107" t="s">
        <v>1692</v>
      </c>
      <c r="B681" s="107"/>
      <c r="C681" s="123"/>
      <c r="D681" s="134"/>
      <c r="E681" s="228"/>
      <c r="F681" s="123"/>
      <c r="G681" s="152" t="str">
        <f t="shared" si="111"/>
        <v/>
      </c>
      <c r="H681" s="152" t="str">
        <f t="shared" si="112"/>
        <v/>
      </c>
      <c r="I681" s="152" t="str">
        <f t="shared" si="113"/>
        <v/>
      </c>
      <c r="J681" s="152" t="str">
        <f t="shared" si="114"/>
        <v/>
      </c>
      <c r="K681" s="37" t="str">
        <f t="shared" si="115"/>
        <v/>
      </c>
      <c r="L681" s="37" t="str">
        <f t="shared" si="116"/>
        <v/>
      </c>
      <c r="M681" s="152" t="str">
        <f t="shared" si="117"/>
        <v/>
      </c>
      <c r="N681" s="152" t="str">
        <f t="shared" si="118"/>
        <v/>
      </c>
      <c r="O681" s="152" t="str">
        <f t="shared" si="119"/>
        <v/>
      </c>
      <c r="P681" s="152" t="str">
        <f t="shared" si="120"/>
        <v/>
      </c>
      <c r="Q681" s="107"/>
      <c r="R681" s="37" t="str">
        <f t="shared" si="110"/>
        <v/>
      </c>
    </row>
    <row r="682" spans="1:18">
      <c r="A682" s="107" t="s">
        <v>1693</v>
      </c>
      <c r="B682" s="107"/>
      <c r="C682" s="123"/>
      <c r="D682" s="134"/>
      <c r="E682" s="228"/>
      <c r="F682" s="123"/>
      <c r="G682" s="152" t="str">
        <f t="shared" si="111"/>
        <v/>
      </c>
      <c r="H682" s="152" t="str">
        <f t="shared" si="112"/>
        <v/>
      </c>
      <c r="I682" s="152" t="str">
        <f t="shared" si="113"/>
        <v/>
      </c>
      <c r="J682" s="152" t="str">
        <f t="shared" si="114"/>
        <v/>
      </c>
      <c r="K682" s="37" t="str">
        <f t="shared" si="115"/>
        <v/>
      </c>
      <c r="L682" s="37" t="str">
        <f t="shared" si="116"/>
        <v/>
      </c>
      <c r="M682" s="152" t="str">
        <f t="shared" si="117"/>
        <v/>
      </c>
      <c r="N682" s="152" t="str">
        <f t="shared" si="118"/>
        <v/>
      </c>
      <c r="O682" s="152" t="str">
        <f t="shared" si="119"/>
        <v/>
      </c>
      <c r="P682" s="152" t="str">
        <f t="shared" si="120"/>
        <v/>
      </c>
      <c r="Q682" s="107"/>
      <c r="R682" s="37" t="str">
        <f t="shared" si="110"/>
        <v/>
      </c>
    </row>
    <row r="683" spans="1:18">
      <c r="A683" s="107" t="s">
        <v>1694</v>
      </c>
      <c r="B683" s="107"/>
      <c r="C683" s="123"/>
      <c r="D683" s="134"/>
      <c r="E683" s="228"/>
      <c r="F683" s="123"/>
      <c r="G683" s="152" t="str">
        <f t="shared" si="111"/>
        <v/>
      </c>
      <c r="H683" s="152" t="str">
        <f t="shared" si="112"/>
        <v/>
      </c>
      <c r="I683" s="152" t="str">
        <f t="shared" si="113"/>
        <v/>
      </c>
      <c r="J683" s="152" t="str">
        <f t="shared" si="114"/>
        <v/>
      </c>
      <c r="K683" s="37" t="str">
        <f t="shared" si="115"/>
        <v/>
      </c>
      <c r="L683" s="37" t="str">
        <f t="shared" si="116"/>
        <v/>
      </c>
      <c r="M683" s="152" t="str">
        <f t="shared" si="117"/>
        <v/>
      </c>
      <c r="N683" s="152" t="str">
        <f t="shared" si="118"/>
        <v/>
      </c>
      <c r="O683" s="152" t="str">
        <f t="shared" si="119"/>
        <v/>
      </c>
      <c r="P683" s="152" t="str">
        <f t="shared" si="120"/>
        <v/>
      </c>
      <c r="Q683" s="107"/>
      <c r="R683" s="37" t="str">
        <f t="shared" si="110"/>
        <v/>
      </c>
    </row>
    <row r="684" spans="1:18">
      <c r="A684" s="107" t="s">
        <v>1695</v>
      </c>
      <c r="B684" s="107"/>
      <c r="C684" s="123"/>
      <c r="D684" s="134"/>
      <c r="E684" s="228"/>
      <c r="F684" s="123"/>
      <c r="G684" s="152" t="str">
        <f t="shared" si="111"/>
        <v/>
      </c>
      <c r="H684" s="152" t="str">
        <f t="shared" si="112"/>
        <v/>
      </c>
      <c r="I684" s="152" t="str">
        <f t="shared" si="113"/>
        <v/>
      </c>
      <c r="J684" s="152" t="str">
        <f t="shared" si="114"/>
        <v/>
      </c>
      <c r="K684" s="37" t="str">
        <f t="shared" si="115"/>
        <v/>
      </c>
      <c r="L684" s="37" t="str">
        <f t="shared" si="116"/>
        <v/>
      </c>
      <c r="M684" s="152" t="str">
        <f t="shared" si="117"/>
        <v/>
      </c>
      <c r="N684" s="152" t="str">
        <f t="shared" si="118"/>
        <v/>
      </c>
      <c r="O684" s="152" t="str">
        <f t="shared" si="119"/>
        <v/>
      </c>
      <c r="P684" s="152" t="str">
        <f t="shared" si="120"/>
        <v/>
      </c>
      <c r="Q684" s="107"/>
      <c r="R684" s="37" t="str">
        <f t="shared" si="110"/>
        <v/>
      </c>
    </row>
    <row r="685" spans="1:18">
      <c r="A685" s="107" t="s">
        <v>1696</v>
      </c>
      <c r="B685" s="107"/>
      <c r="C685" s="123"/>
      <c r="D685" s="134"/>
      <c r="E685" s="228"/>
      <c r="F685" s="123"/>
      <c r="G685" s="152" t="str">
        <f t="shared" si="111"/>
        <v/>
      </c>
      <c r="H685" s="152" t="str">
        <f t="shared" si="112"/>
        <v/>
      </c>
      <c r="I685" s="152" t="str">
        <f t="shared" si="113"/>
        <v/>
      </c>
      <c r="J685" s="152" t="str">
        <f t="shared" si="114"/>
        <v/>
      </c>
      <c r="K685" s="37" t="str">
        <f t="shared" si="115"/>
        <v/>
      </c>
      <c r="L685" s="37" t="str">
        <f t="shared" si="116"/>
        <v/>
      </c>
      <c r="M685" s="152" t="str">
        <f t="shared" si="117"/>
        <v/>
      </c>
      <c r="N685" s="152" t="str">
        <f t="shared" si="118"/>
        <v/>
      </c>
      <c r="O685" s="152" t="str">
        <f t="shared" si="119"/>
        <v/>
      </c>
      <c r="P685" s="152" t="str">
        <f t="shared" si="120"/>
        <v/>
      </c>
      <c r="Q685" s="107"/>
      <c r="R685" s="37" t="str">
        <f t="shared" si="110"/>
        <v/>
      </c>
    </row>
    <row r="686" spans="1:18">
      <c r="A686" s="107" t="s">
        <v>1697</v>
      </c>
      <c r="B686" s="107"/>
      <c r="C686" s="123"/>
      <c r="D686" s="134"/>
      <c r="E686" s="228"/>
      <c r="F686" s="123"/>
      <c r="G686" s="152" t="str">
        <f t="shared" si="111"/>
        <v/>
      </c>
      <c r="H686" s="152" t="str">
        <f t="shared" si="112"/>
        <v/>
      </c>
      <c r="I686" s="152" t="str">
        <f t="shared" si="113"/>
        <v/>
      </c>
      <c r="J686" s="152" t="str">
        <f t="shared" si="114"/>
        <v/>
      </c>
      <c r="K686" s="37" t="str">
        <f t="shared" si="115"/>
        <v/>
      </c>
      <c r="L686" s="37" t="str">
        <f t="shared" si="116"/>
        <v/>
      </c>
      <c r="M686" s="152" t="str">
        <f t="shared" si="117"/>
        <v/>
      </c>
      <c r="N686" s="152" t="str">
        <f t="shared" si="118"/>
        <v/>
      </c>
      <c r="O686" s="152" t="str">
        <f t="shared" si="119"/>
        <v/>
      </c>
      <c r="P686" s="152" t="str">
        <f t="shared" si="120"/>
        <v/>
      </c>
      <c r="Q686" s="107"/>
      <c r="R686" s="37" t="str">
        <f t="shared" si="110"/>
        <v/>
      </c>
    </row>
    <row r="687" spans="1:18">
      <c r="A687" s="107" t="s">
        <v>1698</v>
      </c>
      <c r="B687" s="107"/>
      <c r="C687" s="123"/>
      <c r="D687" s="134"/>
      <c r="E687" s="228"/>
      <c r="F687" s="123"/>
      <c r="G687" s="152" t="str">
        <f t="shared" si="111"/>
        <v/>
      </c>
      <c r="H687" s="152" t="str">
        <f t="shared" si="112"/>
        <v/>
      </c>
      <c r="I687" s="152" t="str">
        <f t="shared" si="113"/>
        <v/>
      </c>
      <c r="J687" s="152" t="str">
        <f t="shared" si="114"/>
        <v/>
      </c>
      <c r="K687" s="37" t="str">
        <f t="shared" si="115"/>
        <v/>
      </c>
      <c r="L687" s="37" t="str">
        <f t="shared" si="116"/>
        <v/>
      </c>
      <c r="M687" s="152" t="str">
        <f t="shared" si="117"/>
        <v/>
      </c>
      <c r="N687" s="152" t="str">
        <f t="shared" si="118"/>
        <v/>
      </c>
      <c r="O687" s="152" t="str">
        <f t="shared" si="119"/>
        <v/>
      </c>
      <c r="P687" s="152" t="str">
        <f t="shared" si="120"/>
        <v/>
      </c>
      <c r="Q687" s="107"/>
      <c r="R687" s="37" t="str">
        <f t="shared" si="110"/>
        <v/>
      </c>
    </row>
    <row r="688" spans="1:18">
      <c r="A688" s="107" t="s">
        <v>1699</v>
      </c>
      <c r="B688" s="107"/>
      <c r="C688" s="123"/>
      <c r="D688" s="134"/>
      <c r="E688" s="228"/>
      <c r="F688" s="123"/>
      <c r="G688" s="152" t="str">
        <f t="shared" si="111"/>
        <v/>
      </c>
      <c r="H688" s="152" t="str">
        <f t="shared" si="112"/>
        <v/>
      </c>
      <c r="I688" s="152" t="str">
        <f t="shared" si="113"/>
        <v/>
      </c>
      <c r="J688" s="152" t="str">
        <f t="shared" si="114"/>
        <v/>
      </c>
      <c r="K688" s="37" t="str">
        <f t="shared" si="115"/>
        <v/>
      </c>
      <c r="L688" s="37" t="str">
        <f t="shared" si="116"/>
        <v/>
      </c>
      <c r="M688" s="152" t="str">
        <f t="shared" si="117"/>
        <v/>
      </c>
      <c r="N688" s="152" t="str">
        <f t="shared" si="118"/>
        <v/>
      </c>
      <c r="O688" s="152" t="str">
        <f t="shared" si="119"/>
        <v/>
      </c>
      <c r="P688" s="152" t="str">
        <f t="shared" si="120"/>
        <v/>
      </c>
      <c r="Q688" s="107"/>
      <c r="R688" s="37" t="str">
        <f t="shared" si="110"/>
        <v/>
      </c>
    </row>
    <row r="689" spans="1:18">
      <c r="A689" s="107" t="s">
        <v>1700</v>
      </c>
      <c r="B689" s="107"/>
      <c r="C689" s="123"/>
      <c r="D689" s="134"/>
      <c r="E689" s="228"/>
      <c r="F689" s="123"/>
      <c r="G689" s="152" t="str">
        <f t="shared" si="111"/>
        <v/>
      </c>
      <c r="H689" s="152" t="str">
        <f t="shared" si="112"/>
        <v/>
      </c>
      <c r="I689" s="152" t="str">
        <f t="shared" si="113"/>
        <v/>
      </c>
      <c r="J689" s="152" t="str">
        <f t="shared" si="114"/>
        <v/>
      </c>
      <c r="K689" s="37" t="str">
        <f t="shared" si="115"/>
        <v/>
      </c>
      <c r="L689" s="37" t="str">
        <f t="shared" si="116"/>
        <v/>
      </c>
      <c r="M689" s="152" t="str">
        <f t="shared" si="117"/>
        <v/>
      </c>
      <c r="N689" s="152" t="str">
        <f t="shared" si="118"/>
        <v/>
      </c>
      <c r="O689" s="152" t="str">
        <f t="shared" si="119"/>
        <v/>
      </c>
      <c r="P689" s="152" t="str">
        <f t="shared" si="120"/>
        <v/>
      </c>
      <c r="Q689" s="107"/>
      <c r="R689" s="37" t="str">
        <f t="shared" si="110"/>
        <v/>
      </c>
    </row>
    <row r="690" spans="1:18">
      <c r="A690" s="107" t="s">
        <v>1701</v>
      </c>
      <c r="B690" s="107"/>
      <c r="C690" s="123"/>
      <c r="D690" s="134"/>
      <c r="E690" s="228"/>
      <c r="F690" s="123"/>
      <c r="G690" s="152" t="str">
        <f t="shared" si="111"/>
        <v/>
      </c>
      <c r="H690" s="152" t="str">
        <f t="shared" si="112"/>
        <v/>
      </c>
      <c r="I690" s="152" t="str">
        <f t="shared" si="113"/>
        <v/>
      </c>
      <c r="J690" s="152" t="str">
        <f t="shared" si="114"/>
        <v/>
      </c>
      <c r="K690" s="37" t="str">
        <f t="shared" si="115"/>
        <v/>
      </c>
      <c r="L690" s="37" t="str">
        <f t="shared" si="116"/>
        <v/>
      </c>
      <c r="M690" s="152" t="str">
        <f t="shared" si="117"/>
        <v/>
      </c>
      <c r="N690" s="152" t="str">
        <f t="shared" si="118"/>
        <v/>
      </c>
      <c r="O690" s="152" t="str">
        <f t="shared" si="119"/>
        <v/>
      </c>
      <c r="P690" s="152" t="str">
        <f t="shared" si="120"/>
        <v/>
      </c>
      <c r="Q690" s="107"/>
      <c r="R690" s="37" t="str">
        <f t="shared" si="110"/>
        <v/>
      </c>
    </row>
    <row r="691" spans="1:18">
      <c r="A691" s="107" t="s">
        <v>1702</v>
      </c>
      <c r="B691" s="107"/>
      <c r="C691" s="123"/>
      <c r="D691" s="134"/>
      <c r="E691" s="228"/>
      <c r="F691" s="123"/>
      <c r="G691" s="152" t="str">
        <f t="shared" si="111"/>
        <v/>
      </c>
      <c r="H691" s="152" t="str">
        <f t="shared" si="112"/>
        <v/>
      </c>
      <c r="I691" s="152" t="str">
        <f t="shared" si="113"/>
        <v/>
      </c>
      <c r="J691" s="152" t="str">
        <f t="shared" si="114"/>
        <v/>
      </c>
      <c r="K691" s="37" t="str">
        <f t="shared" si="115"/>
        <v/>
      </c>
      <c r="L691" s="37" t="str">
        <f t="shared" si="116"/>
        <v/>
      </c>
      <c r="M691" s="152" t="str">
        <f t="shared" si="117"/>
        <v/>
      </c>
      <c r="N691" s="152" t="str">
        <f t="shared" si="118"/>
        <v/>
      </c>
      <c r="O691" s="152" t="str">
        <f t="shared" si="119"/>
        <v/>
      </c>
      <c r="P691" s="152" t="str">
        <f t="shared" si="120"/>
        <v/>
      </c>
      <c r="Q691" s="107"/>
      <c r="R691" s="37" t="str">
        <f t="shared" si="110"/>
        <v/>
      </c>
    </row>
    <row r="692" spans="1:18">
      <c r="A692" s="107" t="s">
        <v>1703</v>
      </c>
      <c r="B692" s="107"/>
      <c r="C692" s="123"/>
      <c r="D692" s="134"/>
      <c r="E692" s="228"/>
      <c r="F692" s="123"/>
      <c r="G692" s="152" t="str">
        <f t="shared" si="111"/>
        <v/>
      </c>
      <c r="H692" s="152" t="str">
        <f t="shared" si="112"/>
        <v/>
      </c>
      <c r="I692" s="152" t="str">
        <f t="shared" si="113"/>
        <v/>
      </c>
      <c r="J692" s="152" t="str">
        <f t="shared" si="114"/>
        <v/>
      </c>
      <c r="K692" s="37" t="str">
        <f t="shared" si="115"/>
        <v/>
      </c>
      <c r="L692" s="37" t="str">
        <f t="shared" si="116"/>
        <v/>
      </c>
      <c r="M692" s="152" t="str">
        <f t="shared" si="117"/>
        <v/>
      </c>
      <c r="N692" s="152" t="str">
        <f t="shared" si="118"/>
        <v/>
      </c>
      <c r="O692" s="152" t="str">
        <f t="shared" si="119"/>
        <v/>
      </c>
      <c r="P692" s="152" t="str">
        <f t="shared" si="120"/>
        <v/>
      </c>
      <c r="Q692" s="107"/>
      <c r="R692" s="37" t="str">
        <f t="shared" si="110"/>
        <v/>
      </c>
    </row>
    <row r="693" spans="1:18">
      <c r="A693" s="107" t="s">
        <v>1704</v>
      </c>
      <c r="B693" s="107"/>
      <c r="C693" s="123"/>
      <c r="D693" s="134"/>
      <c r="E693" s="228"/>
      <c r="F693" s="123"/>
      <c r="G693" s="152" t="str">
        <f t="shared" si="111"/>
        <v/>
      </c>
      <c r="H693" s="152" t="str">
        <f t="shared" si="112"/>
        <v/>
      </c>
      <c r="I693" s="152" t="str">
        <f t="shared" si="113"/>
        <v/>
      </c>
      <c r="J693" s="152" t="str">
        <f t="shared" si="114"/>
        <v/>
      </c>
      <c r="K693" s="37" t="str">
        <f t="shared" si="115"/>
        <v/>
      </c>
      <c r="L693" s="37" t="str">
        <f t="shared" si="116"/>
        <v/>
      </c>
      <c r="M693" s="152" t="str">
        <f t="shared" si="117"/>
        <v/>
      </c>
      <c r="N693" s="152" t="str">
        <f t="shared" si="118"/>
        <v/>
      </c>
      <c r="O693" s="152" t="str">
        <f t="shared" si="119"/>
        <v/>
      </c>
      <c r="P693" s="152" t="str">
        <f t="shared" si="120"/>
        <v/>
      </c>
      <c r="Q693" s="107"/>
      <c r="R693" s="37" t="str">
        <f t="shared" si="110"/>
        <v/>
      </c>
    </row>
    <row r="694" spans="1:18">
      <c r="A694" s="107" t="s">
        <v>1705</v>
      </c>
      <c r="B694" s="107"/>
      <c r="C694" s="123"/>
      <c r="D694" s="134"/>
      <c r="E694" s="228"/>
      <c r="F694" s="123"/>
      <c r="G694" s="152" t="str">
        <f t="shared" si="111"/>
        <v/>
      </c>
      <c r="H694" s="152" t="str">
        <f t="shared" si="112"/>
        <v/>
      </c>
      <c r="I694" s="152" t="str">
        <f t="shared" si="113"/>
        <v/>
      </c>
      <c r="J694" s="152" t="str">
        <f t="shared" si="114"/>
        <v/>
      </c>
      <c r="K694" s="37" t="str">
        <f t="shared" si="115"/>
        <v/>
      </c>
      <c r="L694" s="37" t="str">
        <f t="shared" si="116"/>
        <v/>
      </c>
      <c r="M694" s="152" t="str">
        <f t="shared" si="117"/>
        <v/>
      </c>
      <c r="N694" s="152" t="str">
        <f t="shared" si="118"/>
        <v/>
      </c>
      <c r="O694" s="152" t="str">
        <f t="shared" si="119"/>
        <v/>
      </c>
      <c r="P694" s="152" t="str">
        <f t="shared" si="120"/>
        <v/>
      </c>
      <c r="Q694" s="107"/>
      <c r="R694" s="37" t="str">
        <f t="shared" si="110"/>
        <v/>
      </c>
    </row>
    <row r="695" spans="1:18">
      <c r="A695" s="107" t="s">
        <v>1706</v>
      </c>
      <c r="B695" s="107"/>
      <c r="C695" s="123"/>
      <c r="D695" s="134"/>
      <c r="E695" s="228"/>
      <c r="F695" s="123"/>
      <c r="G695" s="152" t="str">
        <f t="shared" si="111"/>
        <v/>
      </c>
      <c r="H695" s="152" t="str">
        <f t="shared" si="112"/>
        <v/>
      </c>
      <c r="I695" s="152" t="str">
        <f t="shared" si="113"/>
        <v/>
      </c>
      <c r="J695" s="152" t="str">
        <f t="shared" si="114"/>
        <v/>
      </c>
      <c r="K695" s="37" t="str">
        <f t="shared" si="115"/>
        <v/>
      </c>
      <c r="L695" s="37" t="str">
        <f t="shared" si="116"/>
        <v/>
      </c>
      <c r="M695" s="152" t="str">
        <f t="shared" si="117"/>
        <v/>
      </c>
      <c r="N695" s="152" t="str">
        <f t="shared" si="118"/>
        <v/>
      </c>
      <c r="O695" s="152" t="str">
        <f t="shared" si="119"/>
        <v/>
      </c>
      <c r="P695" s="152" t="str">
        <f t="shared" si="120"/>
        <v/>
      </c>
      <c r="Q695" s="107"/>
      <c r="R695" s="37" t="str">
        <f t="shared" si="110"/>
        <v/>
      </c>
    </row>
    <row r="696" spans="1:18">
      <c r="A696" s="107" t="s">
        <v>1707</v>
      </c>
      <c r="B696" s="107"/>
      <c r="C696" s="123"/>
      <c r="D696" s="134"/>
      <c r="E696" s="228"/>
      <c r="F696" s="123"/>
      <c r="G696" s="152" t="str">
        <f t="shared" si="111"/>
        <v/>
      </c>
      <c r="H696" s="152" t="str">
        <f t="shared" si="112"/>
        <v/>
      </c>
      <c r="I696" s="152" t="str">
        <f t="shared" si="113"/>
        <v/>
      </c>
      <c r="J696" s="152" t="str">
        <f t="shared" si="114"/>
        <v/>
      </c>
      <c r="K696" s="37" t="str">
        <f t="shared" si="115"/>
        <v/>
      </c>
      <c r="L696" s="37" t="str">
        <f t="shared" si="116"/>
        <v/>
      </c>
      <c r="M696" s="152" t="str">
        <f t="shared" si="117"/>
        <v/>
      </c>
      <c r="N696" s="152" t="str">
        <f t="shared" si="118"/>
        <v/>
      </c>
      <c r="O696" s="152" t="str">
        <f t="shared" si="119"/>
        <v/>
      </c>
      <c r="P696" s="152" t="str">
        <f t="shared" si="120"/>
        <v/>
      </c>
      <c r="Q696" s="107"/>
      <c r="R696" s="37" t="str">
        <f t="shared" si="110"/>
        <v/>
      </c>
    </row>
    <row r="697" spans="1:18">
      <c r="A697" s="107" t="s">
        <v>1708</v>
      </c>
      <c r="B697" s="107"/>
      <c r="C697" s="123"/>
      <c r="D697" s="134"/>
      <c r="E697" s="228"/>
      <c r="F697" s="123"/>
      <c r="G697" s="152" t="str">
        <f t="shared" si="111"/>
        <v/>
      </c>
      <c r="H697" s="152" t="str">
        <f t="shared" si="112"/>
        <v/>
      </c>
      <c r="I697" s="152" t="str">
        <f t="shared" si="113"/>
        <v/>
      </c>
      <c r="J697" s="152" t="str">
        <f t="shared" si="114"/>
        <v/>
      </c>
      <c r="K697" s="37" t="str">
        <f t="shared" si="115"/>
        <v/>
      </c>
      <c r="L697" s="37" t="str">
        <f t="shared" si="116"/>
        <v/>
      </c>
      <c r="M697" s="152" t="str">
        <f t="shared" si="117"/>
        <v/>
      </c>
      <c r="N697" s="152" t="str">
        <f t="shared" si="118"/>
        <v/>
      </c>
      <c r="O697" s="152" t="str">
        <f t="shared" si="119"/>
        <v/>
      </c>
      <c r="P697" s="152" t="str">
        <f t="shared" si="120"/>
        <v/>
      </c>
      <c r="Q697" s="107"/>
      <c r="R697" s="37" t="str">
        <f t="shared" si="110"/>
        <v/>
      </c>
    </row>
    <row r="698" spans="1:18">
      <c r="A698" s="107" t="s">
        <v>1709</v>
      </c>
      <c r="B698" s="107"/>
      <c r="C698" s="123"/>
      <c r="D698" s="134"/>
      <c r="E698" s="228"/>
      <c r="F698" s="123"/>
      <c r="G698" s="152" t="str">
        <f t="shared" si="111"/>
        <v/>
      </c>
      <c r="H698" s="152" t="str">
        <f t="shared" si="112"/>
        <v/>
      </c>
      <c r="I698" s="152" t="str">
        <f t="shared" si="113"/>
        <v/>
      </c>
      <c r="J698" s="152" t="str">
        <f t="shared" si="114"/>
        <v/>
      </c>
      <c r="K698" s="37" t="str">
        <f t="shared" si="115"/>
        <v/>
      </c>
      <c r="L698" s="37" t="str">
        <f t="shared" si="116"/>
        <v/>
      </c>
      <c r="M698" s="152" t="str">
        <f t="shared" si="117"/>
        <v/>
      </c>
      <c r="N698" s="152" t="str">
        <f t="shared" si="118"/>
        <v/>
      </c>
      <c r="O698" s="152" t="str">
        <f t="shared" si="119"/>
        <v/>
      </c>
      <c r="P698" s="152" t="str">
        <f t="shared" si="120"/>
        <v/>
      </c>
      <c r="Q698" s="107"/>
      <c r="R698" s="37" t="str">
        <f t="shared" si="110"/>
        <v/>
      </c>
    </row>
    <row r="699" spans="1:18">
      <c r="A699" s="107" t="s">
        <v>1710</v>
      </c>
      <c r="B699" s="107"/>
      <c r="C699" s="123"/>
      <c r="D699" s="134"/>
      <c r="E699" s="228"/>
      <c r="F699" s="123"/>
      <c r="G699" s="152" t="str">
        <f t="shared" si="111"/>
        <v/>
      </c>
      <c r="H699" s="152" t="str">
        <f t="shared" si="112"/>
        <v/>
      </c>
      <c r="I699" s="152" t="str">
        <f t="shared" si="113"/>
        <v/>
      </c>
      <c r="J699" s="152" t="str">
        <f t="shared" si="114"/>
        <v/>
      </c>
      <c r="K699" s="37" t="str">
        <f t="shared" si="115"/>
        <v/>
      </c>
      <c r="L699" s="37" t="str">
        <f t="shared" si="116"/>
        <v/>
      </c>
      <c r="M699" s="152" t="str">
        <f t="shared" si="117"/>
        <v/>
      </c>
      <c r="N699" s="152" t="str">
        <f t="shared" si="118"/>
        <v/>
      </c>
      <c r="O699" s="152" t="str">
        <f t="shared" si="119"/>
        <v/>
      </c>
      <c r="P699" s="152" t="str">
        <f t="shared" si="120"/>
        <v/>
      </c>
      <c r="Q699" s="107"/>
      <c r="R699" s="37" t="str">
        <f t="shared" si="110"/>
        <v/>
      </c>
    </row>
    <row r="700" spans="1:18">
      <c r="A700" s="107" t="s">
        <v>1711</v>
      </c>
      <c r="B700" s="107"/>
      <c r="C700" s="123"/>
      <c r="D700" s="134"/>
      <c r="E700" s="228"/>
      <c r="F700" s="123"/>
      <c r="G700" s="152" t="str">
        <f t="shared" si="111"/>
        <v/>
      </c>
      <c r="H700" s="152" t="str">
        <f t="shared" si="112"/>
        <v/>
      </c>
      <c r="I700" s="152" t="str">
        <f t="shared" si="113"/>
        <v/>
      </c>
      <c r="J700" s="152" t="str">
        <f t="shared" si="114"/>
        <v/>
      </c>
      <c r="K700" s="37" t="str">
        <f t="shared" si="115"/>
        <v/>
      </c>
      <c r="L700" s="37" t="str">
        <f t="shared" si="116"/>
        <v/>
      </c>
      <c r="M700" s="152" t="str">
        <f t="shared" si="117"/>
        <v/>
      </c>
      <c r="N700" s="152" t="str">
        <f t="shared" si="118"/>
        <v/>
      </c>
      <c r="O700" s="152" t="str">
        <f t="shared" si="119"/>
        <v/>
      </c>
      <c r="P700" s="152" t="str">
        <f t="shared" si="120"/>
        <v/>
      </c>
      <c r="Q700" s="107"/>
      <c r="R700" s="37" t="str">
        <f t="shared" si="110"/>
        <v/>
      </c>
    </row>
    <row r="701" spans="1:18">
      <c r="A701" s="107" t="s">
        <v>1712</v>
      </c>
      <c r="B701" s="107"/>
      <c r="C701" s="123"/>
      <c r="D701" s="134"/>
      <c r="E701" s="228"/>
      <c r="F701" s="123"/>
      <c r="G701" s="152" t="str">
        <f t="shared" si="111"/>
        <v/>
      </c>
      <c r="H701" s="152" t="str">
        <f t="shared" si="112"/>
        <v/>
      </c>
      <c r="I701" s="152" t="str">
        <f t="shared" si="113"/>
        <v/>
      </c>
      <c r="J701" s="152" t="str">
        <f t="shared" si="114"/>
        <v/>
      </c>
      <c r="K701" s="37" t="str">
        <f t="shared" si="115"/>
        <v/>
      </c>
      <c r="L701" s="37" t="str">
        <f t="shared" si="116"/>
        <v/>
      </c>
      <c r="M701" s="152" t="str">
        <f t="shared" si="117"/>
        <v/>
      </c>
      <c r="N701" s="152" t="str">
        <f t="shared" si="118"/>
        <v/>
      </c>
      <c r="O701" s="152" t="str">
        <f t="shared" si="119"/>
        <v/>
      </c>
      <c r="P701" s="152" t="str">
        <f t="shared" si="120"/>
        <v/>
      </c>
      <c r="Q701" s="107"/>
      <c r="R701" s="37" t="str">
        <f t="shared" si="110"/>
        <v/>
      </c>
    </row>
    <row r="702" spans="1:18">
      <c r="A702" s="107" t="s">
        <v>1713</v>
      </c>
      <c r="B702" s="107"/>
      <c r="C702" s="123"/>
      <c r="D702" s="134"/>
      <c r="E702" s="228"/>
      <c r="F702" s="123"/>
      <c r="G702" s="152" t="str">
        <f t="shared" si="111"/>
        <v/>
      </c>
      <c r="H702" s="152" t="str">
        <f t="shared" si="112"/>
        <v/>
      </c>
      <c r="I702" s="152" t="str">
        <f t="shared" si="113"/>
        <v/>
      </c>
      <c r="J702" s="152" t="str">
        <f t="shared" si="114"/>
        <v/>
      </c>
      <c r="K702" s="37" t="str">
        <f t="shared" si="115"/>
        <v/>
      </c>
      <c r="L702" s="37" t="str">
        <f t="shared" si="116"/>
        <v/>
      </c>
      <c r="M702" s="152" t="str">
        <f t="shared" si="117"/>
        <v/>
      </c>
      <c r="N702" s="152" t="str">
        <f t="shared" si="118"/>
        <v/>
      </c>
      <c r="O702" s="152" t="str">
        <f t="shared" si="119"/>
        <v/>
      </c>
      <c r="P702" s="152" t="str">
        <f t="shared" si="120"/>
        <v/>
      </c>
      <c r="Q702" s="107"/>
      <c r="R702" s="37" t="str">
        <f t="shared" si="110"/>
        <v/>
      </c>
    </row>
    <row r="703" spans="1:18">
      <c r="A703" s="107" t="s">
        <v>1714</v>
      </c>
      <c r="B703" s="107"/>
      <c r="C703" s="123"/>
      <c r="D703" s="134"/>
      <c r="E703" s="228"/>
      <c r="F703" s="123"/>
      <c r="G703" s="152" t="str">
        <f t="shared" si="111"/>
        <v/>
      </c>
      <c r="H703" s="152" t="str">
        <f t="shared" si="112"/>
        <v/>
      </c>
      <c r="I703" s="152" t="str">
        <f t="shared" si="113"/>
        <v/>
      </c>
      <c r="J703" s="152" t="str">
        <f t="shared" si="114"/>
        <v/>
      </c>
      <c r="K703" s="37" t="str">
        <f t="shared" si="115"/>
        <v/>
      </c>
      <c r="L703" s="37" t="str">
        <f t="shared" si="116"/>
        <v/>
      </c>
      <c r="M703" s="152" t="str">
        <f t="shared" si="117"/>
        <v/>
      </c>
      <c r="N703" s="152" t="str">
        <f t="shared" si="118"/>
        <v/>
      </c>
      <c r="O703" s="152" t="str">
        <f t="shared" si="119"/>
        <v/>
      </c>
      <c r="P703" s="152" t="str">
        <f t="shared" si="120"/>
        <v/>
      </c>
      <c r="Q703" s="107"/>
      <c r="R703" s="37" t="str">
        <f t="shared" si="110"/>
        <v/>
      </c>
    </row>
    <row r="704" spans="1:18">
      <c r="A704" s="107" t="s">
        <v>1715</v>
      </c>
      <c r="B704" s="107"/>
      <c r="C704" s="123"/>
      <c r="D704" s="134"/>
      <c r="E704" s="228"/>
      <c r="F704" s="123"/>
      <c r="G704" s="152" t="str">
        <f t="shared" si="111"/>
        <v/>
      </c>
      <c r="H704" s="152" t="str">
        <f t="shared" si="112"/>
        <v/>
      </c>
      <c r="I704" s="152" t="str">
        <f t="shared" si="113"/>
        <v/>
      </c>
      <c r="J704" s="152" t="str">
        <f t="shared" si="114"/>
        <v/>
      </c>
      <c r="K704" s="37" t="str">
        <f t="shared" si="115"/>
        <v/>
      </c>
      <c r="L704" s="37" t="str">
        <f t="shared" si="116"/>
        <v/>
      </c>
      <c r="M704" s="152" t="str">
        <f t="shared" si="117"/>
        <v/>
      </c>
      <c r="N704" s="152" t="str">
        <f t="shared" si="118"/>
        <v/>
      </c>
      <c r="O704" s="152" t="str">
        <f t="shared" si="119"/>
        <v/>
      </c>
      <c r="P704" s="152" t="str">
        <f t="shared" si="120"/>
        <v/>
      </c>
      <c r="Q704" s="107"/>
      <c r="R704" s="37" t="str">
        <f t="shared" si="110"/>
        <v/>
      </c>
    </row>
    <row r="705" spans="1:18">
      <c r="A705" s="107" t="s">
        <v>1716</v>
      </c>
      <c r="B705" s="107"/>
      <c r="C705" s="123"/>
      <c r="D705" s="134"/>
      <c r="E705" s="228"/>
      <c r="F705" s="123"/>
      <c r="G705" s="152" t="str">
        <f t="shared" si="111"/>
        <v/>
      </c>
      <c r="H705" s="152" t="str">
        <f t="shared" si="112"/>
        <v/>
      </c>
      <c r="I705" s="152" t="str">
        <f t="shared" si="113"/>
        <v/>
      </c>
      <c r="J705" s="152" t="str">
        <f t="shared" si="114"/>
        <v/>
      </c>
      <c r="K705" s="37" t="str">
        <f t="shared" si="115"/>
        <v/>
      </c>
      <c r="L705" s="37" t="str">
        <f t="shared" si="116"/>
        <v/>
      </c>
      <c r="M705" s="152" t="str">
        <f t="shared" si="117"/>
        <v/>
      </c>
      <c r="N705" s="152" t="str">
        <f t="shared" si="118"/>
        <v/>
      </c>
      <c r="O705" s="152" t="str">
        <f t="shared" si="119"/>
        <v/>
      </c>
      <c r="P705" s="152" t="str">
        <f t="shared" si="120"/>
        <v/>
      </c>
      <c r="Q705" s="107"/>
      <c r="R705" s="37" t="str">
        <f t="shared" si="110"/>
        <v/>
      </c>
    </row>
    <row r="706" spans="1:18">
      <c r="A706" s="107" t="s">
        <v>1717</v>
      </c>
      <c r="B706" s="107"/>
      <c r="C706" s="123"/>
      <c r="D706" s="134"/>
      <c r="E706" s="228"/>
      <c r="F706" s="123"/>
      <c r="G706" s="152" t="str">
        <f t="shared" si="111"/>
        <v/>
      </c>
      <c r="H706" s="152" t="str">
        <f t="shared" si="112"/>
        <v/>
      </c>
      <c r="I706" s="152" t="str">
        <f t="shared" si="113"/>
        <v/>
      </c>
      <c r="J706" s="152" t="str">
        <f t="shared" si="114"/>
        <v/>
      </c>
      <c r="K706" s="37" t="str">
        <f t="shared" si="115"/>
        <v/>
      </c>
      <c r="L706" s="37" t="str">
        <f t="shared" si="116"/>
        <v/>
      </c>
      <c r="M706" s="152" t="str">
        <f t="shared" si="117"/>
        <v/>
      </c>
      <c r="N706" s="152" t="str">
        <f t="shared" si="118"/>
        <v/>
      </c>
      <c r="O706" s="152" t="str">
        <f t="shared" si="119"/>
        <v/>
      </c>
      <c r="P706" s="152" t="str">
        <f t="shared" si="120"/>
        <v/>
      </c>
      <c r="Q706" s="107"/>
      <c r="R706" s="37" t="str">
        <f t="shared" si="110"/>
        <v/>
      </c>
    </row>
    <row r="707" spans="1:18">
      <c r="A707" s="107" t="s">
        <v>1718</v>
      </c>
      <c r="B707" s="107"/>
      <c r="C707" s="123"/>
      <c r="D707" s="134"/>
      <c r="E707" s="228"/>
      <c r="F707" s="123"/>
      <c r="G707" s="152" t="str">
        <f t="shared" si="111"/>
        <v/>
      </c>
      <c r="H707" s="152" t="str">
        <f t="shared" si="112"/>
        <v/>
      </c>
      <c r="I707" s="152" t="str">
        <f t="shared" si="113"/>
        <v/>
      </c>
      <c r="J707" s="152" t="str">
        <f t="shared" si="114"/>
        <v/>
      </c>
      <c r="K707" s="37" t="str">
        <f t="shared" si="115"/>
        <v/>
      </c>
      <c r="L707" s="37" t="str">
        <f t="shared" si="116"/>
        <v/>
      </c>
      <c r="M707" s="152" t="str">
        <f t="shared" si="117"/>
        <v/>
      </c>
      <c r="N707" s="152" t="str">
        <f t="shared" si="118"/>
        <v/>
      </c>
      <c r="O707" s="152" t="str">
        <f t="shared" si="119"/>
        <v/>
      </c>
      <c r="P707" s="152" t="str">
        <f t="shared" si="120"/>
        <v/>
      </c>
      <c r="Q707" s="107"/>
      <c r="R707" s="37" t="str">
        <f t="shared" si="110"/>
        <v/>
      </c>
    </row>
    <row r="708" spans="1:18">
      <c r="A708" s="107" t="s">
        <v>1719</v>
      </c>
      <c r="B708" s="107"/>
      <c r="C708" s="123"/>
      <c r="D708" s="134"/>
      <c r="E708" s="228"/>
      <c r="F708" s="123"/>
      <c r="G708" s="152" t="str">
        <f t="shared" si="111"/>
        <v/>
      </c>
      <c r="H708" s="152" t="str">
        <f t="shared" si="112"/>
        <v/>
      </c>
      <c r="I708" s="152" t="str">
        <f t="shared" si="113"/>
        <v/>
      </c>
      <c r="J708" s="152" t="str">
        <f t="shared" si="114"/>
        <v/>
      </c>
      <c r="K708" s="37" t="str">
        <f t="shared" si="115"/>
        <v/>
      </c>
      <c r="L708" s="37" t="str">
        <f t="shared" si="116"/>
        <v/>
      </c>
      <c r="M708" s="152" t="str">
        <f t="shared" si="117"/>
        <v/>
      </c>
      <c r="N708" s="152" t="str">
        <f t="shared" si="118"/>
        <v/>
      </c>
      <c r="O708" s="152" t="str">
        <f t="shared" si="119"/>
        <v/>
      </c>
      <c r="P708" s="152" t="str">
        <f t="shared" si="120"/>
        <v/>
      </c>
      <c r="Q708" s="107"/>
      <c r="R708" s="37" t="str">
        <f t="shared" si="110"/>
        <v/>
      </c>
    </row>
    <row r="709" spans="1:18">
      <c r="A709" s="107" t="s">
        <v>1720</v>
      </c>
      <c r="B709" s="107"/>
      <c r="C709" s="123"/>
      <c r="D709" s="134"/>
      <c r="E709" s="228"/>
      <c r="F709" s="123"/>
      <c r="G709" s="152" t="str">
        <f t="shared" si="111"/>
        <v/>
      </c>
      <c r="H709" s="152" t="str">
        <f t="shared" si="112"/>
        <v/>
      </c>
      <c r="I709" s="152" t="str">
        <f t="shared" si="113"/>
        <v/>
      </c>
      <c r="J709" s="152" t="str">
        <f t="shared" si="114"/>
        <v/>
      </c>
      <c r="K709" s="37" t="str">
        <f t="shared" si="115"/>
        <v/>
      </c>
      <c r="L709" s="37" t="str">
        <f t="shared" si="116"/>
        <v/>
      </c>
      <c r="M709" s="152" t="str">
        <f t="shared" si="117"/>
        <v/>
      </c>
      <c r="N709" s="152" t="str">
        <f t="shared" si="118"/>
        <v/>
      </c>
      <c r="O709" s="152" t="str">
        <f t="shared" si="119"/>
        <v/>
      </c>
      <c r="P709" s="152" t="str">
        <f t="shared" si="120"/>
        <v/>
      </c>
      <c r="Q709" s="107"/>
      <c r="R709" s="37" t="str">
        <f t="shared" si="110"/>
        <v/>
      </c>
    </row>
    <row r="710" spans="1:18">
      <c r="A710" s="107" t="s">
        <v>1721</v>
      </c>
      <c r="B710" s="107"/>
      <c r="C710" s="123"/>
      <c r="D710" s="134"/>
      <c r="E710" s="228"/>
      <c r="F710" s="123"/>
      <c r="G710" s="152" t="str">
        <f t="shared" si="111"/>
        <v/>
      </c>
      <c r="H710" s="152" t="str">
        <f t="shared" si="112"/>
        <v/>
      </c>
      <c r="I710" s="152" t="str">
        <f t="shared" si="113"/>
        <v/>
      </c>
      <c r="J710" s="152" t="str">
        <f t="shared" si="114"/>
        <v/>
      </c>
      <c r="K710" s="37" t="str">
        <f t="shared" si="115"/>
        <v/>
      </c>
      <c r="L710" s="37" t="str">
        <f t="shared" si="116"/>
        <v/>
      </c>
      <c r="M710" s="152" t="str">
        <f t="shared" si="117"/>
        <v/>
      </c>
      <c r="N710" s="152" t="str">
        <f t="shared" si="118"/>
        <v/>
      </c>
      <c r="O710" s="152" t="str">
        <f t="shared" si="119"/>
        <v/>
      </c>
      <c r="P710" s="152" t="str">
        <f t="shared" si="120"/>
        <v/>
      </c>
      <c r="Q710" s="107"/>
      <c r="R710" s="37" t="str">
        <f t="shared" ref="R710:R773" si="121">IF(H710="","",(IF(J710="",1,IF(L710="",2,IF(N710="",3,IF(P710="",4,5))))))</f>
        <v/>
      </c>
    </row>
    <row r="711" spans="1:18">
      <c r="A711" s="107" t="s">
        <v>1722</v>
      </c>
      <c r="B711" s="107"/>
      <c r="C711" s="123"/>
      <c r="D711" s="134"/>
      <c r="E711" s="228"/>
      <c r="F711" s="123"/>
      <c r="G711" s="152" t="str">
        <f t="shared" ref="G711:G774" si="122">IF(E711="","",IFERROR(LEFT(E711, SEARCH("-", E711) - 1), E711))</f>
        <v/>
      </c>
      <c r="H711" s="152" t="str">
        <f t="shared" ref="H711:H774" si="123">IF(F711="","",IFERROR(LEFT(F711, SEARCH("-", F711) - 1), F711))</f>
        <v/>
      </c>
      <c r="I711" s="152" t="str">
        <f t="shared" ref="I711:I774" si="124">IF(LEN(E711)-LEN(SUBSTITUTE(E711,"-",""))=0, "", IF(LEN(E711)-LEN(SUBSTITUTE(E711,"-",""))=1, IFERROR(MID(E711, FIND("-",E711)+1, LEN(E711)), ""), IFERROR(MID(E711, FIND("-",E711)+1, FIND("-",E711,FIND("-",E711)+1)-FIND("-",E711)-1), "")))</f>
        <v/>
      </c>
      <c r="J711" s="152" t="str">
        <f t="shared" ref="J711:J774" si="125">IF(LEN(F711)-LEN(SUBSTITUTE(F711,"-",""))=0, "", IF(LEN(F711)-LEN(SUBSTITUTE(F711,"-",""))=1, IFERROR(MID(F711, FIND("-",F711)+1, LEN(F711)), ""), IFERROR(MID(F711, FIND("-",F711)+1, FIND("-",F711,FIND("-",F711)+1)-FIND("-",F711)-1), "")))</f>
        <v/>
      </c>
      <c r="K711" s="37"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37"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152"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152"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152" t="str">
        <f t="shared" ref="O711:O774" si="130">IF(LEN(E711)-LEN(SUBSTITUTE(E711,"-",""))&lt;=3,"",RIGHT(E711,LEN(E711)-FIND("@",SUBSTITUTE(E711,"-","@",LEN(E711)-LEN(SUBSTITUTE(E711,"-",""))))))</f>
        <v/>
      </c>
      <c r="P711" s="152" t="str">
        <f t="shared" ref="P711:P774" si="131">IF(LEN(F711)-LEN(SUBSTITUTE(F711,"-",""))&lt;=3,"",RIGHT(F711,LEN(F711)-FIND("@",SUBSTITUTE(F711,"-","@",LEN(F711)-LEN(SUBSTITUTE(F711,"-",""))))))</f>
        <v/>
      </c>
      <c r="Q711" s="107"/>
      <c r="R711" s="37" t="str">
        <f t="shared" si="121"/>
        <v/>
      </c>
    </row>
    <row r="712" spans="1:18">
      <c r="A712" s="107" t="s">
        <v>1723</v>
      </c>
      <c r="B712" s="107"/>
      <c r="C712" s="123"/>
      <c r="D712" s="134"/>
      <c r="E712" s="228"/>
      <c r="F712" s="123"/>
      <c r="G712" s="152" t="str">
        <f t="shared" si="122"/>
        <v/>
      </c>
      <c r="H712" s="152" t="str">
        <f t="shared" si="123"/>
        <v/>
      </c>
      <c r="I712" s="152" t="str">
        <f t="shared" si="124"/>
        <v/>
      </c>
      <c r="J712" s="152" t="str">
        <f t="shared" si="125"/>
        <v/>
      </c>
      <c r="K712" s="37" t="str">
        <f t="shared" si="126"/>
        <v/>
      </c>
      <c r="L712" s="37" t="str">
        <f t="shared" si="127"/>
        <v/>
      </c>
      <c r="M712" s="152" t="str">
        <f t="shared" si="128"/>
        <v/>
      </c>
      <c r="N712" s="152" t="str">
        <f t="shared" si="129"/>
        <v/>
      </c>
      <c r="O712" s="152" t="str">
        <f t="shared" si="130"/>
        <v/>
      </c>
      <c r="P712" s="152" t="str">
        <f t="shared" si="131"/>
        <v/>
      </c>
      <c r="Q712" s="107"/>
      <c r="R712" s="37" t="str">
        <f t="shared" si="121"/>
        <v/>
      </c>
    </row>
    <row r="713" spans="1:18">
      <c r="A713" s="107" t="s">
        <v>1724</v>
      </c>
      <c r="B713" s="107"/>
      <c r="C713" s="123"/>
      <c r="D713" s="134"/>
      <c r="E713" s="228"/>
      <c r="F713" s="123"/>
      <c r="G713" s="152" t="str">
        <f t="shared" si="122"/>
        <v/>
      </c>
      <c r="H713" s="152" t="str">
        <f t="shared" si="123"/>
        <v/>
      </c>
      <c r="I713" s="152" t="str">
        <f t="shared" si="124"/>
        <v/>
      </c>
      <c r="J713" s="152" t="str">
        <f t="shared" si="125"/>
        <v/>
      </c>
      <c r="K713" s="37" t="str">
        <f t="shared" si="126"/>
        <v/>
      </c>
      <c r="L713" s="37" t="str">
        <f t="shared" si="127"/>
        <v/>
      </c>
      <c r="M713" s="152" t="str">
        <f t="shared" si="128"/>
        <v/>
      </c>
      <c r="N713" s="152" t="str">
        <f t="shared" si="129"/>
        <v/>
      </c>
      <c r="O713" s="152" t="str">
        <f t="shared" si="130"/>
        <v/>
      </c>
      <c r="P713" s="152" t="str">
        <f t="shared" si="131"/>
        <v/>
      </c>
      <c r="Q713" s="107"/>
      <c r="R713" s="37" t="str">
        <f t="shared" si="121"/>
        <v/>
      </c>
    </row>
    <row r="714" spans="1:18">
      <c r="A714" s="107" t="s">
        <v>1725</v>
      </c>
      <c r="B714" s="107"/>
      <c r="C714" s="123"/>
      <c r="D714" s="134"/>
      <c r="E714" s="228"/>
      <c r="F714" s="123"/>
      <c r="G714" s="152" t="str">
        <f t="shared" si="122"/>
        <v/>
      </c>
      <c r="H714" s="152" t="str">
        <f t="shared" si="123"/>
        <v/>
      </c>
      <c r="I714" s="152" t="str">
        <f t="shared" si="124"/>
        <v/>
      </c>
      <c r="J714" s="152" t="str">
        <f t="shared" si="125"/>
        <v/>
      </c>
      <c r="K714" s="37" t="str">
        <f t="shared" si="126"/>
        <v/>
      </c>
      <c r="L714" s="37" t="str">
        <f t="shared" si="127"/>
        <v/>
      </c>
      <c r="M714" s="152" t="str">
        <f t="shared" si="128"/>
        <v/>
      </c>
      <c r="N714" s="152" t="str">
        <f t="shared" si="129"/>
        <v/>
      </c>
      <c r="O714" s="152" t="str">
        <f t="shared" si="130"/>
        <v/>
      </c>
      <c r="P714" s="152" t="str">
        <f t="shared" si="131"/>
        <v/>
      </c>
      <c r="Q714" s="107"/>
      <c r="R714" s="37" t="str">
        <f t="shared" si="121"/>
        <v/>
      </c>
    </row>
    <row r="715" spans="1:18">
      <c r="A715" s="107" t="s">
        <v>1726</v>
      </c>
      <c r="B715" s="107"/>
      <c r="C715" s="123"/>
      <c r="D715" s="134"/>
      <c r="E715" s="228"/>
      <c r="F715" s="123"/>
      <c r="G715" s="152" t="str">
        <f t="shared" si="122"/>
        <v/>
      </c>
      <c r="H715" s="152" t="str">
        <f t="shared" si="123"/>
        <v/>
      </c>
      <c r="I715" s="152" t="str">
        <f t="shared" si="124"/>
        <v/>
      </c>
      <c r="J715" s="152" t="str">
        <f t="shared" si="125"/>
        <v/>
      </c>
      <c r="K715" s="37" t="str">
        <f t="shared" si="126"/>
        <v/>
      </c>
      <c r="L715" s="37" t="str">
        <f t="shared" si="127"/>
        <v/>
      </c>
      <c r="M715" s="152" t="str">
        <f t="shared" si="128"/>
        <v/>
      </c>
      <c r="N715" s="152" t="str">
        <f t="shared" si="129"/>
        <v/>
      </c>
      <c r="O715" s="152" t="str">
        <f t="shared" si="130"/>
        <v/>
      </c>
      <c r="P715" s="152" t="str">
        <f t="shared" si="131"/>
        <v/>
      </c>
      <c r="Q715" s="107"/>
      <c r="R715" s="37" t="str">
        <f t="shared" si="121"/>
        <v/>
      </c>
    </row>
    <row r="716" spans="1:18">
      <c r="A716" s="107" t="s">
        <v>1727</v>
      </c>
      <c r="B716" s="107"/>
      <c r="C716" s="123"/>
      <c r="D716" s="134"/>
      <c r="E716" s="228"/>
      <c r="F716" s="123"/>
      <c r="G716" s="152" t="str">
        <f t="shared" si="122"/>
        <v/>
      </c>
      <c r="H716" s="152" t="str">
        <f t="shared" si="123"/>
        <v/>
      </c>
      <c r="I716" s="152" t="str">
        <f t="shared" si="124"/>
        <v/>
      </c>
      <c r="J716" s="152" t="str">
        <f t="shared" si="125"/>
        <v/>
      </c>
      <c r="K716" s="37" t="str">
        <f t="shared" si="126"/>
        <v/>
      </c>
      <c r="L716" s="37" t="str">
        <f t="shared" si="127"/>
        <v/>
      </c>
      <c r="M716" s="152" t="str">
        <f t="shared" si="128"/>
        <v/>
      </c>
      <c r="N716" s="152" t="str">
        <f t="shared" si="129"/>
        <v/>
      </c>
      <c r="O716" s="152" t="str">
        <f t="shared" si="130"/>
        <v/>
      </c>
      <c r="P716" s="152" t="str">
        <f t="shared" si="131"/>
        <v/>
      </c>
      <c r="Q716" s="107"/>
      <c r="R716" s="37" t="str">
        <f t="shared" si="121"/>
        <v/>
      </c>
    </row>
    <row r="717" spans="1:18">
      <c r="A717" s="107" t="s">
        <v>1728</v>
      </c>
      <c r="B717" s="107"/>
      <c r="C717" s="123"/>
      <c r="D717" s="134"/>
      <c r="E717" s="228"/>
      <c r="F717" s="123"/>
      <c r="G717" s="152" t="str">
        <f t="shared" si="122"/>
        <v/>
      </c>
      <c r="H717" s="152" t="str">
        <f t="shared" si="123"/>
        <v/>
      </c>
      <c r="I717" s="152" t="str">
        <f t="shared" si="124"/>
        <v/>
      </c>
      <c r="J717" s="152" t="str">
        <f t="shared" si="125"/>
        <v/>
      </c>
      <c r="K717" s="37" t="str">
        <f t="shared" si="126"/>
        <v/>
      </c>
      <c r="L717" s="37" t="str">
        <f t="shared" si="127"/>
        <v/>
      </c>
      <c r="M717" s="152" t="str">
        <f t="shared" si="128"/>
        <v/>
      </c>
      <c r="N717" s="152" t="str">
        <f t="shared" si="129"/>
        <v/>
      </c>
      <c r="O717" s="152" t="str">
        <f t="shared" si="130"/>
        <v/>
      </c>
      <c r="P717" s="152" t="str">
        <f t="shared" si="131"/>
        <v/>
      </c>
      <c r="Q717" s="107"/>
      <c r="R717" s="37" t="str">
        <f t="shared" si="121"/>
        <v/>
      </c>
    </row>
    <row r="718" spans="1:18">
      <c r="A718" s="107" t="s">
        <v>1729</v>
      </c>
      <c r="B718" s="107"/>
      <c r="C718" s="123"/>
      <c r="D718" s="134"/>
      <c r="E718" s="228"/>
      <c r="F718" s="123"/>
      <c r="G718" s="152" t="str">
        <f t="shared" si="122"/>
        <v/>
      </c>
      <c r="H718" s="152" t="str">
        <f t="shared" si="123"/>
        <v/>
      </c>
      <c r="I718" s="152" t="str">
        <f t="shared" si="124"/>
        <v/>
      </c>
      <c r="J718" s="152" t="str">
        <f t="shared" si="125"/>
        <v/>
      </c>
      <c r="K718" s="37" t="str">
        <f t="shared" si="126"/>
        <v/>
      </c>
      <c r="L718" s="37" t="str">
        <f t="shared" si="127"/>
        <v/>
      </c>
      <c r="M718" s="152" t="str">
        <f t="shared" si="128"/>
        <v/>
      </c>
      <c r="N718" s="152" t="str">
        <f t="shared" si="129"/>
        <v/>
      </c>
      <c r="O718" s="152" t="str">
        <f t="shared" si="130"/>
        <v/>
      </c>
      <c r="P718" s="152" t="str">
        <f t="shared" si="131"/>
        <v/>
      </c>
      <c r="Q718" s="107"/>
      <c r="R718" s="37" t="str">
        <f t="shared" si="121"/>
        <v/>
      </c>
    </row>
    <row r="719" spans="1:18">
      <c r="A719" s="107" t="s">
        <v>1730</v>
      </c>
      <c r="B719" s="107"/>
      <c r="C719" s="123"/>
      <c r="D719" s="134"/>
      <c r="E719" s="228"/>
      <c r="F719" s="123"/>
      <c r="G719" s="152" t="str">
        <f t="shared" si="122"/>
        <v/>
      </c>
      <c r="H719" s="152" t="str">
        <f t="shared" si="123"/>
        <v/>
      </c>
      <c r="I719" s="152" t="str">
        <f t="shared" si="124"/>
        <v/>
      </c>
      <c r="J719" s="152" t="str">
        <f t="shared" si="125"/>
        <v/>
      </c>
      <c r="K719" s="37" t="str">
        <f t="shared" si="126"/>
        <v/>
      </c>
      <c r="L719" s="37" t="str">
        <f t="shared" si="127"/>
        <v/>
      </c>
      <c r="M719" s="152" t="str">
        <f t="shared" si="128"/>
        <v/>
      </c>
      <c r="N719" s="152" t="str">
        <f t="shared" si="129"/>
        <v/>
      </c>
      <c r="O719" s="152" t="str">
        <f t="shared" si="130"/>
        <v/>
      </c>
      <c r="P719" s="152" t="str">
        <f t="shared" si="131"/>
        <v/>
      </c>
      <c r="Q719" s="107"/>
      <c r="R719" s="37" t="str">
        <f t="shared" si="121"/>
        <v/>
      </c>
    </row>
    <row r="720" spans="1:18">
      <c r="A720" s="107" t="s">
        <v>1731</v>
      </c>
      <c r="B720" s="107"/>
      <c r="C720" s="123"/>
      <c r="D720" s="134"/>
      <c r="E720" s="228"/>
      <c r="F720" s="123"/>
      <c r="G720" s="152" t="str">
        <f t="shared" si="122"/>
        <v/>
      </c>
      <c r="H720" s="152" t="str">
        <f t="shared" si="123"/>
        <v/>
      </c>
      <c r="I720" s="152" t="str">
        <f t="shared" si="124"/>
        <v/>
      </c>
      <c r="J720" s="152" t="str">
        <f t="shared" si="125"/>
        <v/>
      </c>
      <c r="K720" s="37" t="str">
        <f t="shared" si="126"/>
        <v/>
      </c>
      <c r="L720" s="37" t="str">
        <f t="shared" si="127"/>
        <v/>
      </c>
      <c r="M720" s="152" t="str">
        <f t="shared" si="128"/>
        <v/>
      </c>
      <c r="N720" s="152" t="str">
        <f t="shared" si="129"/>
        <v/>
      </c>
      <c r="O720" s="152" t="str">
        <f t="shared" si="130"/>
        <v/>
      </c>
      <c r="P720" s="152" t="str">
        <f t="shared" si="131"/>
        <v/>
      </c>
      <c r="Q720" s="107"/>
      <c r="R720" s="37" t="str">
        <f t="shared" si="121"/>
        <v/>
      </c>
    </row>
    <row r="721" spans="1:18">
      <c r="A721" s="107" t="s">
        <v>1732</v>
      </c>
      <c r="B721" s="107"/>
      <c r="C721" s="123"/>
      <c r="D721" s="134"/>
      <c r="E721" s="228"/>
      <c r="F721" s="123"/>
      <c r="G721" s="152" t="str">
        <f t="shared" si="122"/>
        <v/>
      </c>
      <c r="H721" s="152" t="str">
        <f t="shared" si="123"/>
        <v/>
      </c>
      <c r="I721" s="152" t="str">
        <f t="shared" si="124"/>
        <v/>
      </c>
      <c r="J721" s="152" t="str">
        <f t="shared" si="125"/>
        <v/>
      </c>
      <c r="K721" s="37" t="str">
        <f t="shared" si="126"/>
        <v/>
      </c>
      <c r="L721" s="37" t="str">
        <f t="shared" si="127"/>
        <v/>
      </c>
      <c r="M721" s="152" t="str">
        <f t="shared" si="128"/>
        <v/>
      </c>
      <c r="N721" s="152" t="str">
        <f t="shared" si="129"/>
        <v/>
      </c>
      <c r="O721" s="152" t="str">
        <f t="shared" si="130"/>
        <v/>
      </c>
      <c r="P721" s="152" t="str">
        <f t="shared" si="131"/>
        <v/>
      </c>
      <c r="Q721" s="107"/>
      <c r="R721" s="37" t="str">
        <f t="shared" si="121"/>
        <v/>
      </c>
    </row>
    <row r="722" spans="1:18">
      <c r="A722" s="107" t="s">
        <v>1733</v>
      </c>
      <c r="B722" s="107"/>
      <c r="C722" s="123"/>
      <c r="D722" s="134"/>
      <c r="E722" s="228"/>
      <c r="F722" s="123"/>
      <c r="G722" s="152" t="str">
        <f t="shared" si="122"/>
        <v/>
      </c>
      <c r="H722" s="152" t="str">
        <f t="shared" si="123"/>
        <v/>
      </c>
      <c r="I722" s="152" t="str">
        <f t="shared" si="124"/>
        <v/>
      </c>
      <c r="J722" s="152" t="str">
        <f t="shared" si="125"/>
        <v/>
      </c>
      <c r="K722" s="37" t="str">
        <f t="shared" si="126"/>
        <v/>
      </c>
      <c r="L722" s="37" t="str">
        <f t="shared" si="127"/>
        <v/>
      </c>
      <c r="M722" s="152" t="str">
        <f t="shared" si="128"/>
        <v/>
      </c>
      <c r="N722" s="152" t="str">
        <f t="shared" si="129"/>
        <v/>
      </c>
      <c r="O722" s="152" t="str">
        <f t="shared" si="130"/>
        <v/>
      </c>
      <c r="P722" s="152" t="str">
        <f t="shared" si="131"/>
        <v/>
      </c>
      <c r="Q722" s="107"/>
      <c r="R722" s="37" t="str">
        <f t="shared" si="121"/>
        <v/>
      </c>
    </row>
    <row r="723" spans="1:18">
      <c r="A723" s="107" t="s">
        <v>1734</v>
      </c>
      <c r="B723" s="107"/>
      <c r="C723" s="123"/>
      <c r="D723" s="134"/>
      <c r="E723" s="228"/>
      <c r="F723" s="123"/>
      <c r="G723" s="152" t="str">
        <f t="shared" si="122"/>
        <v/>
      </c>
      <c r="H723" s="152" t="str">
        <f t="shared" si="123"/>
        <v/>
      </c>
      <c r="I723" s="152" t="str">
        <f t="shared" si="124"/>
        <v/>
      </c>
      <c r="J723" s="152" t="str">
        <f t="shared" si="125"/>
        <v/>
      </c>
      <c r="K723" s="37" t="str">
        <f t="shared" si="126"/>
        <v/>
      </c>
      <c r="L723" s="37" t="str">
        <f t="shared" si="127"/>
        <v/>
      </c>
      <c r="M723" s="152" t="str">
        <f t="shared" si="128"/>
        <v/>
      </c>
      <c r="N723" s="152" t="str">
        <f t="shared" si="129"/>
        <v/>
      </c>
      <c r="O723" s="152" t="str">
        <f t="shared" si="130"/>
        <v/>
      </c>
      <c r="P723" s="152" t="str">
        <f t="shared" si="131"/>
        <v/>
      </c>
      <c r="Q723" s="107"/>
      <c r="R723" s="37" t="str">
        <f t="shared" si="121"/>
        <v/>
      </c>
    </row>
    <row r="724" spans="1:18">
      <c r="A724" s="107" t="s">
        <v>1735</v>
      </c>
      <c r="B724" s="107"/>
      <c r="C724" s="123"/>
      <c r="D724" s="134"/>
      <c r="E724" s="228"/>
      <c r="F724" s="123"/>
      <c r="G724" s="152" t="str">
        <f t="shared" si="122"/>
        <v/>
      </c>
      <c r="H724" s="152" t="str">
        <f t="shared" si="123"/>
        <v/>
      </c>
      <c r="I724" s="152" t="str">
        <f t="shared" si="124"/>
        <v/>
      </c>
      <c r="J724" s="152" t="str">
        <f t="shared" si="125"/>
        <v/>
      </c>
      <c r="K724" s="37" t="str">
        <f t="shared" si="126"/>
        <v/>
      </c>
      <c r="L724" s="37" t="str">
        <f t="shared" si="127"/>
        <v/>
      </c>
      <c r="M724" s="152" t="str">
        <f t="shared" si="128"/>
        <v/>
      </c>
      <c r="N724" s="152" t="str">
        <f t="shared" si="129"/>
        <v/>
      </c>
      <c r="O724" s="152" t="str">
        <f t="shared" si="130"/>
        <v/>
      </c>
      <c r="P724" s="152" t="str">
        <f t="shared" si="131"/>
        <v/>
      </c>
      <c r="Q724" s="107"/>
      <c r="R724" s="37" t="str">
        <f t="shared" si="121"/>
        <v/>
      </c>
    </row>
    <row r="725" spans="1:18">
      <c r="A725" s="107" t="s">
        <v>1736</v>
      </c>
      <c r="B725" s="107"/>
      <c r="C725" s="123"/>
      <c r="D725" s="134"/>
      <c r="E725" s="228"/>
      <c r="F725" s="123"/>
      <c r="G725" s="152" t="str">
        <f t="shared" si="122"/>
        <v/>
      </c>
      <c r="H725" s="152" t="str">
        <f t="shared" si="123"/>
        <v/>
      </c>
      <c r="I725" s="152" t="str">
        <f t="shared" si="124"/>
        <v/>
      </c>
      <c r="J725" s="152" t="str">
        <f t="shared" si="125"/>
        <v/>
      </c>
      <c r="K725" s="37" t="str">
        <f t="shared" si="126"/>
        <v/>
      </c>
      <c r="L725" s="37" t="str">
        <f t="shared" si="127"/>
        <v/>
      </c>
      <c r="M725" s="152" t="str">
        <f t="shared" si="128"/>
        <v/>
      </c>
      <c r="N725" s="152" t="str">
        <f t="shared" si="129"/>
        <v/>
      </c>
      <c r="O725" s="152" t="str">
        <f t="shared" si="130"/>
        <v/>
      </c>
      <c r="P725" s="152" t="str">
        <f t="shared" si="131"/>
        <v/>
      </c>
      <c r="Q725" s="107"/>
      <c r="R725" s="37" t="str">
        <f t="shared" si="121"/>
        <v/>
      </c>
    </row>
    <row r="726" spans="1:18">
      <c r="A726" s="107" t="s">
        <v>1737</v>
      </c>
      <c r="B726" s="107"/>
      <c r="C726" s="123"/>
      <c r="D726" s="134"/>
      <c r="E726" s="228"/>
      <c r="F726" s="123"/>
      <c r="G726" s="152" t="str">
        <f t="shared" si="122"/>
        <v/>
      </c>
      <c r="H726" s="152" t="str">
        <f t="shared" si="123"/>
        <v/>
      </c>
      <c r="I726" s="152" t="str">
        <f t="shared" si="124"/>
        <v/>
      </c>
      <c r="J726" s="152" t="str">
        <f t="shared" si="125"/>
        <v/>
      </c>
      <c r="K726" s="37" t="str">
        <f t="shared" si="126"/>
        <v/>
      </c>
      <c r="L726" s="37" t="str">
        <f t="shared" si="127"/>
        <v/>
      </c>
      <c r="M726" s="152" t="str">
        <f t="shared" si="128"/>
        <v/>
      </c>
      <c r="N726" s="152" t="str">
        <f t="shared" si="129"/>
        <v/>
      </c>
      <c r="O726" s="152" t="str">
        <f t="shared" si="130"/>
        <v/>
      </c>
      <c r="P726" s="152" t="str">
        <f t="shared" si="131"/>
        <v/>
      </c>
      <c r="Q726" s="107"/>
      <c r="R726" s="37" t="str">
        <f t="shared" si="121"/>
        <v/>
      </c>
    </row>
    <row r="727" spans="1:18">
      <c r="A727" s="107" t="s">
        <v>1738</v>
      </c>
      <c r="B727" s="107"/>
      <c r="C727" s="123"/>
      <c r="D727" s="134"/>
      <c r="E727" s="228"/>
      <c r="F727" s="123"/>
      <c r="G727" s="152" t="str">
        <f t="shared" si="122"/>
        <v/>
      </c>
      <c r="H727" s="152" t="str">
        <f t="shared" si="123"/>
        <v/>
      </c>
      <c r="I727" s="152" t="str">
        <f t="shared" si="124"/>
        <v/>
      </c>
      <c r="J727" s="152" t="str">
        <f t="shared" si="125"/>
        <v/>
      </c>
      <c r="K727" s="37" t="str">
        <f t="shared" si="126"/>
        <v/>
      </c>
      <c r="L727" s="37" t="str">
        <f t="shared" si="127"/>
        <v/>
      </c>
      <c r="M727" s="152" t="str">
        <f t="shared" si="128"/>
        <v/>
      </c>
      <c r="N727" s="152" t="str">
        <f t="shared" si="129"/>
        <v/>
      </c>
      <c r="O727" s="152" t="str">
        <f t="shared" si="130"/>
        <v/>
      </c>
      <c r="P727" s="152" t="str">
        <f t="shared" si="131"/>
        <v/>
      </c>
      <c r="Q727" s="107"/>
      <c r="R727" s="37" t="str">
        <f t="shared" si="121"/>
        <v/>
      </c>
    </row>
    <row r="728" spans="1:18">
      <c r="A728" s="107" t="s">
        <v>1739</v>
      </c>
      <c r="B728" s="107"/>
      <c r="C728" s="123"/>
      <c r="D728" s="134"/>
      <c r="E728" s="228"/>
      <c r="F728" s="123"/>
      <c r="G728" s="152" t="str">
        <f t="shared" si="122"/>
        <v/>
      </c>
      <c r="H728" s="152" t="str">
        <f t="shared" si="123"/>
        <v/>
      </c>
      <c r="I728" s="152" t="str">
        <f t="shared" si="124"/>
        <v/>
      </c>
      <c r="J728" s="152" t="str">
        <f t="shared" si="125"/>
        <v/>
      </c>
      <c r="K728" s="37" t="str">
        <f t="shared" si="126"/>
        <v/>
      </c>
      <c r="L728" s="37" t="str">
        <f t="shared" si="127"/>
        <v/>
      </c>
      <c r="M728" s="152" t="str">
        <f t="shared" si="128"/>
        <v/>
      </c>
      <c r="N728" s="152" t="str">
        <f t="shared" si="129"/>
        <v/>
      </c>
      <c r="O728" s="152" t="str">
        <f t="shared" si="130"/>
        <v/>
      </c>
      <c r="P728" s="152" t="str">
        <f t="shared" si="131"/>
        <v/>
      </c>
      <c r="Q728" s="107"/>
      <c r="R728" s="37" t="str">
        <f t="shared" si="121"/>
        <v/>
      </c>
    </row>
    <row r="729" spans="1:18">
      <c r="A729" s="107" t="s">
        <v>1740</v>
      </c>
      <c r="B729" s="107"/>
      <c r="C729" s="123"/>
      <c r="D729" s="134"/>
      <c r="E729" s="228"/>
      <c r="F729" s="123"/>
      <c r="G729" s="152" t="str">
        <f t="shared" si="122"/>
        <v/>
      </c>
      <c r="H729" s="152" t="str">
        <f t="shared" si="123"/>
        <v/>
      </c>
      <c r="I729" s="152" t="str">
        <f t="shared" si="124"/>
        <v/>
      </c>
      <c r="J729" s="152" t="str">
        <f t="shared" si="125"/>
        <v/>
      </c>
      <c r="K729" s="37" t="str">
        <f t="shared" si="126"/>
        <v/>
      </c>
      <c r="L729" s="37" t="str">
        <f t="shared" si="127"/>
        <v/>
      </c>
      <c r="M729" s="152" t="str">
        <f t="shared" si="128"/>
        <v/>
      </c>
      <c r="N729" s="152" t="str">
        <f t="shared" si="129"/>
        <v/>
      </c>
      <c r="O729" s="152" t="str">
        <f t="shared" si="130"/>
        <v/>
      </c>
      <c r="P729" s="152" t="str">
        <f t="shared" si="131"/>
        <v/>
      </c>
      <c r="Q729" s="107"/>
      <c r="R729" s="37" t="str">
        <f t="shared" si="121"/>
        <v/>
      </c>
    </row>
    <row r="730" spans="1:18">
      <c r="A730" s="107" t="s">
        <v>1741</v>
      </c>
      <c r="B730" s="107"/>
      <c r="C730" s="123"/>
      <c r="D730" s="134"/>
      <c r="E730" s="228"/>
      <c r="F730" s="123"/>
      <c r="G730" s="152" t="str">
        <f t="shared" si="122"/>
        <v/>
      </c>
      <c r="H730" s="152" t="str">
        <f t="shared" si="123"/>
        <v/>
      </c>
      <c r="I730" s="152" t="str">
        <f t="shared" si="124"/>
        <v/>
      </c>
      <c r="J730" s="152" t="str">
        <f t="shared" si="125"/>
        <v/>
      </c>
      <c r="K730" s="37" t="str">
        <f t="shared" si="126"/>
        <v/>
      </c>
      <c r="L730" s="37" t="str">
        <f t="shared" si="127"/>
        <v/>
      </c>
      <c r="M730" s="152" t="str">
        <f t="shared" si="128"/>
        <v/>
      </c>
      <c r="N730" s="152" t="str">
        <f t="shared" si="129"/>
        <v/>
      </c>
      <c r="O730" s="152" t="str">
        <f t="shared" si="130"/>
        <v/>
      </c>
      <c r="P730" s="152" t="str">
        <f t="shared" si="131"/>
        <v/>
      </c>
      <c r="Q730" s="107"/>
      <c r="R730" s="37" t="str">
        <f t="shared" si="121"/>
        <v/>
      </c>
    </row>
    <row r="731" spans="1:18">
      <c r="A731" s="107" t="s">
        <v>1742</v>
      </c>
      <c r="B731" s="107"/>
      <c r="C731" s="123"/>
      <c r="D731" s="134"/>
      <c r="E731" s="228"/>
      <c r="F731" s="123"/>
      <c r="G731" s="152" t="str">
        <f t="shared" si="122"/>
        <v/>
      </c>
      <c r="H731" s="152" t="str">
        <f t="shared" si="123"/>
        <v/>
      </c>
      <c r="I731" s="152" t="str">
        <f t="shared" si="124"/>
        <v/>
      </c>
      <c r="J731" s="152" t="str">
        <f t="shared" si="125"/>
        <v/>
      </c>
      <c r="K731" s="37" t="str">
        <f t="shared" si="126"/>
        <v/>
      </c>
      <c r="L731" s="37" t="str">
        <f t="shared" si="127"/>
        <v/>
      </c>
      <c r="M731" s="152" t="str">
        <f t="shared" si="128"/>
        <v/>
      </c>
      <c r="N731" s="152" t="str">
        <f t="shared" si="129"/>
        <v/>
      </c>
      <c r="O731" s="152" t="str">
        <f t="shared" si="130"/>
        <v/>
      </c>
      <c r="P731" s="152" t="str">
        <f t="shared" si="131"/>
        <v/>
      </c>
      <c r="Q731" s="107"/>
      <c r="R731" s="37" t="str">
        <f t="shared" si="121"/>
        <v/>
      </c>
    </row>
    <row r="732" spans="1:18">
      <c r="A732" s="107" t="s">
        <v>1743</v>
      </c>
      <c r="B732" s="107"/>
      <c r="C732" s="123"/>
      <c r="D732" s="134"/>
      <c r="E732" s="228"/>
      <c r="F732" s="123"/>
      <c r="G732" s="152" t="str">
        <f t="shared" si="122"/>
        <v/>
      </c>
      <c r="H732" s="152" t="str">
        <f t="shared" si="123"/>
        <v/>
      </c>
      <c r="I732" s="152" t="str">
        <f t="shared" si="124"/>
        <v/>
      </c>
      <c r="J732" s="152" t="str">
        <f t="shared" si="125"/>
        <v/>
      </c>
      <c r="K732" s="37" t="str">
        <f t="shared" si="126"/>
        <v/>
      </c>
      <c r="L732" s="37" t="str">
        <f t="shared" si="127"/>
        <v/>
      </c>
      <c r="M732" s="152" t="str">
        <f t="shared" si="128"/>
        <v/>
      </c>
      <c r="N732" s="152" t="str">
        <f t="shared" si="129"/>
        <v/>
      </c>
      <c r="O732" s="152" t="str">
        <f t="shared" si="130"/>
        <v/>
      </c>
      <c r="P732" s="152" t="str">
        <f t="shared" si="131"/>
        <v/>
      </c>
      <c r="Q732" s="107"/>
      <c r="R732" s="37" t="str">
        <f t="shared" si="121"/>
        <v/>
      </c>
    </row>
    <row r="733" spans="1:18">
      <c r="A733" s="107" t="s">
        <v>1744</v>
      </c>
      <c r="B733" s="107"/>
      <c r="C733" s="123"/>
      <c r="D733" s="134"/>
      <c r="E733" s="228"/>
      <c r="F733" s="123"/>
      <c r="G733" s="152" t="str">
        <f t="shared" si="122"/>
        <v/>
      </c>
      <c r="H733" s="152" t="str">
        <f t="shared" si="123"/>
        <v/>
      </c>
      <c r="I733" s="152" t="str">
        <f t="shared" si="124"/>
        <v/>
      </c>
      <c r="J733" s="152" t="str">
        <f t="shared" si="125"/>
        <v/>
      </c>
      <c r="K733" s="37" t="str">
        <f t="shared" si="126"/>
        <v/>
      </c>
      <c r="L733" s="37" t="str">
        <f t="shared" si="127"/>
        <v/>
      </c>
      <c r="M733" s="152" t="str">
        <f t="shared" si="128"/>
        <v/>
      </c>
      <c r="N733" s="152" t="str">
        <f t="shared" si="129"/>
        <v/>
      </c>
      <c r="O733" s="152" t="str">
        <f t="shared" si="130"/>
        <v/>
      </c>
      <c r="P733" s="152" t="str">
        <f t="shared" si="131"/>
        <v/>
      </c>
      <c r="Q733" s="107"/>
      <c r="R733" s="37" t="str">
        <f t="shared" si="121"/>
        <v/>
      </c>
    </row>
    <row r="734" spans="1:18">
      <c r="A734" s="107" t="s">
        <v>1745</v>
      </c>
      <c r="B734" s="107"/>
      <c r="C734" s="123"/>
      <c r="D734" s="134"/>
      <c r="E734" s="228"/>
      <c r="F734" s="123"/>
      <c r="G734" s="152" t="str">
        <f t="shared" si="122"/>
        <v/>
      </c>
      <c r="H734" s="152" t="str">
        <f t="shared" si="123"/>
        <v/>
      </c>
      <c r="I734" s="152" t="str">
        <f t="shared" si="124"/>
        <v/>
      </c>
      <c r="J734" s="152" t="str">
        <f t="shared" si="125"/>
        <v/>
      </c>
      <c r="K734" s="37" t="str">
        <f t="shared" si="126"/>
        <v/>
      </c>
      <c r="L734" s="37" t="str">
        <f t="shared" si="127"/>
        <v/>
      </c>
      <c r="M734" s="152" t="str">
        <f t="shared" si="128"/>
        <v/>
      </c>
      <c r="N734" s="152" t="str">
        <f t="shared" si="129"/>
        <v/>
      </c>
      <c r="O734" s="152" t="str">
        <f t="shared" si="130"/>
        <v/>
      </c>
      <c r="P734" s="152" t="str">
        <f t="shared" si="131"/>
        <v/>
      </c>
      <c r="Q734" s="107"/>
      <c r="R734" s="37" t="str">
        <f t="shared" si="121"/>
        <v/>
      </c>
    </row>
    <row r="735" spans="1:18">
      <c r="A735" s="107" t="s">
        <v>1746</v>
      </c>
      <c r="B735" s="107"/>
      <c r="C735" s="123"/>
      <c r="D735" s="134"/>
      <c r="E735" s="228"/>
      <c r="F735" s="123"/>
      <c r="G735" s="152" t="str">
        <f t="shared" si="122"/>
        <v/>
      </c>
      <c r="H735" s="152" t="str">
        <f t="shared" si="123"/>
        <v/>
      </c>
      <c r="I735" s="152" t="str">
        <f t="shared" si="124"/>
        <v/>
      </c>
      <c r="J735" s="152" t="str">
        <f t="shared" si="125"/>
        <v/>
      </c>
      <c r="K735" s="37" t="str">
        <f t="shared" si="126"/>
        <v/>
      </c>
      <c r="L735" s="37" t="str">
        <f t="shared" si="127"/>
        <v/>
      </c>
      <c r="M735" s="152" t="str">
        <f t="shared" si="128"/>
        <v/>
      </c>
      <c r="N735" s="152" t="str">
        <f t="shared" si="129"/>
        <v/>
      </c>
      <c r="O735" s="152" t="str">
        <f t="shared" si="130"/>
        <v/>
      </c>
      <c r="P735" s="152" t="str">
        <f t="shared" si="131"/>
        <v/>
      </c>
      <c r="Q735" s="107"/>
      <c r="R735" s="37" t="str">
        <f t="shared" si="121"/>
        <v/>
      </c>
    </row>
    <row r="736" spans="1:18">
      <c r="A736" s="107" t="s">
        <v>1747</v>
      </c>
      <c r="B736" s="107"/>
      <c r="C736" s="123"/>
      <c r="D736" s="134"/>
      <c r="E736" s="228"/>
      <c r="F736" s="123"/>
      <c r="G736" s="152" t="str">
        <f t="shared" si="122"/>
        <v/>
      </c>
      <c r="H736" s="152" t="str">
        <f t="shared" si="123"/>
        <v/>
      </c>
      <c r="I736" s="152" t="str">
        <f t="shared" si="124"/>
        <v/>
      </c>
      <c r="J736" s="152" t="str">
        <f t="shared" si="125"/>
        <v/>
      </c>
      <c r="K736" s="37" t="str">
        <f t="shared" si="126"/>
        <v/>
      </c>
      <c r="L736" s="37" t="str">
        <f t="shared" si="127"/>
        <v/>
      </c>
      <c r="M736" s="152" t="str">
        <f t="shared" si="128"/>
        <v/>
      </c>
      <c r="N736" s="152" t="str">
        <f t="shared" si="129"/>
        <v/>
      </c>
      <c r="O736" s="152" t="str">
        <f t="shared" si="130"/>
        <v/>
      </c>
      <c r="P736" s="152" t="str">
        <f t="shared" si="131"/>
        <v/>
      </c>
      <c r="Q736" s="107"/>
      <c r="R736" s="37" t="str">
        <f t="shared" si="121"/>
        <v/>
      </c>
    </row>
    <row r="737" spans="1:18">
      <c r="A737" s="107" t="s">
        <v>1748</v>
      </c>
      <c r="B737" s="107"/>
      <c r="C737" s="123"/>
      <c r="D737" s="134"/>
      <c r="E737" s="228"/>
      <c r="F737" s="123"/>
      <c r="G737" s="152" t="str">
        <f t="shared" si="122"/>
        <v/>
      </c>
      <c r="H737" s="152" t="str">
        <f t="shared" si="123"/>
        <v/>
      </c>
      <c r="I737" s="152" t="str">
        <f t="shared" si="124"/>
        <v/>
      </c>
      <c r="J737" s="152" t="str">
        <f t="shared" si="125"/>
        <v/>
      </c>
      <c r="K737" s="37" t="str">
        <f t="shared" si="126"/>
        <v/>
      </c>
      <c r="L737" s="37" t="str">
        <f t="shared" si="127"/>
        <v/>
      </c>
      <c r="M737" s="152" t="str">
        <f t="shared" si="128"/>
        <v/>
      </c>
      <c r="N737" s="152" t="str">
        <f t="shared" si="129"/>
        <v/>
      </c>
      <c r="O737" s="152" t="str">
        <f t="shared" si="130"/>
        <v/>
      </c>
      <c r="P737" s="152" t="str">
        <f t="shared" si="131"/>
        <v/>
      </c>
      <c r="Q737" s="107"/>
      <c r="R737" s="37" t="str">
        <f t="shared" si="121"/>
        <v/>
      </c>
    </row>
    <row r="738" spans="1:18">
      <c r="A738" s="107" t="s">
        <v>1749</v>
      </c>
      <c r="B738" s="107"/>
      <c r="C738" s="123"/>
      <c r="D738" s="134"/>
      <c r="E738" s="228"/>
      <c r="F738" s="123"/>
      <c r="G738" s="152" t="str">
        <f t="shared" si="122"/>
        <v/>
      </c>
      <c r="H738" s="152" t="str">
        <f t="shared" si="123"/>
        <v/>
      </c>
      <c r="I738" s="152" t="str">
        <f t="shared" si="124"/>
        <v/>
      </c>
      <c r="J738" s="152" t="str">
        <f t="shared" si="125"/>
        <v/>
      </c>
      <c r="K738" s="37" t="str">
        <f t="shared" si="126"/>
        <v/>
      </c>
      <c r="L738" s="37" t="str">
        <f t="shared" si="127"/>
        <v/>
      </c>
      <c r="M738" s="152" t="str">
        <f t="shared" si="128"/>
        <v/>
      </c>
      <c r="N738" s="152" t="str">
        <f t="shared" si="129"/>
        <v/>
      </c>
      <c r="O738" s="152" t="str">
        <f t="shared" si="130"/>
        <v/>
      </c>
      <c r="P738" s="152" t="str">
        <f t="shared" si="131"/>
        <v/>
      </c>
      <c r="Q738" s="107"/>
      <c r="R738" s="37" t="str">
        <f t="shared" si="121"/>
        <v/>
      </c>
    </row>
    <row r="739" spans="1:18">
      <c r="A739" s="107" t="s">
        <v>1750</v>
      </c>
      <c r="B739" s="107"/>
      <c r="C739" s="123"/>
      <c r="D739" s="134"/>
      <c r="E739" s="228"/>
      <c r="F739" s="123"/>
      <c r="G739" s="152" t="str">
        <f t="shared" si="122"/>
        <v/>
      </c>
      <c r="H739" s="152" t="str">
        <f t="shared" si="123"/>
        <v/>
      </c>
      <c r="I739" s="152" t="str">
        <f t="shared" si="124"/>
        <v/>
      </c>
      <c r="J739" s="152" t="str">
        <f t="shared" si="125"/>
        <v/>
      </c>
      <c r="K739" s="37" t="str">
        <f t="shared" si="126"/>
        <v/>
      </c>
      <c r="L739" s="37" t="str">
        <f t="shared" si="127"/>
        <v/>
      </c>
      <c r="M739" s="152" t="str">
        <f t="shared" si="128"/>
        <v/>
      </c>
      <c r="N739" s="152" t="str">
        <f t="shared" si="129"/>
        <v/>
      </c>
      <c r="O739" s="152" t="str">
        <f t="shared" si="130"/>
        <v/>
      </c>
      <c r="P739" s="152" t="str">
        <f t="shared" si="131"/>
        <v/>
      </c>
      <c r="Q739" s="107"/>
      <c r="R739" s="37" t="str">
        <f t="shared" si="121"/>
        <v/>
      </c>
    </row>
    <row r="740" spans="1:18">
      <c r="A740" s="107" t="s">
        <v>1751</v>
      </c>
      <c r="B740" s="107"/>
      <c r="C740" s="123"/>
      <c r="D740" s="134"/>
      <c r="E740" s="228"/>
      <c r="F740" s="123"/>
      <c r="G740" s="152" t="str">
        <f t="shared" si="122"/>
        <v/>
      </c>
      <c r="H740" s="152" t="str">
        <f t="shared" si="123"/>
        <v/>
      </c>
      <c r="I740" s="152" t="str">
        <f t="shared" si="124"/>
        <v/>
      </c>
      <c r="J740" s="152" t="str">
        <f t="shared" si="125"/>
        <v/>
      </c>
      <c r="K740" s="37" t="str">
        <f t="shared" si="126"/>
        <v/>
      </c>
      <c r="L740" s="37" t="str">
        <f t="shared" si="127"/>
        <v/>
      </c>
      <c r="M740" s="152" t="str">
        <f t="shared" si="128"/>
        <v/>
      </c>
      <c r="N740" s="152" t="str">
        <f t="shared" si="129"/>
        <v/>
      </c>
      <c r="O740" s="152" t="str">
        <f t="shared" si="130"/>
        <v/>
      </c>
      <c r="P740" s="152" t="str">
        <f t="shared" si="131"/>
        <v/>
      </c>
      <c r="Q740" s="107"/>
      <c r="R740" s="37" t="str">
        <f t="shared" si="121"/>
        <v/>
      </c>
    </row>
    <row r="741" spans="1:18">
      <c r="A741" s="107" t="s">
        <v>1752</v>
      </c>
      <c r="B741" s="107"/>
      <c r="C741" s="123"/>
      <c r="D741" s="134"/>
      <c r="E741" s="228"/>
      <c r="F741" s="123"/>
      <c r="G741" s="152" t="str">
        <f t="shared" si="122"/>
        <v/>
      </c>
      <c r="H741" s="152" t="str">
        <f t="shared" si="123"/>
        <v/>
      </c>
      <c r="I741" s="152" t="str">
        <f t="shared" si="124"/>
        <v/>
      </c>
      <c r="J741" s="152" t="str">
        <f t="shared" si="125"/>
        <v/>
      </c>
      <c r="K741" s="37" t="str">
        <f t="shared" si="126"/>
        <v/>
      </c>
      <c r="L741" s="37" t="str">
        <f t="shared" si="127"/>
        <v/>
      </c>
      <c r="M741" s="152" t="str">
        <f t="shared" si="128"/>
        <v/>
      </c>
      <c r="N741" s="152" t="str">
        <f t="shared" si="129"/>
        <v/>
      </c>
      <c r="O741" s="152" t="str">
        <f t="shared" si="130"/>
        <v/>
      </c>
      <c r="P741" s="152" t="str">
        <f t="shared" si="131"/>
        <v/>
      </c>
      <c r="Q741" s="107"/>
      <c r="R741" s="37" t="str">
        <f t="shared" si="121"/>
        <v/>
      </c>
    </row>
    <row r="742" spans="1:18">
      <c r="A742" s="107" t="s">
        <v>1753</v>
      </c>
      <c r="B742" s="107"/>
      <c r="C742" s="123"/>
      <c r="D742" s="134"/>
      <c r="E742" s="228"/>
      <c r="F742" s="123"/>
      <c r="G742" s="152" t="str">
        <f t="shared" si="122"/>
        <v/>
      </c>
      <c r="H742" s="152" t="str">
        <f t="shared" si="123"/>
        <v/>
      </c>
      <c r="I742" s="152" t="str">
        <f t="shared" si="124"/>
        <v/>
      </c>
      <c r="J742" s="152" t="str">
        <f t="shared" si="125"/>
        <v/>
      </c>
      <c r="K742" s="37" t="str">
        <f t="shared" si="126"/>
        <v/>
      </c>
      <c r="L742" s="37" t="str">
        <f t="shared" si="127"/>
        <v/>
      </c>
      <c r="M742" s="152" t="str">
        <f t="shared" si="128"/>
        <v/>
      </c>
      <c r="N742" s="152" t="str">
        <f t="shared" si="129"/>
        <v/>
      </c>
      <c r="O742" s="152" t="str">
        <f t="shared" si="130"/>
        <v/>
      </c>
      <c r="P742" s="152" t="str">
        <f t="shared" si="131"/>
        <v/>
      </c>
      <c r="Q742" s="107"/>
      <c r="R742" s="37" t="str">
        <f t="shared" si="121"/>
        <v/>
      </c>
    </row>
    <row r="743" spans="1:18">
      <c r="A743" s="107" t="s">
        <v>1754</v>
      </c>
      <c r="B743" s="107"/>
      <c r="C743" s="123"/>
      <c r="D743" s="134"/>
      <c r="E743" s="228"/>
      <c r="F743" s="123"/>
      <c r="G743" s="152" t="str">
        <f t="shared" si="122"/>
        <v/>
      </c>
      <c r="H743" s="152" t="str">
        <f t="shared" si="123"/>
        <v/>
      </c>
      <c r="I743" s="152" t="str">
        <f t="shared" si="124"/>
        <v/>
      </c>
      <c r="J743" s="152" t="str">
        <f t="shared" si="125"/>
        <v/>
      </c>
      <c r="K743" s="37" t="str">
        <f t="shared" si="126"/>
        <v/>
      </c>
      <c r="L743" s="37" t="str">
        <f t="shared" si="127"/>
        <v/>
      </c>
      <c r="M743" s="152" t="str">
        <f t="shared" si="128"/>
        <v/>
      </c>
      <c r="N743" s="152" t="str">
        <f t="shared" si="129"/>
        <v/>
      </c>
      <c r="O743" s="152" t="str">
        <f t="shared" si="130"/>
        <v/>
      </c>
      <c r="P743" s="152" t="str">
        <f t="shared" si="131"/>
        <v/>
      </c>
      <c r="Q743" s="107"/>
      <c r="R743" s="37" t="str">
        <f t="shared" si="121"/>
        <v/>
      </c>
    </row>
    <row r="744" spans="1:18">
      <c r="A744" s="107" t="s">
        <v>1755</v>
      </c>
      <c r="B744" s="107"/>
      <c r="C744" s="123"/>
      <c r="D744" s="134"/>
      <c r="E744" s="228"/>
      <c r="F744" s="123"/>
      <c r="G744" s="152" t="str">
        <f t="shared" si="122"/>
        <v/>
      </c>
      <c r="H744" s="152" t="str">
        <f t="shared" si="123"/>
        <v/>
      </c>
      <c r="I744" s="152" t="str">
        <f t="shared" si="124"/>
        <v/>
      </c>
      <c r="J744" s="152" t="str">
        <f t="shared" si="125"/>
        <v/>
      </c>
      <c r="K744" s="37" t="str">
        <f t="shared" si="126"/>
        <v/>
      </c>
      <c r="L744" s="37" t="str">
        <f t="shared" si="127"/>
        <v/>
      </c>
      <c r="M744" s="152" t="str">
        <f t="shared" si="128"/>
        <v/>
      </c>
      <c r="N744" s="152" t="str">
        <f t="shared" si="129"/>
        <v/>
      </c>
      <c r="O744" s="152" t="str">
        <f t="shared" si="130"/>
        <v/>
      </c>
      <c r="P744" s="152" t="str">
        <f t="shared" si="131"/>
        <v/>
      </c>
      <c r="Q744" s="107"/>
      <c r="R744" s="37" t="str">
        <f t="shared" si="121"/>
        <v/>
      </c>
    </row>
    <row r="745" spans="1:18">
      <c r="A745" s="107" t="s">
        <v>1756</v>
      </c>
      <c r="B745" s="107"/>
      <c r="C745" s="123"/>
      <c r="D745" s="134"/>
      <c r="E745" s="228"/>
      <c r="F745" s="123"/>
      <c r="G745" s="152" t="str">
        <f t="shared" si="122"/>
        <v/>
      </c>
      <c r="H745" s="152" t="str">
        <f t="shared" si="123"/>
        <v/>
      </c>
      <c r="I745" s="152" t="str">
        <f t="shared" si="124"/>
        <v/>
      </c>
      <c r="J745" s="152" t="str">
        <f t="shared" si="125"/>
        <v/>
      </c>
      <c r="K745" s="37" t="str">
        <f t="shared" si="126"/>
        <v/>
      </c>
      <c r="L745" s="37" t="str">
        <f t="shared" si="127"/>
        <v/>
      </c>
      <c r="M745" s="152" t="str">
        <f t="shared" si="128"/>
        <v/>
      </c>
      <c r="N745" s="152" t="str">
        <f t="shared" si="129"/>
        <v/>
      </c>
      <c r="O745" s="152" t="str">
        <f t="shared" si="130"/>
        <v/>
      </c>
      <c r="P745" s="152" t="str">
        <f t="shared" si="131"/>
        <v/>
      </c>
      <c r="Q745" s="107"/>
      <c r="R745" s="37" t="str">
        <f t="shared" si="121"/>
        <v/>
      </c>
    </row>
    <row r="746" spans="1:18">
      <c r="A746" s="107" t="s">
        <v>1757</v>
      </c>
      <c r="B746" s="107"/>
      <c r="C746" s="123"/>
      <c r="D746" s="134"/>
      <c r="E746" s="228"/>
      <c r="F746" s="123"/>
      <c r="G746" s="152" t="str">
        <f t="shared" si="122"/>
        <v/>
      </c>
      <c r="H746" s="152" t="str">
        <f t="shared" si="123"/>
        <v/>
      </c>
      <c r="I746" s="152" t="str">
        <f t="shared" si="124"/>
        <v/>
      </c>
      <c r="J746" s="152" t="str">
        <f t="shared" si="125"/>
        <v/>
      </c>
      <c r="K746" s="37" t="str">
        <f t="shared" si="126"/>
        <v/>
      </c>
      <c r="L746" s="37" t="str">
        <f t="shared" si="127"/>
        <v/>
      </c>
      <c r="M746" s="152" t="str">
        <f t="shared" si="128"/>
        <v/>
      </c>
      <c r="N746" s="152" t="str">
        <f t="shared" si="129"/>
        <v/>
      </c>
      <c r="O746" s="152" t="str">
        <f t="shared" si="130"/>
        <v/>
      </c>
      <c r="P746" s="152" t="str">
        <f t="shared" si="131"/>
        <v/>
      </c>
      <c r="Q746" s="107"/>
      <c r="R746" s="37" t="str">
        <f t="shared" si="121"/>
        <v/>
      </c>
    </row>
    <row r="747" spans="1:18">
      <c r="A747" s="107" t="s">
        <v>1758</v>
      </c>
      <c r="B747" s="107"/>
      <c r="C747" s="123"/>
      <c r="D747" s="134"/>
      <c r="E747" s="228"/>
      <c r="F747" s="123"/>
      <c r="G747" s="152" t="str">
        <f t="shared" si="122"/>
        <v/>
      </c>
      <c r="H747" s="152" t="str">
        <f t="shared" si="123"/>
        <v/>
      </c>
      <c r="I747" s="152" t="str">
        <f t="shared" si="124"/>
        <v/>
      </c>
      <c r="J747" s="152" t="str">
        <f t="shared" si="125"/>
        <v/>
      </c>
      <c r="K747" s="37" t="str">
        <f t="shared" si="126"/>
        <v/>
      </c>
      <c r="L747" s="37" t="str">
        <f t="shared" si="127"/>
        <v/>
      </c>
      <c r="M747" s="152" t="str">
        <f t="shared" si="128"/>
        <v/>
      </c>
      <c r="N747" s="152" t="str">
        <f t="shared" si="129"/>
        <v/>
      </c>
      <c r="O747" s="152" t="str">
        <f t="shared" si="130"/>
        <v/>
      </c>
      <c r="P747" s="152" t="str">
        <f t="shared" si="131"/>
        <v/>
      </c>
      <c r="Q747" s="107"/>
      <c r="R747" s="37" t="str">
        <f t="shared" si="121"/>
        <v/>
      </c>
    </row>
    <row r="748" spans="1:18">
      <c r="A748" s="107" t="s">
        <v>1759</v>
      </c>
      <c r="B748" s="107"/>
      <c r="C748" s="123"/>
      <c r="D748" s="134"/>
      <c r="E748" s="228"/>
      <c r="F748" s="123"/>
      <c r="G748" s="152" t="str">
        <f t="shared" si="122"/>
        <v/>
      </c>
      <c r="H748" s="152" t="str">
        <f t="shared" si="123"/>
        <v/>
      </c>
      <c r="I748" s="152" t="str">
        <f t="shared" si="124"/>
        <v/>
      </c>
      <c r="J748" s="152" t="str">
        <f t="shared" si="125"/>
        <v/>
      </c>
      <c r="K748" s="37" t="str">
        <f t="shared" si="126"/>
        <v/>
      </c>
      <c r="L748" s="37" t="str">
        <f t="shared" si="127"/>
        <v/>
      </c>
      <c r="M748" s="152" t="str">
        <f t="shared" si="128"/>
        <v/>
      </c>
      <c r="N748" s="152" t="str">
        <f t="shared" si="129"/>
        <v/>
      </c>
      <c r="O748" s="152" t="str">
        <f t="shared" si="130"/>
        <v/>
      </c>
      <c r="P748" s="152" t="str">
        <f t="shared" si="131"/>
        <v/>
      </c>
      <c r="Q748" s="107"/>
      <c r="R748" s="37" t="str">
        <f t="shared" si="121"/>
        <v/>
      </c>
    </row>
    <row r="749" spans="1:18">
      <c r="A749" s="107" t="s">
        <v>1760</v>
      </c>
      <c r="B749" s="107"/>
      <c r="C749" s="123"/>
      <c r="D749" s="134"/>
      <c r="E749" s="228"/>
      <c r="F749" s="123"/>
      <c r="G749" s="152" t="str">
        <f t="shared" si="122"/>
        <v/>
      </c>
      <c r="H749" s="152" t="str">
        <f t="shared" si="123"/>
        <v/>
      </c>
      <c r="I749" s="152" t="str">
        <f t="shared" si="124"/>
        <v/>
      </c>
      <c r="J749" s="152" t="str">
        <f t="shared" si="125"/>
        <v/>
      </c>
      <c r="K749" s="37" t="str">
        <f t="shared" si="126"/>
        <v/>
      </c>
      <c r="L749" s="37" t="str">
        <f t="shared" si="127"/>
        <v/>
      </c>
      <c r="M749" s="152" t="str">
        <f t="shared" si="128"/>
        <v/>
      </c>
      <c r="N749" s="152" t="str">
        <f t="shared" si="129"/>
        <v/>
      </c>
      <c r="O749" s="152" t="str">
        <f t="shared" si="130"/>
        <v/>
      </c>
      <c r="P749" s="152" t="str">
        <f t="shared" si="131"/>
        <v/>
      </c>
      <c r="Q749" s="107"/>
      <c r="R749" s="37" t="str">
        <f t="shared" si="121"/>
        <v/>
      </c>
    </row>
    <row r="750" spans="1:18">
      <c r="A750" s="107" t="s">
        <v>1761</v>
      </c>
      <c r="B750" s="107"/>
      <c r="C750" s="123"/>
      <c r="D750" s="134"/>
      <c r="E750" s="228"/>
      <c r="F750" s="123"/>
      <c r="G750" s="152" t="str">
        <f t="shared" si="122"/>
        <v/>
      </c>
      <c r="H750" s="152" t="str">
        <f t="shared" si="123"/>
        <v/>
      </c>
      <c r="I750" s="152" t="str">
        <f t="shared" si="124"/>
        <v/>
      </c>
      <c r="J750" s="152" t="str">
        <f t="shared" si="125"/>
        <v/>
      </c>
      <c r="K750" s="37" t="str">
        <f t="shared" si="126"/>
        <v/>
      </c>
      <c r="L750" s="37" t="str">
        <f t="shared" si="127"/>
        <v/>
      </c>
      <c r="M750" s="152" t="str">
        <f t="shared" si="128"/>
        <v/>
      </c>
      <c r="N750" s="152" t="str">
        <f t="shared" si="129"/>
        <v/>
      </c>
      <c r="O750" s="152" t="str">
        <f t="shared" si="130"/>
        <v/>
      </c>
      <c r="P750" s="152" t="str">
        <f t="shared" si="131"/>
        <v/>
      </c>
      <c r="Q750" s="107"/>
      <c r="R750" s="37" t="str">
        <f t="shared" si="121"/>
        <v/>
      </c>
    </row>
    <row r="751" spans="1:18">
      <c r="A751" s="107" t="s">
        <v>1762</v>
      </c>
      <c r="B751" s="107"/>
      <c r="C751" s="123"/>
      <c r="D751" s="134"/>
      <c r="E751" s="228"/>
      <c r="F751" s="123"/>
      <c r="G751" s="152" t="str">
        <f t="shared" si="122"/>
        <v/>
      </c>
      <c r="H751" s="152" t="str">
        <f t="shared" si="123"/>
        <v/>
      </c>
      <c r="I751" s="152" t="str">
        <f t="shared" si="124"/>
        <v/>
      </c>
      <c r="J751" s="152" t="str">
        <f t="shared" si="125"/>
        <v/>
      </c>
      <c r="K751" s="37" t="str">
        <f t="shared" si="126"/>
        <v/>
      </c>
      <c r="L751" s="37" t="str">
        <f t="shared" si="127"/>
        <v/>
      </c>
      <c r="M751" s="152" t="str">
        <f t="shared" si="128"/>
        <v/>
      </c>
      <c r="N751" s="152" t="str">
        <f t="shared" si="129"/>
        <v/>
      </c>
      <c r="O751" s="152" t="str">
        <f t="shared" si="130"/>
        <v/>
      </c>
      <c r="P751" s="152" t="str">
        <f t="shared" si="131"/>
        <v/>
      </c>
      <c r="Q751" s="107"/>
      <c r="R751" s="37" t="str">
        <f t="shared" si="121"/>
        <v/>
      </c>
    </row>
    <row r="752" spans="1:18">
      <c r="A752" s="107" t="s">
        <v>1763</v>
      </c>
      <c r="B752" s="107"/>
      <c r="C752" s="123"/>
      <c r="D752" s="134"/>
      <c r="E752" s="228"/>
      <c r="F752" s="123"/>
      <c r="G752" s="152" t="str">
        <f t="shared" si="122"/>
        <v/>
      </c>
      <c r="H752" s="152" t="str">
        <f t="shared" si="123"/>
        <v/>
      </c>
      <c r="I752" s="152" t="str">
        <f t="shared" si="124"/>
        <v/>
      </c>
      <c r="J752" s="152" t="str">
        <f t="shared" si="125"/>
        <v/>
      </c>
      <c r="K752" s="37" t="str">
        <f t="shared" si="126"/>
        <v/>
      </c>
      <c r="L752" s="37" t="str">
        <f t="shared" si="127"/>
        <v/>
      </c>
      <c r="M752" s="152" t="str">
        <f t="shared" si="128"/>
        <v/>
      </c>
      <c r="N752" s="152" t="str">
        <f t="shared" si="129"/>
        <v/>
      </c>
      <c r="O752" s="152" t="str">
        <f t="shared" si="130"/>
        <v/>
      </c>
      <c r="P752" s="152" t="str">
        <f t="shared" si="131"/>
        <v/>
      </c>
      <c r="Q752" s="107"/>
      <c r="R752" s="37" t="str">
        <f t="shared" si="121"/>
        <v/>
      </c>
    </row>
    <row r="753" spans="1:18">
      <c r="A753" s="107" t="s">
        <v>1764</v>
      </c>
      <c r="B753" s="107"/>
      <c r="C753" s="123"/>
      <c r="D753" s="134"/>
      <c r="E753" s="228"/>
      <c r="F753" s="123"/>
      <c r="G753" s="152" t="str">
        <f t="shared" si="122"/>
        <v/>
      </c>
      <c r="H753" s="152" t="str">
        <f t="shared" si="123"/>
        <v/>
      </c>
      <c r="I753" s="152" t="str">
        <f t="shared" si="124"/>
        <v/>
      </c>
      <c r="J753" s="152" t="str">
        <f t="shared" si="125"/>
        <v/>
      </c>
      <c r="K753" s="37" t="str">
        <f t="shared" si="126"/>
        <v/>
      </c>
      <c r="L753" s="37" t="str">
        <f t="shared" si="127"/>
        <v/>
      </c>
      <c r="M753" s="152" t="str">
        <f t="shared" si="128"/>
        <v/>
      </c>
      <c r="N753" s="152" t="str">
        <f t="shared" si="129"/>
        <v/>
      </c>
      <c r="O753" s="152" t="str">
        <f t="shared" si="130"/>
        <v/>
      </c>
      <c r="P753" s="152" t="str">
        <f t="shared" si="131"/>
        <v/>
      </c>
      <c r="Q753" s="107"/>
      <c r="R753" s="37" t="str">
        <f t="shared" si="121"/>
        <v/>
      </c>
    </row>
    <row r="754" spans="1:18">
      <c r="A754" s="107" t="s">
        <v>1765</v>
      </c>
      <c r="B754" s="107"/>
      <c r="C754" s="123"/>
      <c r="D754" s="134"/>
      <c r="E754" s="228"/>
      <c r="F754" s="123"/>
      <c r="G754" s="152" t="str">
        <f t="shared" si="122"/>
        <v/>
      </c>
      <c r="H754" s="152" t="str">
        <f t="shared" si="123"/>
        <v/>
      </c>
      <c r="I754" s="152" t="str">
        <f t="shared" si="124"/>
        <v/>
      </c>
      <c r="J754" s="152" t="str">
        <f t="shared" si="125"/>
        <v/>
      </c>
      <c r="K754" s="37" t="str">
        <f t="shared" si="126"/>
        <v/>
      </c>
      <c r="L754" s="37" t="str">
        <f t="shared" si="127"/>
        <v/>
      </c>
      <c r="M754" s="152" t="str">
        <f t="shared" si="128"/>
        <v/>
      </c>
      <c r="N754" s="152" t="str">
        <f t="shared" si="129"/>
        <v/>
      </c>
      <c r="O754" s="152" t="str">
        <f t="shared" si="130"/>
        <v/>
      </c>
      <c r="P754" s="152" t="str">
        <f t="shared" si="131"/>
        <v/>
      </c>
      <c r="Q754" s="107"/>
      <c r="R754" s="37" t="str">
        <f t="shared" si="121"/>
        <v/>
      </c>
    </row>
    <row r="755" spans="1:18">
      <c r="A755" s="107" t="s">
        <v>1766</v>
      </c>
      <c r="B755" s="107"/>
      <c r="C755" s="123"/>
      <c r="D755" s="134"/>
      <c r="E755" s="228"/>
      <c r="F755" s="123"/>
      <c r="G755" s="152" t="str">
        <f t="shared" si="122"/>
        <v/>
      </c>
      <c r="H755" s="152" t="str">
        <f t="shared" si="123"/>
        <v/>
      </c>
      <c r="I755" s="152" t="str">
        <f t="shared" si="124"/>
        <v/>
      </c>
      <c r="J755" s="152" t="str">
        <f t="shared" si="125"/>
        <v/>
      </c>
      <c r="K755" s="37" t="str">
        <f t="shared" si="126"/>
        <v/>
      </c>
      <c r="L755" s="37" t="str">
        <f t="shared" si="127"/>
        <v/>
      </c>
      <c r="M755" s="152" t="str">
        <f t="shared" si="128"/>
        <v/>
      </c>
      <c r="N755" s="152" t="str">
        <f t="shared" si="129"/>
        <v/>
      </c>
      <c r="O755" s="152" t="str">
        <f t="shared" si="130"/>
        <v/>
      </c>
      <c r="P755" s="152" t="str">
        <f t="shared" si="131"/>
        <v/>
      </c>
      <c r="Q755" s="107"/>
      <c r="R755" s="37" t="str">
        <f t="shared" si="121"/>
        <v/>
      </c>
    </row>
    <row r="756" spans="1:18">
      <c r="A756" s="107" t="s">
        <v>1767</v>
      </c>
      <c r="B756" s="107"/>
      <c r="C756" s="123"/>
      <c r="D756" s="134"/>
      <c r="E756" s="228"/>
      <c r="F756" s="123"/>
      <c r="G756" s="152" t="str">
        <f t="shared" si="122"/>
        <v/>
      </c>
      <c r="H756" s="152" t="str">
        <f t="shared" si="123"/>
        <v/>
      </c>
      <c r="I756" s="152" t="str">
        <f t="shared" si="124"/>
        <v/>
      </c>
      <c r="J756" s="152" t="str">
        <f t="shared" si="125"/>
        <v/>
      </c>
      <c r="K756" s="37" t="str">
        <f t="shared" si="126"/>
        <v/>
      </c>
      <c r="L756" s="37" t="str">
        <f t="shared" si="127"/>
        <v/>
      </c>
      <c r="M756" s="152" t="str">
        <f t="shared" si="128"/>
        <v/>
      </c>
      <c r="N756" s="152" t="str">
        <f t="shared" si="129"/>
        <v/>
      </c>
      <c r="O756" s="152" t="str">
        <f t="shared" si="130"/>
        <v/>
      </c>
      <c r="P756" s="152" t="str">
        <f t="shared" si="131"/>
        <v/>
      </c>
      <c r="Q756" s="107"/>
      <c r="R756" s="37" t="str">
        <f t="shared" si="121"/>
        <v/>
      </c>
    </row>
    <row r="757" spans="1:18">
      <c r="A757" s="107" t="s">
        <v>1768</v>
      </c>
      <c r="B757" s="107"/>
      <c r="C757" s="123"/>
      <c r="D757" s="134"/>
      <c r="E757" s="228"/>
      <c r="F757" s="123"/>
      <c r="G757" s="152" t="str">
        <f t="shared" si="122"/>
        <v/>
      </c>
      <c r="H757" s="152" t="str">
        <f t="shared" si="123"/>
        <v/>
      </c>
      <c r="I757" s="152" t="str">
        <f t="shared" si="124"/>
        <v/>
      </c>
      <c r="J757" s="152" t="str">
        <f t="shared" si="125"/>
        <v/>
      </c>
      <c r="K757" s="37" t="str">
        <f t="shared" si="126"/>
        <v/>
      </c>
      <c r="L757" s="37" t="str">
        <f t="shared" si="127"/>
        <v/>
      </c>
      <c r="M757" s="152" t="str">
        <f t="shared" si="128"/>
        <v/>
      </c>
      <c r="N757" s="152" t="str">
        <f t="shared" si="129"/>
        <v/>
      </c>
      <c r="O757" s="152" t="str">
        <f t="shared" si="130"/>
        <v/>
      </c>
      <c r="P757" s="152" t="str">
        <f t="shared" si="131"/>
        <v/>
      </c>
      <c r="Q757" s="107"/>
      <c r="R757" s="37" t="str">
        <f t="shared" si="121"/>
        <v/>
      </c>
    </row>
    <row r="758" spans="1:18">
      <c r="A758" s="107" t="s">
        <v>1769</v>
      </c>
      <c r="B758" s="107"/>
      <c r="C758" s="123"/>
      <c r="D758" s="134"/>
      <c r="E758" s="228"/>
      <c r="F758" s="123"/>
      <c r="G758" s="152" t="str">
        <f t="shared" si="122"/>
        <v/>
      </c>
      <c r="H758" s="152" t="str">
        <f t="shared" si="123"/>
        <v/>
      </c>
      <c r="I758" s="152" t="str">
        <f t="shared" si="124"/>
        <v/>
      </c>
      <c r="J758" s="152" t="str">
        <f t="shared" si="125"/>
        <v/>
      </c>
      <c r="K758" s="37" t="str">
        <f t="shared" si="126"/>
        <v/>
      </c>
      <c r="L758" s="37" t="str">
        <f t="shared" si="127"/>
        <v/>
      </c>
      <c r="M758" s="152" t="str">
        <f t="shared" si="128"/>
        <v/>
      </c>
      <c r="N758" s="152" t="str">
        <f t="shared" si="129"/>
        <v/>
      </c>
      <c r="O758" s="152" t="str">
        <f t="shared" si="130"/>
        <v/>
      </c>
      <c r="P758" s="152" t="str">
        <f t="shared" si="131"/>
        <v/>
      </c>
      <c r="Q758" s="107"/>
      <c r="R758" s="37" t="str">
        <f t="shared" si="121"/>
        <v/>
      </c>
    </row>
    <row r="759" spans="1:18">
      <c r="A759" s="107" t="s">
        <v>1770</v>
      </c>
      <c r="B759" s="107"/>
      <c r="C759" s="123"/>
      <c r="D759" s="134"/>
      <c r="E759" s="228"/>
      <c r="F759" s="123"/>
      <c r="G759" s="152" t="str">
        <f t="shared" si="122"/>
        <v/>
      </c>
      <c r="H759" s="152" t="str">
        <f t="shared" si="123"/>
        <v/>
      </c>
      <c r="I759" s="152" t="str">
        <f t="shared" si="124"/>
        <v/>
      </c>
      <c r="J759" s="152" t="str">
        <f t="shared" si="125"/>
        <v/>
      </c>
      <c r="K759" s="37" t="str">
        <f t="shared" si="126"/>
        <v/>
      </c>
      <c r="L759" s="37" t="str">
        <f t="shared" si="127"/>
        <v/>
      </c>
      <c r="M759" s="152" t="str">
        <f t="shared" si="128"/>
        <v/>
      </c>
      <c r="N759" s="152" t="str">
        <f t="shared" si="129"/>
        <v/>
      </c>
      <c r="O759" s="152" t="str">
        <f t="shared" si="130"/>
        <v/>
      </c>
      <c r="P759" s="152" t="str">
        <f t="shared" si="131"/>
        <v/>
      </c>
      <c r="Q759" s="107"/>
      <c r="R759" s="37" t="str">
        <f t="shared" si="121"/>
        <v/>
      </c>
    </row>
    <row r="760" spans="1:18">
      <c r="A760" s="107" t="s">
        <v>1771</v>
      </c>
      <c r="B760" s="107"/>
      <c r="C760" s="123"/>
      <c r="D760" s="134"/>
      <c r="E760" s="228"/>
      <c r="F760" s="123"/>
      <c r="G760" s="152" t="str">
        <f t="shared" si="122"/>
        <v/>
      </c>
      <c r="H760" s="152" t="str">
        <f t="shared" si="123"/>
        <v/>
      </c>
      <c r="I760" s="152" t="str">
        <f t="shared" si="124"/>
        <v/>
      </c>
      <c r="J760" s="152" t="str">
        <f t="shared" si="125"/>
        <v/>
      </c>
      <c r="K760" s="37" t="str">
        <f t="shared" si="126"/>
        <v/>
      </c>
      <c r="L760" s="37" t="str">
        <f t="shared" si="127"/>
        <v/>
      </c>
      <c r="M760" s="152" t="str">
        <f t="shared" si="128"/>
        <v/>
      </c>
      <c r="N760" s="152" t="str">
        <f t="shared" si="129"/>
        <v/>
      </c>
      <c r="O760" s="152" t="str">
        <f t="shared" si="130"/>
        <v/>
      </c>
      <c r="P760" s="152" t="str">
        <f t="shared" si="131"/>
        <v/>
      </c>
      <c r="Q760" s="107"/>
      <c r="R760" s="37" t="str">
        <f t="shared" si="121"/>
        <v/>
      </c>
    </row>
    <row r="761" spans="1:18">
      <c r="A761" s="107" t="s">
        <v>1772</v>
      </c>
      <c r="B761" s="107"/>
      <c r="C761" s="123"/>
      <c r="D761" s="134"/>
      <c r="E761" s="228"/>
      <c r="F761" s="123"/>
      <c r="G761" s="152" t="str">
        <f t="shared" si="122"/>
        <v/>
      </c>
      <c r="H761" s="152" t="str">
        <f t="shared" si="123"/>
        <v/>
      </c>
      <c r="I761" s="152" t="str">
        <f t="shared" si="124"/>
        <v/>
      </c>
      <c r="J761" s="152" t="str">
        <f t="shared" si="125"/>
        <v/>
      </c>
      <c r="K761" s="37" t="str">
        <f t="shared" si="126"/>
        <v/>
      </c>
      <c r="L761" s="37" t="str">
        <f t="shared" si="127"/>
        <v/>
      </c>
      <c r="M761" s="152" t="str">
        <f t="shared" si="128"/>
        <v/>
      </c>
      <c r="N761" s="152" t="str">
        <f t="shared" si="129"/>
        <v/>
      </c>
      <c r="O761" s="152" t="str">
        <f t="shared" si="130"/>
        <v/>
      </c>
      <c r="P761" s="152" t="str">
        <f t="shared" si="131"/>
        <v/>
      </c>
      <c r="Q761" s="107"/>
      <c r="R761" s="37" t="str">
        <f t="shared" si="121"/>
        <v/>
      </c>
    </row>
    <row r="762" spans="1:18">
      <c r="A762" s="107" t="s">
        <v>1773</v>
      </c>
      <c r="B762" s="107"/>
      <c r="C762" s="123"/>
      <c r="D762" s="134"/>
      <c r="E762" s="228"/>
      <c r="F762" s="123"/>
      <c r="G762" s="152" t="str">
        <f t="shared" si="122"/>
        <v/>
      </c>
      <c r="H762" s="152" t="str">
        <f t="shared" si="123"/>
        <v/>
      </c>
      <c r="I762" s="152" t="str">
        <f t="shared" si="124"/>
        <v/>
      </c>
      <c r="J762" s="152" t="str">
        <f t="shared" si="125"/>
        <v/>
      </c>
      <c r="K762" s="37" t="str">
        <f t="shared" si="126"/>
        <v/>
      </c>
      <c r="L762" s="37" t="str">
        <f t="shared" si="127"/>
        <v/>
      </c>
      <c r="M762" s="152" t="str">
        <f t="shared" si="128"/>
        <v/>
      </c>
      <c r="N762" s="152" t="str">
        <f t="shared" si="129"/>
        <v/>
      </c>
      <c r="O762" s="152" t="str">
        <f t="shared" si="130"/>
        <v/>
      </c>
      <c r="P762" s="152" t="str">
        <f t="shared" si="131"/>
        <v/>
      </c>
      <c r="Q762" s="107"/>
      <c r="R762" s="37" t="str">
        <f t="shared" si="121"/>
        <v/>
      </c>
    </row>
    <row r="763" spans="1:18">
      <c r="A763" s="107" t="s">
        <v>1774</v>
      </c>
      <c r="B763" s="107"/>
      <c r="C763" s="123"/>
      <c r="D763" s="134"/>
      <c r="E763" s="228"/>
      <c r="F763" s="123"/>
      <c r="G763" s="152" t="str">
        <f t="shared" si="122"/>
        <v/>
      </c>
      <c r="H763" s="152" t="str">
        <f t="shared" si="123"/>
        <v/>
      </c>
      <c r="I763" s="152" t="str">
        <f t="shared" si="124"/>
        <v/>
      </c>
      <c r="J763" s="152" t="str">
        <f t="shared" si="125"/>
        <v/>
      </c>
      <c r="K763" s="37" t="str">
        <f t="shared" si="126"/>
        <v/>
      </c>
      <c r="L763" s="37" t="str">
        <f t="shared" si="127"/>
        <v/>
      </c>
      <c r="M763" s="152" t="str">
        <f t="shared" si="128"/>
        <v/>
      </c>
      <c r="N763" s="152" t="str">
        <f t="shared" si="129"/>
        <v/>
      </c>
      <c r="O763" s="152" t="str">
        <f t="shared" si="130"/>
        <v/>
      </c>
      <c r="P763" s="152" t="str">
        <f t="shared" si="131"/>
        <v/>
      </c>
      <c r="Q763" s="107"/>
      <c r="R763" s="37" t="str">
        <f t="shared" si="121"/>
        <v/>
      </c>
    </row>
    <row r="764" spans="1:18">
      <c r="A764" s="107" t="s">
        <v>1775</v>
      </c>
      <c r="B764" s="107"/>
      <c r="C764" s="123"/>
      <c r="D764" s="134"/>
      <c r="E764" s="228"/>
      <c r="F764" s="123"/>
      <c r="G764" s="152" t="str">
        <f t="shared" si="122"/>
        <v/>
      </c>
      <c r="H764" s="152" t="str">
        <f t="shared" si="123"/>
        <v/>
      </c>
      <c r="I764" s="152" t="str">
        <f t="shared" si="124"/>
        <v/>
      </c>
      <c r="J764" s="152" t="str">
        <f t="shared" si="125"/>
        <v/>
      </c>
      <c r="K764" s="37" t="str">
        <f t="shared" si="126"/>
        <v/>
      </c>
      <c r="L764" s="37" t="str">
        <f t="shared" si="127"/>
        <v/>
      </c>
      <c r="M764" s="152" t="str">
        <f t="shared" si="128"/>
        <v/>
      </c>
      <c r="N764" s="152" t="str">
        <f t="shared" si="129"/>
        <v/>
      </c>
      <c r="O764" s="152" t="str">
        <f t="shared" si="130"/>
        <v/>
      </c>
      <c r="P764" s="152" t="str">
        <f t="shared" si="131"/>
        <v/>
      </c>
      <c r="Q764" s="107"/>
      <c r="R764" s="37" t="str">
        <f t="shared" si="121"/>
        <v/>
      </c>
    </row>
    <row r="765" spans="1:18">
      <c r="A765" s="107" t="s">
        <v>1776</v>
      </c>
      <c r="B765" s="107"/>
      <c r="C765" s="123"/>
      <c r="D765" s="134"/>
      <c r="E765" s="228"/>
      <c r="F765" s="123"/>
      <c r="G765" s="152" t="str">
        <f t="shared" si="122"/>
        <v/>
      </c>
      <c r="H765" s="152" t="str">
        <f t="shared" si="123"/>
        <v/>
      </c>
      <c r="I765" s="152" t="str">
        <f t="shared" si="124"/>
        <v/>
      </c>
      <c r="J765" s="152" t="str">
        <f t="shared" si="125"/>
        <v/>
      </c>
      <c r="K765" s="37" t="str">
        <f t="shared" si="126"/>
        <v/>
      </c>
      <c r="L765" s="37" t="str">
        <f t="shared" si="127"/>
        <v/>
      </c>
      <c r="M765" s="152" t="str">
        <f t="shared" si="128"/>
        <v/>
      </c>
      <c r="N765" s="152" t="str">
        <f t="shared" si="129"/>
        <v/>
      </c>
      <c r="O765" s="152" t="str">
        <f t="shared" si="130"/>
        <v/>
      </c>
      <c r="P765" s="152" t="str">
        <f t="shared" si="131"/>
        <v/>
      </c>
      <c r="Q765" s="107"/>
      <c r="R765" s="37" t="str">
        <f t="shared" si="121"/>
        <v/>
      </c>
    </row>
    <row r="766" spans="1:18">
      <c r="A766" s="107" t="s">
        <v>1777</v>
      </c>
      <c r="B766" s="107"/>
      <c r="C766" s="123"/>
      <c r="D766" s="134"/>
      <c r="E766" s="228"/>
      <c r="F766" s="123"/>
      <c r="G766" s="152" t="str">
        <f t="shared" si="122"/>
        <v/>
      </c>
      <c r="H766" s="152" t="str">
        <f t="shared" si="123"/>
        <v/>
      </c>
      <c r="I766" s="152" t="str">
        <f t="shared" si="124"/>
        <v/>
      </c>
      <c r="J766" s="152" t="str">
        <f t="shared" si="125"/>
        <v/>
      </c>
      <c r="K766" s="37" t="str">
        <f t="shared" si="126"/>
        <v/>
      </c>
      <c r="L766" s="37" t="str">
        <f t="shared" si="127"/>
        <v/>
      </c>
      <c r="M766" s="152" t="str">
        <f t="shared" si="128"/>
        <v/>
      </c>
      <c r="N766" s="152" t="str">
        <f t="shared" si="129"/>
        <v/>
      </c>
      <c r="O766" s="152" t="str">
        <f t="shared" si="130"/>
        <v/>
      </c>
      <c r="P766" s="152" t="str">
        <f t="shared" si="131"/>
        <v/>
      </c>
      <c r="Q766" s="107"/>
      <c r="R766" s="37" t="str">
        <f t="shared" si="121"/>
        <v/>
      </c>
    </row>
    <row r="767" spans="1:18">
      <c r="A767" s="107" t="s">
        <v>1778</v>
      </c>
      <c r="B767" s="107"/>
      <c r="C767" s="123"/>
      <c r="D767" s="134"/>
      <c r="E767" s="228"/>
      <c r="F767" s="123"/>
      <c r="G767" s="152" t="str">
        <f t="shared" si="122"/>
        <v/>
      </c>
      <c r="H767" s="152" t="str">
        <f t="shared" si="123"/>
        <v/>
      </c>
      <c r="I767" s="152" t="str">
        <f t="shared" si="124"/>
        <v/>
      </c>
      <c r="J767" s="152" t="str">
        <f t="shared" si="125"/>
        <v/>
      </c>
      <c r="K767" s="37" t="str">
        <f t="shared" si="126"/>
        <v/>
      </c>
      <c r="L767" s="37" t="str">
        <f t="shared" si="127"/>
        <v/>
      </c>
      <c r="M767" s="152" t="str">
        <f t="shared" si="128"/>
        <v/>
      </c>
      <c r="N767" s="152" t="str">
        <f t="shared" si="129"/>
        <v/>
      </c>
      <c r="O767" s="152" t="str">
        <f t="shared" si="130"/>
        <v/>
      </c>
      <c r="P767" s="152" t="str">
        <f t="shared" si="131"/>
        <v/>
      </c>
      <c r="Q767" s="107"/>
      <c r="R767" s="37" t="str">
        <f t="shared" si="121"/>
        <v/>
      </c>
    </row>
    <row r="768" spans="1:18">
      <c r="A768" s="107" t="s">
        <v>1779</v>
      </c>
      <c r="B768" s="107"/>
      <c r="C768" s="123"/>
      <c r="D768" s="134"/>
      <c r="E768" s="228"/>
      <c r="F768" s="123"/>
      <c r="G768" s="152" t="str">
        <f t="shared" si="122"/>
        <v/>
      </c>
      <c r="H768" s="152" t="str">
        <f t="shared" si="123"/>
        <v/>
      </c>
      <c r="I768" s="152" t="str">
        <f t="shared" si="124"/>
        <v/>
      </c>
      <c r="J768" s="152" t="str">
        <f t="shared" si="125"/>
        <v/>
      </c>
      <c r="K768" s="37" t="str">
        <f t="shared" si="126"/>
        <v/>
      </c>
      <c r="L768" s="37" t="str">
        <f t="shared" si="127"/>
        <v/>
      </c>
      <c r="M768" s="152" t="str">
        <f t="shared" si="128"/>
        <v/>
      </c>
      <c r="N768" s="152" t="str">
        <f t="shared" si="129"/>
        <v/>
      </c>
      <c r="O768" s="152" t="str">
        <f t="shared" si="130"/>
        <v/>
      </c>
      <c r="P768" s="152" t="str">
        <f t="shared" si="131"/>
        <v/>
      </c>
      <c r="Q768" s="107"/>
      <c r="R768" s="37" t="str">
        <f t="shared" si="121"/>
        <v/>
      </c>
    </row>
    <row r="769" spans="1:18">
      <c r="A769" s="107" t="s">
        <v>1780</v>
      </c>
      <c r="B769" s="107"/>
      <c r="C769" s="123"/>
      <c r="D769" s="134"/>
      <c r="E769" s="228"/>
      <c r="F769" s="123"/>
      <c r="G769" s="152" t="str">
        <f t="shared" si="122"/>
        <v/>
      </c>
      <c r="H769" s="152" t="str">
        <f t="shared" si="123"/>
        <v/>
      </c>
      <c r="I769" s="152" t="str">
        <f t="shared" si="124"/>
        <v/>
      </c>
      <c r="J769" s="152" t="str">
        <f t="shared" si="125"/>
        <v/>
      </c>
      <c r="K769" s="37" t="str">
        <f t="shared" si="126"/>
        <v/>
      </c>
      <c r="L769" s="37" t="str">
        <f t="shared" si="127"/>
        <v/>
      </c>
      <c r="M769" s="152" t="str">
        <f t="shared" si="128"/>
        <v/>
      </c>
      <c r="N769" s="152" t="str">
        <f t="shared" si="129"/>
        <v/>
      </c>
      <c r="O769" s="152" t="str">
        <f t="shared" si="130"/>
        <v/>
      </c>
      <c r="P769" s="152" t="str">
        <f t="shared" si="131"/>
        <v/>
      </c>
      <c r="Q769" s="107"/>
      <c r="R769" s="37" t="str">
        <f t="shared" si="121"/>
        <v/>
      </c>
    </row>
    <row r="770" spans="1:18">
      <c r="A770" s="107" t="s">
        <v>1781</v>
      </c>
      <c r="B770" s="107"/>
      <c r="C770" s="123"/>
      <c r="D770" s="134"/>
      <c r="E770" s="228"/>
      <c r="F770" s="123"/>
      <c r="G770" s="152" t="str">
        <f t="shared" si="122"/>
        <v/>
      </c>
      <c r="H770" s="152" t="str">
        <f t="shared" si="123"/>
        <v/>
      </c>
      <c r="I770" s="152" t="str">
        <f t="shared" si="124"/>
        <v/>
      </c>
      <c r="J770" s="152" t="str">
        <f t="shared" si="125"/>
        <v/>
      </c>
      <c r="K770" s="37" t="str">
        <f t="shared" si="126"/>
        <v/>
      </c>
      <c r="L770" s="37" t="str">
        <f t="shared" si="127"/>
        <v/>
      </c>
      <c r="M770" s="152" t="str">
        <f t="shared" si="128"/>
        <v/>
      </c>
      <c r="N770" s="152" t="str">
        <f t="shared" si="129"/>
        <v/>
      </c>
      <c r="O770" s="152" t="str">
        <f t="shared" si="130"/>
        <v/>
      </c>
      <c r="P770" s="152" t="str">
        <f t="shared" si="131"/>
        <v/>
      </c>
      <c r="Q770" s="107"/>
      <c r="R770" s="37" t="str">
        <f t="shared" si="121"/>
        <v/>
      </c>
    </row>
    <row r="771" spans="1:18">
      <c r="A771" s="107" t="s">
        <v>1782</v>
      </c>
      <c r="B771" s="107"/>
      <c r="C771" s="123"/>
      <c r="D771" s="134"/>
      <c r="E771" s="228"/>
      <c r="F771" s="123"/>
      <c r="G771" s="152" t="str">
        <f t="shared" si="122"/>
        <v/>
      </c>
      <c r="H771" s="152" t="str">
        <f t="shared" si="123"/>
        <v/>
      </c>
      <c r="I771" s="152" t="str">
        <f t="shared" si="124"/>
        <v/>
      </c>
      <c r="J771" s="152" t="str">
        <f t="shared" si="125"/>
        <v/>
      </c>
      <c r="K771" s="37" t="str">
        <f t="shared" si="126"/>
        <v/>
      </c>
      <c r="L771" s="37" t="str">
        <f t="shared" si="127"/>
        <v/>
      </c>
      <c r="M771" s="152" t="str">
        <f t="shared" si="128"/>
        <v/>
      </c>
      <c r="N771" s="152" t="str">
        <f t="shared" si="129"/>
        <v/>
      </c>
      <c r="O771" s="152" t="str">
        <f t="shared" si="130"/>
        <v/>
      </c>
      <c r="P771" s="152" t="str">
        <f t="shared" si="131"/>
        <v/>
      </c>
      <c r="Q771" s="107"/>
      <c r="R771" s="37" t="str">
        <f t="shared" si="121"/>
        <v/>
      </c>
    </row>
    <row r="772" spans="1:18">
      <c r="A772" s="107" t="s">
        <v>1783</v>
      </c>
      <c r="B772" s="107"/>
      <c r="C772" s="123"/>
      <c r="D772" s="134"/>
      <c r="E772" s="228"/>
      <c r="F772" s="123"/>
      <c r="G772" s="152" t="str">
        <f t="shared" si="122"/>
        <v/>
      </c>
      <c r="H772" s="152" t="str">
        <f t="shared" si="123"/>
        <v/>
      </c>
      <c r="I772" s="152" t="str">
        <f t="shared" si="124"/>
        <v/>
      </c>
      <c r="J772" s="152" t="str">
        <f t="shared" si="125"/>
        <v/>
      </c>
      <c r="K772" s="37" t="str">
        <f t="shared" si="126"/>
        <v/>
      </c>
      <c r="L772" s="37" t="str">
        <f t="shared" si="127"/>
        <v/>
      </c>
      <c r="M772" s="152" t="str">
        <f t="shared" si="128"/>
        <v/>
      </c>
      <c r="N772" s="152" t="str">
        <f t="shared" si="129"/>
        <v/>
      </c>
      <c r="O772" s="152" t="str">
        <f t="shared" si="130"/>
        <v/>
      </c>
      <c r="P772" s="152" t="str">
        <f t="shared" si="131"/>
        <v/>
      </c>
      <c r="Q772" s="107"/>
      <c r="R772" s="37" t="str">
        <f t="shared" si="121"/>
        <v/>
      </c>
    </row>
    <row r="773" spans="1:18">
      <c r="A773" s="107" t="s">
        <v>1784</v>
      </c>
      <c r="B773" s="107"/>
      <c r="C773" s="123"/>
      <c r="D773" s="134"/>
      <c r="E773" s="228"/>
      <c r="F773" s="123"/>
      <c r="G773" s="152" t="str">
        <f t="shared" si="122"/>
        <v/>
      </c>
      <c r="H773" s="152" t="str">
        <f t="shared" si="123"/>
        <v/>
      </c>
      <c r="I773" s="152" t="str">
        <f t="shared" si="124"/>
        <v/>
      </c>
      <c r="J773" s="152" t="str">
        <f t="shared" si="125"/>
        <v/>
      </c>
      <c r="K773" s="37" t="str">
        <f t="shared" si="126"/>
        <v/>
      </c>
      <c r="L773" s="37" t="str">
        <f t="shared" si="127"/>
        <v/>
      </c>
      <c r="M773" s="152" t="str">
        <f t="shared" si="128"/>
        <v/>
      </c>
      <c r="N773" s="152" t="str">
        <f t="shared" si="129"/>
        <v/>
      </c>
      <c r="O773" s="152" t="str">
        <f t="shared" si="130"/>
        <v/>
      </c>
      <c r="P773" s="152" t="str">
        <f t="shared" si="131"/>
        <v/>
      </c>
      <c r="Q773" s="107"/>
      <c r="R773" s="37" t="str">
        <f t="shared" si="121"/>
        <v/>
      </c>
    </row>
    <row r="774" spans="1:18">
      <c r="A774" s="107" t="s">
        <v>1785</v>
      </c>
      <c r="B774" s="107"/>
      <c r="C774" s="123"/>
      <c r="D774" s="134"/>
      <c r="E774" s="228"/>
      <c r="F774" s="123"/>
      <c r="G774" s="152" t="str">
        <f t="shared" si="122"/>
        <v/>
      </c>
      <c r="H774" s="152" t="str">
        <f t="shared" si="123"/>
        <v/>
      </c>
      <c r="I774" s="152" t="str">
        <f t="shared" si="124"/>
        <v/>
      </c>
      <c r="J774" s="152" t="str">
        <f t="shared" si="125"/>
        <v/>
      </c>
      <c r="K774" s="37" t="str">
        <f t="shared" si="126"/>
        <v/>
      </c>
      <c r="L774" s="37" t="str">
        <f t="shared" si="127"/>
        <v/>
      </c>
      <c r="M774" s="152" t="str">
        <f t="shared" si="128"/>
        <v/>
      </c>
      <c r="N774" s="152" t="str">
        <f t="shared" si="129"/>
        <v/>
      </c>
      <c r="O774" s="152" t="str">
        <f t="shared" si="130"/>
        <v/>
      </c>
      <c r="P774" s="152" t="str">
        <f t="shared" si="131"/>
        <v/>
      </c>
      <c r="Q774" s="107"/>
      <c r="R774" s="37" t="str">
        <f t="shared" ref="R774:R805" si="132">IF(H774="","",(IF(J774="",1,IF(L774="",2,IF(N774="",3,IF(P774="",4,5))))))</f>
        <v/>
      </c>
    </row>
    <row r="775" spans="1:18">
      <c r="A775" s="107" t="s">
        <v>1786</v>
      </c>
      <c r="B775" s="107"/>
      <c r="C775" s="123"/>
      <c r="D775" s="134"/>
      <c r="E775" s="228"/>
      <c r="F775" s="123"/>
      <c r="G775" s="152" t="str">
        <f t="shared" ref="G775:G804" si="133">IF(E775="","",IFERROR(LEFT(E775, SEARCH("-", E775) - 1), E775))</f>
        <v/>
      </c>
      <c r="H775" s="152" t="str">
        <f t="shared" ref="H775:H805" si="134">IF(F775="","",IFERROR(LEFT(F775, SEARCH("-", F775) - 1), F775))</f>
        <v/>
      </c>
      <c r="I775" s="152" t="str">
        <f t="shared" ref="I775:I805" si="135">IF(LEN(E775)-LEN(SUBSTITUTE(E775,"-",""))=0, "", IF(LEN(E775)-LEN(SUBSTITUTE(E775,"-",""))=1, IFERROR(MID(E775, FIND("-",E775)+1, LEN(E775)), ""), IFERROR(MID(E775, FIND("-",E775)+1, FIND("-",E775,FIND("-",E775)+1)-FIND("-",E775)-1), "")))</f>
        <v/>
      </c>
      <c r="J775" s="152" t="str">
        <f t="shared" ref="J775:J805" si="136">IF(LEN(F775)-LEN(SUBSTITUTE(F775,"-",""))=0, "", IF(LEN(F775)-LEN(SUBSTITUTE(F775,"-",""))=1, IFERROR(MID(F775, FIND("-",F775)+1, LEN(F775)), ""), IFERROR(MID(F775, FIND("-",F775)+1, FIND("-",F775,FIND("-",F775)+1)-FIND("-",F775)-1), "")))</f>
        <v/>
      </c>
      <c r="K775" s="37"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37"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152"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152"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152" t="str">
        <f t="shared" ref="O775:O805" si="141">IF(LEN(E775)-LEN(SUBSTITUTE(E775,"-",""))&lt;=3,"",RIGHT(E775,LEN(E775)-FIND("@",SUBSTITUTE(E775,"-","@",LEN(E775)-LEN(SUBSTITUTE(E775,"-",""))))))</f>
        <v/>
      </c>
      <c r="P775" s="152" t="str">
        <f t="shared" ref="P775:P805" si="142">IF(LEN(F775)-LEN(SUBSTITUTE(F775,"-",""))&lt;=3,"",RIGHT(F775,LEN(F775)-FIND("@",SUBSTITUTE(F775,"-","@",LEN(F775)-LEN(SUBSTITUTE(F775,"-",""))))))</f>
        <v/>
      </c>
      <c r="Q775" s="107"/>
      <c r="R775" s="37" t="str">
        <f t="shared" si="132"/>
        <v/>
      </c>
    </row>
    <row r="776" spans="1:18">
      <c r="A776" s="107" t="s">
        <v>1787</v>
      </c>
      <c r="B776" s="107"/>
      <c r="C776" s="123"/>
      <c r="D776" s="134"/>
      <c r="E776" s="228"/>
      <c r="F776" s="123"/>
      <c r="G776" s="152" t="str">
        <f t="shared" si="133"/>
        <v/>
      </c>
      <c r="H776" s="152" t="str">
        <f t="shared" si="134"/>
        <v/>
      </c>
      <c r="I776" s="152" t="str">
        <f t="shared" si="135"/>
        <v/>
      </c>
      <c r="J776" s="152" t="str">
        <f t="shared" si="136"/>
        <v/>
      </c>
      <c r="K776" s="37" t="str">
        <f t="shared" si="137"/>
        <v/>
      </c>
      <c r="L776" s="37" t="str">
        <f t="shared" si="138"/>
        <v/>
      </c>
      <c r="M776" s="152" t="str">
        <f t="shared" si="139"/>
        <v/>
      </c>
      <c r="N776" s="152" t="str">
        <f t="shared" si="140"/>
        <v/>
      </c>
      <c r="O776" s="152" t="str">
        <f t="shared" si="141"/>
        <v/>
      </c>
      <c r="P776" s="152" t="str">
        <f t="shared" si="142"/>
        <v/>
      </c>
      <c r="Q776" s="107"/>
      <c r="R776" s="37" t="str">
        <f t="shared" si="132"/>
        <v/>
      </c>
    </row>
    <row r="777" spans="1:18">
      <c r="A777" s="107" t="s">
        <v>1788</v>
      </c>
      <c r="B777" s="107"/>
      <c r="C777" s="123"/>
      <c r="D777" s="134"/>
      <c r="E777" s="228"/>
      <c r="F777" s="123"/>
      <c r="G777" s="152" t="str">
        <f t="shared" si="133"/>
        <v/>
      </c>
      <c r="H777" s="152" t="str">
        <f t="shared" si="134"/>
        <v/>
      </c>
      <c r="I777" s="152" t="str">
        <f t="shared" si="135"/>
        <v/>
      </c>
      <c r="J777" s="152" t="str">
        <f t="shared" si="136"/>
        <v/>
      </c>
      <c r="K777" s="37" t="str">
        <f t="shared" si="137"/>
        <v/>
      </c>
      <c r="L777" s="37" t="str">
        <f t="shared" si="138"/>
        <v/>
      </c>
      <c r="M777" s="152" t="str">
        <f t="shared" si="139"/>
        <v/>
      </c>
      <c r="N777" s="152" t="str">
        <f t="shared" si="140"/>
        <v/>
      </c>
      <c r="O777" s="152" t="str">
        <f t="shared" si="141"/>
        <v/>
      </c>
      <c r="P777" s="152" t="str">
        <f t="shared" si="142"/>
        <v/>
      </c>
      <c r="Q777" s="107"/>
      <c r="R777" s="37" t="str">
        <f t="shared" si="132"/>
        <v/>
      </c>
    </row>
    <row r="778" spans="1:18">
      <c r="A778" s="107" t="s">
        <v>1789</v>
      </c>
      <c r="B778" s="107"/>
      <c r="C778" s="123"/>
      <c r="D778" s="134"/>
      <c r="E778" s="228"/>
      <c r="F778" s="123"/>
      <c r="G778" s="152" t="str">
        <f t="shared" si="133"/>
        <v/>
      </c>
      <c r="H778" s="152" t="str">
        <f t="shared" si="134"/>
        <v/>
      </c>
      <c r="I778" s="152" t="str">
        <f t="shared" si="135"/>
        <v/>
      </c>
      <c r="J778" s="152" t="str">
        <f t="shared" si="136"/>
        <v/>
      </c>
      <c r="K778" s="37" t="str">
        <f t="shared" si="137"/>
        <v/>
      </c>
      <c r="L778" s="37" t="str">
        <f t="shared" si="138"/>
        <v/>
      </c>
      <c r="M778" s="152" t="str">
        <f t="shared" si="139"/>
        <v/>
      </c>
      <c r="N778" s="152" t="str">
        <f t="shared" si="140"/>
        <v/>
      </c>
      <c r="O778" s="152" t="str">
        <f t="shared" si="141"/>
        <v/>
      </c>
      <c r="P778" s="152" t="str">
        <f t="shared" si="142"/>
        <v/>
      </c>
      <c r="Q778" s="107"/>
      <c r="R778" s="37" t="str">
        <f t="shared" si="132"/>
        <v/>
      </c>
    </row>
    <row r="779" spans="1:18">
      <c r="A779" s="107" t="s">
        <v>1790</v>
      </c>
      <c r="B779" s="107"/>
      <c r="C779" s="123"/>
      <c r="D779" s="134"/>
      <c r="E779" s="228"/>
      <c r="F779" s="123"/>
      <c r="G779" s="152" t="str">
        <f t="shared" si="133"/>
        <v/>
      </c>
      <c r="H779" s="152" t="str">
        <f t="shared" si="134"/>
        <v/>
      </c>
      <c r="I779" s="152" t="str">
        <f t="shared" si="135"/>
        <v/>
      </c>
      <c r="J779" s="152" t="str">
        <f t="shared" si="136"/>
        <v/>
      </c>
      <c r="K779" s="37" t="str">
        <f t="shared" si="137"/>
        <v/>
      </c>
      <c r="L779" s="37" t="str">
        <f t="shared" si="138"/>
        <v/>
      </c>
      <c r="M779" s="152" t="str">
        <f t="shared" si="139"/>
        <v/>
      </c>
      <c r="N779" s="152" t="str">
        <f t="shared" si="140"/>
        <v/>
      </c>
      <c r="O779" s="152" t="str">
        <f t="shared" si="141"/>
        <v/>
      </c>
      <c r="P779" s="152" t="str">
        <f t="shared" si="142"/>
        <v/>
      </c>
      <c r="Q779" s="107"/>
      <c r="R779" s="37" t="str">
        <f t="shared" si="132"/>
        <v/>
      </c>
    </row>
    <row r="780" spans="1:18">
      <c r="A780" s="107" t="s">
        <v>1791</v>
      </c>
      <c r="B780" s="107"/>
      <c r="C780" s="123"/>
      <c r="D780" s="134"/>
      <c r="E780" s="228"/>
      <c r="F780" s="123"/>
      <c r="G780" s="152" t="str">
        <f t="shared" si="133"/>
        <v/>
      </c>
      <c r="H780" s="152" t="str">
        <f t="shared" si="134"/>
        <v/>
      </c>
      <c r="I780" s="152" t="str">
        <f t="shared" si="135"/>
        <v/>
      </c>
      <c r="J780" s="152" t="str">
        <f t="shared" si="136"/>
        <v/>
      </c>
      <c r="K780" s="37" t="str">
        <f t="shared" si="137"/>
        <v/>
      </c>
      <c r="L780" s="37" t="str">
        <f t="shared" si="138"/>
        <v/>
      </c>
      <c r="M780" s="152" t="str">
        <f t="shared" si="139"/>
        <v/>
      </c>
      <c r="N780" s="152" t="str">
        <f t="shared" si="140"/>
        <v/>
      </c>
      <c r="O780" s="152" t="str">
        <f t="shared" si="141"/>
        <v/>
      </c>
      <c r="P780" s="152" t="str">
        <f t="shared" si="142"/>
        <v/>
      </c>
      <c r="Q780" s="107"/>
      <c r="R780" s="37" t="str">
        <f t="shared" si="132"/>
        <v/>
      </c>
    </row>
    <row r="781" spans="1:18">
      <c r="A781" s="107" t="s">
        <v>1792</v>
      </c>
      <c r="B781" s="107"/>
      <c r="C781" s="123"/>
      <c r="D781" s="134"/>
      <c r="E781" s="228"/>
      <c r="F781" s="123"/>
      <c r="G781" s="152" t="str">
        <f t="shared" si="133"/>
        <v/>
      </c>
      <c r="H781" s="152" t="str">
        <f t="shared" si="134"/>
        <v/>
      </c>
      <c r="I781" s="152" t="str">
        <f t="shared" si="135"/>
        <v/>
      </c>
      <c r="J781" s="152" t="str">
        <f t="shared" si="136"/>
        <v/>
      </c>
      <c r="K781" s="37" t="str">
        <f t="shared" si="137"/>
        <v/>
      </c>
      <c r="L781" s="37" t="str">
        <f t="shared" si="138"/>
        <v/>
      </c>
      <c r="M781" s="152" t="str">
        <f t="shared" si="139"/>
        <v/>
      </c>
      <c r="N781" s="152" t="str">
        <f t="shared" si="140"/>
        <v/>
      </c>
      <c r="O781" s="152" t="str">
        <f t="shared" si="141"/>
        <v/>
      </c>
      <c r="P781" s="152" t="str">
        <f t="shared" si="142"/>
        <v/>
      </c>
      <c r="Q781" s="107"/>
      <c r="R781" s="37" t="str">
        <f t="shared" si="132"/>
        <v/>
      </c>
    </row>
    <row r="782" spans="1:18">
      <c r="A782" s="107" t="s">
        <v>1793</v>
      </c>
      <c r="B782" s="107"/>
      <c r="C782" s="123"/>
      <c r="D782" s="134"/>
      <c r="E782" s="228"/>
      <c r="F782" s="123"/>
      <c r="G782" s="152" t="str">
        <f t="shared" si="133"/>
        <v/>
      </c>
      <c r="H782" s="152" t="str">
        <f t="shared" si="134"/>
        <v/>
      </c>
      <c r="I782" s="152" t="str">
        <f t="shared" si="135"/>
        <v/>
      </c>
      <c r="J782" s="152" t="str">
        <f t="shared" si="136"/>
        <v/>
      </c>
      <c r="K782" s="37" t="str">
        <f t="shared" si="137"/>
        <v/>
      </c>
      <c r="L782" s="37" t="str">
        <f t="shared" si="138"/>
        <v/>
      </c>
      <c r="M782" s="152" t="str">
        <f t="shared" si="139"/>
        <v/>
      </c>
      <c r="N782" s="152" t="str">
        <f t="shared" si="140"/>
        <v/>
      </c>
      <c r="O782" s="152" t="str">
        <f t="shared" si="141"/>
        <v/>
      </c>
      <c r="P782" s="152" t="str">
        <f t="shared" si="142"/>
        <v/>
      </c>
      <c r="Q782" s="107"/>
      <c r="R782" s="37" t="str">
        <f t="shared" si="132"/>
        <v/>
      </c>
    </row>
    <row r="783" spans="1:18">
      <c r="A783" s="107" t="s">
        <v>1794</v>
      </c>
      <c r="B783" s="107"/>
      <c r="C783" s="123"/>
      <c r="D783" s="134"/>
      <c r="E783" s="228"/>
      <c r="F783" s="123"/>
      <c r="G783" s="152" t="str">
        <f t="shared" si="133"/>
        <v/>
      </c>
      <c r="H783" s="152" t="str">
        <f t="shared" si="134"/>
        <v/>
      </c>
      <c r="I783" s="152" t="str">
        <f t="shared" si="135"/>
        <v/>
      </c>
      <c r="J783" s="152" t="str">
        <f t="shared" si="136"/>
        <v/>
      </c>
      <c r="K783" s="37" t="str">
        <f t="shared" si="137"/>
        <v/>
      </c>
      <c r="L783" s="37" t="str">
        <f t="shared" si="138"/>
        <v/>
      </c>
      <c r="M783" s="152" t="str">
        <f t="shared" si="139"/>
        <v/>
      </c>
      <c r="N783" s="152" t="str">
        <f t="shared" si="140"/>
        <v/>
      </c>
      <c r="O783" s="152" t="str">
        <f t="shared" si="141"/>
        <v/>
      </c>
      <c r="P783" s="152" t="str">
        <f t="shared" si="142"/>
        <v/>
      </c>
      <c r="Q783" s="107"/>
      <c r="R783" s="37" t="str">
        <f t="shared" si="132"/>
        <v/>
      </c>
    </row>
    <row r="784" spans="1:18">
      <c r="A784" s="107" t="s">
        <v>1795</v>
      </c>
      <c r="B784" s="107"/>
      <c r="C784" s="123"/>
      <c r="D784" s="134"/>
      <c r="E784" s="228"/>
      <c r="F784" s="123"/>
      <c r="G784" s="152" t="str">
        <f t="shared" si="133"/>
        <v/>
      </c>
      <c r="H784" s="152" t="str">
        <f t="shared" si="134"/>
        <v/>
      </c>
      <c r="I784" s="152" t="str">
        <f t="shared" si="135"/>
        <v/>
      </c>
      <c r="J784" s="152" t="str">
        <f t="shared" si="136"/>
        <v/>
      </c>
      <c r="K784" s="37" t="str">
        <f t="shared" si="137"/>
        <v/>
      </c>
      <c r="L784" s="37" t="str">
        <f t="shared" si="138"/>
        <v/>
      </c>
      <c r="M784" s="152" t="str">
        <f t="shared" si="139"/>
        <v/>
      </c>
      <c r="N784" s="152" t="str">
        <f t="shared" si="140"/>
        <v/>
      </c>
      <c r="O784" s="152" t="str">
        <f t="shared" si="141"/>
        <v/>
      </c>
      <c r="P784" s="152" t="str">
        <f t="shared" si="142"/>
        <v/>
      </c>
      <c r="Q784" s="107"/>
      <c r="R784" s="37" t="str">
        <f t="shared" si="132"/>
        <v/>
      </c>
    </row>
    <row r="785" spans="1:18">
      <c r="A785" s="107" t="s">
        <v>1796</v>
      </c>
      <c r="B785" s="107"/>
      <c r="C785" s="123"/>
      <c r="D785" s="134"/>
      <c r="E785" s="228"/>
      <c r="F785" s="123"/>
      <c r="G785" s="152" t="str">
        <f t="shared" si="133"/>
        <v/>
      </c>
      <c r="H785" s="152" t="str">
        <f t="shared" si="134"/>
        <v/>
      </c>
      <c r="I785" s="152" t="str">
        <f t="shared" si="135"/>
        <v/>
      </c>
      <c r="J785" s="152" t="str">
        <f t="shared" si="136"/>
        <v/>
      </c>
      <c r="K785" s="37" t="str">
        <f t="shared" si="137"/>
        <v/>
      </c>
      <c r="L785" s="37" t="str">
        <f t="shared" si="138"/>
        <v/>
      </c>
      <c r="M785" s="152" t="str">
        <f t="shared" si="139"/>
        <v/>
      </c>
      <c r="N785" s="152" t="str">
        <f t="shared" si="140"/>
        <v/>
      </c>
      <c r="O785" s="152" t="str">
        <f t="shared" si="141"/>
        <v/>
      </c>
      <c r="P785" s="152" t="str">
        <f t="shared" si="142"/>
        <v/>
      </c>
      <c r="Q785" s="107"/>
      <c r="R785" s="37" t="str">
        <f t="shared" si="132"/>
        <v/>
      </c>
    </row>
    <row r="786" spans="1:18">
      <c r="A786" s="107" t="s">
        <v>1797</v>
      </c>
      <c r="B786" s="107"/>
      <c r="C786" s="123"/>
      <c r="D786" s="134"/>
      <c r="E786" s="228"/>
      <c r="F786" s="123"/>
      <c r="G786" s="152" t="str">
        <f t="shared" si="133"/>
        <v/>
      </c>
      <c r="H786" s="152" t="str">
        <f t="shared" si="134"/>
        <v/>
      </c>
      <c r="I786" s="152" t="str">
        <f t="shared" si="135"/>
        <v/>
      </c>
      <c r="J786" s="152" t="str">
        <f t="shared" si="136"/>
        <v/>
      </c>
      <c r="K786" s="37" t="str">
        <f t="shared" si="137"/>
        <v/>
      </c>
      <c r="L786" s="37" t="str">
        <f t="shared" si="138"/>
        <v/>
      </c>
      <c r="M786" s="152" t="str">
        <f t="shared" si="139"/>
        <v/>
      </c>
      <c r="N786" s="152" t="str">
        <f t="shared" si="140"/>
        <v/>
      </c>
      <c r="O786" s="152" t="str">
        <f t="shared" si="141"/>
        <v/>
      </c>
      <c r="P786" s="152" t="str">
        <f t="shared" si="142"/>
        <v/>
      </c>
      <c r="Q786" s="107"/>
      <c r="R786" s="37" t="str">
        <f t="shared" si="132"/>
        <v/>
      </c>
    </row>
    <row r="787" spans="1:18">
      <c r="A787" s="107" t="s">
        <v>1798</v>
      </c>
      <c r="B787" s="107"/>
      <c r="C787" s="123"/>
      <c r="D787" s="134"/>
      <c r="E787" s="228"/>
      <c r="F787" s="123"/>
      <c r="G787" s="152" t="str">
        <f t="shared" si="133"/>
        <v/>
      </c>
      <c r="H787" s="152" t="str">
        <f t="shared" si="134"/>
        <v/>
      </c>
      <c r="I787" s="152" t="str">
        <f t="shared" si="135"/>
        <v/>
      </c>
      <c r="J787" s="152" t="str">
        <f t="shared" si="136"/>
        <v/>
      </c>
      <c r="K787" s="37" t="str">
        <f t="shared" si="137"/>
        <v/>
      </c>
      <c r="L787" s="37" t="str">
        <f t="shared" si="138"/>
        <v/>
      </c>
      <c r="M787" s="152" t="str">
        <f t="shared" si="139"/>
        <v/>
      </c>
      <c r="N787" s="152" t="str">
        <f t="shared" si="140"/>
        <v/>
      </c>
      <c r="O787" s="152" t="str">
        <f t="shared" si="141"/>
        <v/>
      </c>
      <c r="P787" s="152" t="str">
        <f t="shared" si="142"/>
        <v/>
      </c>
      <c r="Q787" s="107"/>
      <c r="R787" s="37" t="str">
        <f t="shared" si="132"/>
        <v/>
      </c>
    </row>
    <row r="788" spans="1:18">
      <c r="A788" s="107" t="s">
        <v>1799</v>
      </c>
      <c r="B788" s="107"/>
      <c r="C788" s="123"/>
      <c r="D788" s="134"/>
      <c r="E788" s="228"/>
      <c r="F788" s="123"/>
      <c r="G788" s="152" t="str">
        <f t="shared" si="133"/>
        <v/>
      </c>
      <c r="H788" s="152" t="str">
        <f t="shared" si="134"/>
        <v/>
      </c>
      <c r="I788" s="152" t="str">
        <f t="shared" si="135"/>
        <v/>
      </c>
      <c r="J788" s="152" t="str">
        <f t="shared" si="136"/>
        <v/>
      </c>
      <c r="K788" s="37" t="str">
        <f t="shared" si="137"/>
        <v/>
      </c>
      <c r="L788" s="37" t="str">
        <f t="shared" si="138"/>
        <v/>
      </c>
      <c r="M788" s="152" t="str">
        <f t="shared" si="139"/>
        <v/>
      </c>
      <c r="N788" s="152" t="str">
        <f t="shared" si="140"/>
        <v/>
      </c>
      <c r="O788" s="152" t="str">
        <f t="shared" si="141"/>
        <v/>
      </c>
      <c r="P788" s="152" t="str">
        <f t="shared" si="142"/>
        <v/>
      </c>
      <c r="Q788" s="107"/>
      <c r="R788" s="37" t="str">
        <f t="shared" si="132"/>
        <v/>
      </c>
    </row>
    <row r="789" spans="1:18">
      <c r="A789" s="107" t="s">
        <v>1800</v>
      </c>
      <c r="B789" s="107"/>
      <c r="C789" s="123"/>
      <c r="D789" s="134"/>
      <c r="E789" s="228"/>
      <c r="F789" s="123"/>
      <c r="G789" s="152" t="str">
        <f t="shared" si="133"/>
        <v/>
      </c>
      <c r="H789" s="152" t="str">
        <f t="shared" si="134"/>
        <v/>
      </c>
      <c r="I789" s="152" t="str">
        <f t="shared" si="135"/>
        <v/>
      </c>
      <c r="J789" s="152" t="str">
        <f t="shared" si="136"/>
        <v/>
      </c>
      <c r="K789" s="37" t="str">
        <f t="shared" si="137"/>
        <v/>
      </c>
      <c r="L789" s="37" t="str">
        <f t="shared" si="138"/>
        <v/>
      </c>
      <c r="M789" s="152" t="str">
        <f t="shared" si="139"/>
        <v/>
      </c>
      <c r="N789" s="152" t="str">
        <f t="shared" si="140"/>
        <v/>
      </c>
      <c r="O789" s="152" t="str">
        <f t="shared" si="141"/>
        <v/>
      </c>
      <c r="P789" s="152" t="str">
        <f t="shared" si="142"/>
        <v/>
      </c>
      <c r="Q789" s="107"/>
      <c r="R789" s="37" t="str">
        <f t="shared" si="132"/>
        <v/>
      </c>
    </row>
    <row r="790" spans="1:18">
      <c r="A790" s="107" t="s">
        <v>1801</v>
      </c>
      <c r="B790" s="107"/>
      <c r="C790" s="123"/>
      <c r="D790" s="134"/>
      <c r="E790" s="228"/>
      <c r="F790" s="123"/>
      <c r="G790" s="152" t="str">
        <f t="shared" si="133"/>
        <v/>
      </c>
      <c r="H790" s="152" t="str">
        <f t="shared" si="134"/>
        <v/>
      </c>
      <c r="I790" s="152" t="str">
        <f t="shared" si="135"/>
        <v/>
      </c>
      <c r="J790" s="152" t="str">
        <f t="shared" si="136"/>
        <v/>
      </c>
      <c r="K790" s="37" t="str">
        <f t="shared" si="137"/>
        <v/>
      </c>
      <c r="L790" s="37" t="str">
        <f t="shared" si="138"/>
        <v/>
      </c>
      <c r="M790" s="152" t="str">
        <f t="shared" si="139"/>
        <v/>
      </c>
      <c r="N790" s="152" t="str">
        <f t="shared" si="140"/>
        <v/>
      </c>
      <c r="O790" s="152" t="str">
        <f t="shared" si="141"/>
        <v/>
      </c>
      <c r="P790" s="152" t="str">
        <f t="shared" si="142"/>
        <v/>
      </c>
      <c r="Q790" s="107"/>
      <c r="R790" s="37" t="str">
        <f t="shared" si="132"/>
        <v/>
      </c>
    </row>
    <row r="791" spans="1:18">
      <c r="A791" s="107" t="s">
        <v>1802</v>
      </c>
      <c r="B791" s="107"/>
      <c r="C791" s="123"/>
      <c r="D791" s="134"/>
      <c r="E791" s="228"/>
      <c r="F791" s="123"/>
      <c r="G791" s="152" t="str">
        <f t="shared" si="133"/>
        <v/>
      </c>
      <c r="H791" s="152" t="str">
        <f t="shared" si="134"/>
        <v/>
      </c>
      <c r="I791" s="152" t="str">
        <f t="shared" si="135"/>
        <v/>
      </c>
      <c r="J791" s="152" t="str">
        <f t="shared" si="136"/>
        <v/>
      </c>
      <c r="K791" s="37" t="str">
        <f t="shared" si="137"/>
        <v/>
      </c>
      <c r="L791" s="37" t="str">
        <f t="shared" si="138"/>
        <v/>
      </c>
      <c r="M791" s="152" t="str">
        <f t="shared" si="139"/>
        <v/>
      </c>
      <c r="N791" s="152" t="str">
        <f t="shared" si="140"/>
        <v/>
      </c>
      <c r="O791" s="152" t="str">
        <f t="shared" si="141"/>
        <v/>
      </c>
      <c r="P791" s="152" t="str">
        <f t="shared" si="142"/>
        <v/>
      </c>
      <c r="Q791" s="107"/>
      <c r="R791" s="37" t="str">
        <f t="shared" si="132"/>
        <v/>
      </c>
    </row>
    <row r="792" spans="1:18">
      <c r="A792" s="107" t="s">
        <v>1803</v>
      </c>
      <c r="B792" s="107"/>
      <c r="C792" s="123"/>
      <c r="D792" s="134"/>
      <c r="E792" s="228"/>
      <c r="F792" s="123"/>
      <c r="G792" s="152" t="str">
        <f t="shared" si="133"/>
        <v/>
      </c>
      <c r="H792" s="152" t="str">
        <f t="shared" si="134"/>
        <v/>
      </c>
      <c r="I792" s="152" t="str">
        <f t="shared" si="135"/>
        <v/>
      </c>
      <c r="J792" s="152" t="str">
        <f t="shared" si="136"/>
        <v/>
      </c>
      <c r="K792" s="37" t="str">
        <f t="shared" si="137"/>
        <v/>
      </c>
      <c r="L792" s="37" t="str">
        <f t="shared" si="138"/>
        <v/>
      </c>
      <c r="M792" s="152" t="str">
        <f t="shared" si="139"/>
        <v/>
      </c>
      <c r="N792" s="152" t="str">
        <f t="shared" si="140"/>
        <v/>
      </c>
      <c r="O792" s="152" t="str">
        <f t="shared" si="141"/>
        <v/>
      </c>
      <c r="P792" s="152" t="str">
        <f t="shared" si="142"/>
        <v/>
      </c>
      <c r="Q792" s="107"/>
      <c r="R792" s="37" t="str">
        <f t="shared" si="132"/>
        <v/>
      </c>
    </row>
    <row r="793" spans="1:18">
      <c r="A793" s="107" t="s">
        <v>1804</v>
      </c>
      <c r="B793" s="107"/>
      <c r="C793" s="123"/>
      <c r="D793" s="134"/>
      <c r="E793" s="228"/>
      <c r="F793" s="123"/>
      <c r="G793" s="152" t="str">
        <f t="shared" si="133"/>
        <v/>
      </c>
      <c r="H793" s="152" t="str">
        <f t="shared" si="134"/>
        <v/>
      </c>
      <c r="I793" s="152" t="str">
        <f t="shared" si="135"/>
        <v/>
      </c>
      <c r="J793" s="152" t="str">
        <f t="shared" si="136"/>
        <v/>
      </c>
      <c r="K793" s="37" t="str">
        <f t="shared" si="137"/>
        <v/>
      </c>
      <c r="L793" s="37" t="str">
        <f t="shared" si="138"/>
        <v/>
      </c>
      <c r="M793" s="152" t="str">
        <f t="shared" si="139"/>
        <v/>
      </c>
      <c r="N793" s="152" t="str">
        <f t="shared" si="140"/>
        <v/>
      </c>
      <c r="O793" s="152" t="str">
        <f t="shared" si="141"/>
        <v/>
      </c>
      <c r="P793" s="152" t="str">
        <f t="shared" si="142"/>
        <v/>
      </c>
      <c r="Q793" s="107"/>
      <c r="R793" s="37" t="str">
        <f t="shared" si="132"/>
        <v/>
      </c>
    </row>
    <row r="794" spans="1:18">
      <c r="A794" s="107" t="s">
        <v>1805</v>
      </c>
      <c r="B794" s="107"/>
      <c r="C794" s="123"/>
      <c r="D794" s="134"/>
      <c r="E794" s="228"/>
      <c r="F794" s="123"/>
      <c r="G794" s="152" t="str">
        <f t="shared" si="133"/>
        <v/>
      </c>
      <c r="H794" s="152" t="str">
        <f t="shared" si="134"/>
        <v/>
      </c>
      <c r="I794" s="152" t="str">
        <f t="shared" si="135"/>
        <v/>
      </c>
      <c r="J794" s="152" t="str">
        <f t="shared" si="136"/>
        <v/>
      </c>
      <c r="K794" s="37" t="str">
        <f t="shared" si="137"/>
        <v/>
      </c>
      <c r="L794" s="37" t="str">
        <f t="shared" si="138"/>
        <v/>
      </c>
      <c r="M794" s="152" t="str">
        <f t="shared" si="139"/>
        <v/>
      </c>
      <c r="N794" s="152" t="str">
        <f t="shared" si="140"/>
        <v/>
      </c>
      <c r="O794" s="152" t="str">
        <f t="shared" si="141"/>
        <v/>
      </c>
      <c r="P794" s="152" t="str">
        <f t="shared" si="142"/>
        <v/>
      </c>
      <c r="Q794" s="107"/>
      <c r="R794" s="37" t="str">
        <f t="shared" si="132"/>
        <v/>
      </c>
    </row>
    <row r="795" spans="1:18">
      <c r="A795" s="107" t="s">
        <v>1806</v>
      </c>
      <c r="B795" s="107"/>
      <c r="C795" s="123"/>
      <c r="D795" s="134"/>
      <c r="E795" s="228"/>
      <c r="F795" s="123"/>
      <c r="G795" s="152" t="str">
        <f t="shared" si="133"/>
        <v/>
      </c>
      <c r="H795" s="152" t="str">
        <f t="shared" si="134"/>
        <v/>
      </c>
      <c r="I795" s="152" t="str">
        <f t="shared" si="135"/>
        <v/>
      </c>
      <c r="J795" s="152" t="str">
        <f t="shared" si="136"/>
        <v/>
      </c>
      <c r="K795" s="37" t="str">
        <f t="shared" si="137"/>
        <v/>
      </c>
      <c r="L795" s="37" t="str">
        <f t="shared" si="138"/>
        <v/>
      </c>
      <c r="M795" s="152" t="str">
        <f t="shared" si="139"/>
        <v/>
      </c>
      <c r="N795" s="152" t="str">
        <f t="shared" si="140"/>
        <v/>
      </c>
      <c r="O795" s="152" t="str">
        <f t="shared" si="141"/>
        <v/>
      </c>
      <c r="P795" s="152" t="str">
        <f t="shared" si="142"/>
        <v/>
      </c>
      <c r="Q795" s="107"/>
      <c r="R795" s="37" t="str">
        <f t="shared" si="132"/>
        <v/>
      </c>
    </row>
    <row r="796" spans="1:18">
      <c r="A796" s="107" t="s">
        <v>1807</v>
      </c>
      <c r="B796" s="107"/>
      <c r="C796" s="123"/>
      <c r="D796" s="134"/>
      <c r="E796" s="228"/>
      <c r="F796" s="123"/>
      <c r="G796" s="152" t="str">
        <f t="shared" si="133"/>
        <v/>
      </c>
      <c r="H796" s="152" t="str">
        <f t="shared" si="134"/>
        <v/>
      </c>
      <c r="I796" s="152" t="str">
        <f t="shared" si="135"/>
        <v/>
      </c>
      <c r="J796" s="152" t="str">
        <f t="shared" si="136"/>
        <v/>
      </c>
      <c r="K796" s="37" t="str">
        <f t="shared" si="137"/>
        <v/>
      </c>
      <c r="L796" s="37" t="str">
        <f t="shared" si="138"/>
        <v/>
      </c>
      <c r="M796" s="152" t="str">
        <f t="shared" si="139"/>
        <v/>
      </c>
      <c r="N796" s="152" t="str">
        <f t="shared" si="140"/>
        <v/>
      </c>
      <c r="O796" s="152" t="str">
        <f t="shared" si="141"/>
        <v/>
      </c>
      <c r="P796" s="152" t="str">
        <f t="shared" si="142"/>
        <v/>
      </c>
      <c r="Q796" s="107"/>
      <c r="R796" s="37" t="str">
        <f t="shared" si="132"/>
        <v/>
      </c>
    </row>
    <row r="797" spans="1:18">
      <c r="A797" s="107" t="s">
        <v>1808</v>
      </c>
      <c r="B797" s="107"/>
      <c r="C797" s="123"/>
      <c r="D797" s="134"/>
      <c r="E797" s="228"/>
      <c r="F797" s="123"/>
      <c r="G797" s="152" t="str">
        <f t="shared" si="133"/>
        <v/>
      </c>
      <c r="H797" s="152" t="str">
        <f t="shared" si="134"/>
        <v/>
      </c>
      <c r="I797" s="152" t="str">
        <f t="shared" si="135"/>
        <v/>
      </c>
      <c r="J797" s="152" t="str">
        <f t="shared" si="136"/>
        <v/>
      </c>
      <c r="K797" s="37" t="str">
        <f t="shared" si="137"/>
        <v/>
      </c>
      <c r="L797" s="37" t="str">
        <f t="shared" si="138"/>
        <v/>
      </c>
      <c r="M797" s="152" t="str">
        <f t="shared" si="139"/>
        <v/>
      </c>
      <c r="N797" s="152" t="str">
        <f t="shared" si="140"/>
        <v/>
      </c>
      <c r="O797" s="152" t="str">
        <f t="shared" si="141"/>
        <v/>
      </c>
      <c r="P797" s="152" t="str">
        <f t="shared" si="142"/>
        <v/>
      </c>
      <c r="Q797" s="107"/>
      <c r="R797" s="37" t="str">
        <f t="shared" si="132"/>
        <v/>
      </c>
    </row>
    <row r="798" spans="1:18">
      <c r="A798" s="107" t="s">
        <v>1809</v>
      </c>
      <c r="B798" s="107"/>
      <c r="C798" s="123"/>
      <c r="D798" s="134"/>
      <c r="E798" s="228"/>
      <c r="F798" s="123"/>
      <c r="G798" s="152" t="str">
        <f t="shared" si="133"/>
        <v/>
      </c>
      <c r="H798" s="152" t="str">
        <f t="shared" si="134"/>
        <v/>
      </c>
      <c r="I798" s="152" t="str">
        <f t="shared" si="135"/>
        <v/>
      </c>
      <c r="J798" s="152" t="str">
        <f t="shared" si="136"/>
        <v/>
      </c>
      <c r="K798" s="37" t="str">
        <f t="shared" si="137"/>
        <v/>
      </c>
      <c r="L798" s="37" t="str">
        <f t="shared" si="138"/>
        <v/>
      </c>
      <c r="M798" s="152" t="str">
        <f t="shared" si="139"/>
        <v/>
      </c>
      <c r="N798" s="152" t="str">
        <f t="shared" si="140"/>
        <v/>
      </c>
      <c r="O798" s="152" t="str">
        <f t="shared" si="141"/>
        <v/>
      </c>
      <c r="P798" s="152" t="str">
        <f t="shared" si="142"/>
        <v/>
      </c>
      <c r="Q798" s="107"/>
      <c r="R798" s="37" t="str">
        <f t="shared" si="132"/>
        <v/>
      </c>
    </row>
    <row r="799" spans="1:18">
      <c r="A799" s="107" t="s">
        <v>1810</v>
      </c>
      <c r="B799" s="107"/>
      <c r="C799" s="123"/>
      <c r="D799" s="134"/>
      <c r="E799" s="228"/>
      <c r="F799" s="123"/>
      <c r="G799" s="152" t="str">
        <f t="shared" si="133"/>
        <v/>
      </c>
      <c r="H799" s="152" t="str">
        <f t="shared" si="134"/>
        <v/>
      </c>
      <c r="I799" s="152" t="str">
        <f t="shared" si="135"/>
        <v/>
      </c>
      <c r="J799" s="152" t="str">
        <f t="shared" si="136"/>
        <v/>
      </c>
      <c r="K799" s="37" t="str">
        <f t="shared" si="137"/>
        <v/>
      </c>
      <c r="L799" s="37" t="str">
        <f t="shared" si="138"/>
        <v/>
      </c>
      <c r="M799" s="152" t="str">
        <f t="shared" si="139"/>
        <v/>
      </c>
      <c r="N799" s="152" t="str">
        <f t="shared" si="140"/>
        <v/>
      </c>
      <c r="O799" s="152" t="str">
        <f t="shared" si="141"/>
        <v/>
      </c>
      <c r="P799" s="152" t="str">
        <f t="shared" si="142"/>
        <v/>
      </c>
      <c r="Q799" s="107"/>
      <c r="R799" s="37" t="str">
        <f t="shared" si="132"/>
        <v/>
      </c>
    </row>
    <row r="800" spans="1:18">
      <c r="A800" s="107" t="s">
        <v>1811</v>
      </c>
      <c r="B800" s="107"/>
      <c r="C800" s="123"/>
      <c r="D800" s="134"/>
      <c r="E800" s="228"/>
      <c r="F800" s="123"/>
      <c r="G800" s="152" t="str">
        <f t="shared" si="133"/>
        <v/>
      </c>
      <c r="H800" s="152" t="str">
        <f t="shared" si="134"/>
        <v/>
      </c>
      <c r="I800" s="152" t="str">
        <f t="shared" si="135"/>
        <v/>
      </c>
      <c r="J800" s="152" t="str">
        <f t="shared" si="136"/>
        <v/>
      </c>
      <c r="K800" s="37" t="str">
        <f t="shared" si="137"/>
        <v/>
      </c>
      <c r="L800" s="37" t="str">
        <f t="shared" si="138"/>
        <v/>
      </c>
      <c r="M800" s="152" t="str">
        <f t="shared" si="139"/>
        <v/>
      </c>
      <c r="N800" s="152" t="str">
        <f t="shared" si="140"/>
        <v/>
      </c>
      <c r="O800" s="152" t="str">
        <f t="shared" si="141"/>
        <v/>
      </c>
      <c r="P800" s="152" t="str">
        <f t="shared" si="142"/>
        <v/>
      </c>
      <c r="Q800" s="107"/>
      <c r="R800" s="37" t="str">
        <f t="shared" si="132"/>
        <v/>
      </c>
    </row>
    <row r="801" spans="1:18">
      <c r="A801" s="107" t="s">
        <v>1812</v>
      </c>
      <c r="B801" s="107"/>
      <c r="C801" s="123"/>
      <c r="D801" s="134"/>
      <c r="E801" s="228"/>
      <c r="F801" s="123"/>
      <c r="G801" s="152" t="str">
        <f t="shared" si="133"/>
        <v/>
      </c>
      <c r="H801" s="152" t="str">
        <f t="shared" si="134"/>
        <v/>
      </c>
      <c r="I801" s="152" t="str">
        <f t="shared" si="135"/>
        <v/>
      </c>
      <c r="J801" s="152" t="str">
        <f t="shared" si="136"/>
        <v/>
      </c>
      <c r="K801" s="37" t="str">
        <f t="shared" si="137"/>
        <v/>
      </c>
      <c r="L801" s="37" t="str">
        <f t="shared" si="138"/>
        <v/>
      </c>
      <c r="M801" s="152" t="str">
        <f t="shared" si="139"/>
        <v/>
      </c>
      <c r="N801" s="152" t="str">
        <f t="shared" si="140"/>
        <v/>
      </c>
      <c r="O801" s="152" t="str">
        <f t="shared" si="141"/>
        <v/>
      </c>
      <c r="P801" s="152" t="str">
        <f t="shared" si="142"/>
        <v/>
      </c>
      <c r="Q801" s="107"/>
      <c r="R801" s="37" t="str">
        <f t="shared" si="132"/>
        <v/>
      </c>
    </row>
    <row r="802" spans="1:18">
      <c r="A802" s="107" t="s">
        <v>1813</v>
      </c>
      <c r="B802" s="107"/>
      <c r="C802" s="123"/>
      <c r="D802" s="134"/>
      <c r="E802" s="228"/>
      <c r="F802" s="123"/>
      <c r="G802" s="152" t="str">
        <f t="shared" si="133"/>
        <v/>
      </c>
      <c r="H802" s="152" t="str">
        <f t="shared" si="134"/>
        <v/>
      </c>
      <c r="I802" s="152" t="str">
        <f t="shared" si="135"/>
        <v/>
      </c>
      <c r="J802" s="152" t="str">
        <f t="shared" si="136"/>
        <v/>
      </c>
      <c r="K802" s="37" t="str">
        <f t="shared" si="137"/>
        <v/>
      </c>
      <c r="L802" s="37" t="str">
        <f t="shared" si="138"/>
        <v/>
      </c>
      <c r="M802" s="152" t="str">
        <f t="shared" si="139"/>
        <v/>
      </c>
      <c r="N802" s="152" t="str">
        <f t="shared" si="140"/>
        <v/>
      </c>
      <c r="O802" s="152" t="str">
        <f t="shared" si="141"/>
        <v/>
      </c>
      <c r="P802" s="152" t="str">
        <f t="shared" si="142"/>
        <v/>
      </c>
      <c r="Q802" s="107"/>
      <c r="R802" s="37" t="str">
        <f t="shared" si="132"/>
        <v/>
      </c>
    </row>
    <row r="803" spans="1:18">
      <c r="A803" s="107" t="s">
        <v>1814</v>
      </c>
      <c r="B803" s="107"/>
      <c r="C803" s="123"/>
      <c r="D803" s="134"/>
      <c r="E803" s="228"/>
      <c r="F803" s="123"/>
      <c r="G803" s="152" t="str">
        <f t="shared" si="133"/>
        <v/>
      </c>
      <c r="H803" s="152" t="str">
        <f t="shared" si="134"/>
        <v/>
      </c>
      <c r="I803" s="152" t="str">
        <f t="shared" si="135"/>
        <v/>
      </c>
      <c r="J803" s="152" t="str">
        <f t="shared" si="136"/>
        <v/>
      </c>
      <c r="K803" s="37" t="str">
        <f t="shared" si="137"/>
        <v/>
      </c>
      <c r="L803" s="37" t="str">
        <f t="shared" si="138"/>
        <v/>
      </c>
      <c r="M803" s="152" t="str">
        <f t="shared" si="139"/>
        <v/>
      </c>
      <c r="N803" s="152" t="str">
        <f t="shared" si="140"/>
        <v/>
      </c>
      <c r="O803" s="152" t="str">
        <f t="shared" si="141"/>
        <v/>
      </c>
      <c r="P803" s="152" t="str">
        <f t="shared" si="142"/>
        <v/>
      </c>
      <c r="Q803" s="107"/>
      <c r="R803" s="37" t="str">
        <f t="shared" si="132"/>
        <v/>
      </c>
    </row>
    <row r="804" spans="1:18">
      <c r="A804" s="107" t="s">
        <v>1815</v>
      </c>
      <c r="B804" s="107"/>
      <c r="C804" s="123"/>
      <c r="D804" s="134"/>
      <c r="E804" s="228"/>
      <c r="F804" s="123"/>
      <c r="G804" s="152" t="str">
        <f t="shared" si="133"/>
        <v/>
      </c>
      <c r="H804" s="152" t="str">
        <f t="shared" si="134"/>
        <v/>
      </c>
      <c r="I804" s="152" t="str">
        <f t="shared" si="135"/>
        <v/>
      </c>
      <c r="J804" s="152" t="str">
        <f t="shared" si="136"/>
        <v/>
      </c>
      <c r="K804" s="37" t="str">
        <f t="shared" si="137"/>
        <v/>
      </c>
      <c r="L804" s="37" t="str">
        <f t="shared" si="138"/>
        <v/>
      </c>
      <c r="M804" s="152" t="str">
        <f t="shared" si="139"/>
        <v/>
      </c>
      <c r="N804" s="152" t="str">
        <f t="shared" si="140"/>
        <v/>
      </c>
      <c r="O804" s="152" t="str">
        <f t="shared" si="141"/>
        <v/>
      </c>
      <c r="P804" s="152" t="str">
        <f t="shared" si="142"/>
        <v/>
      </c>
      <c r="Q804" s="107"/>
      <c r="R804" s="37" t="str">
        <f t="shared" si="132"/>
        <v/>
      </c>
    </row>
    <row r="805" spans="1:18">
      <c r="A805" s="107" t="s">
        <v>1816</v>
      </c>
      <c r="B805" s="107"/>
      <c r="C805" s="123"/>
      <c r="D805" s="134"/>
      <c r="E805" s="228"/>
      <c r="F805" s="123"/>
      <c r="G805" s="152" t="str">
        <f>IF(E805="","",IFERROR(LEFT(E805, SEARCH("-", E805) - 1), E805))</f>
        <v/>
      </c>
      <c r="H805" s="152" t="str">
        <f t="shared" si="134"/>
        <v/>
      </c>
      <c r="I805" s="152" t="str">
        <f t="shared" si="135"/>
        <v/>
      </c>
      <c r="J805" s="152" t="str">
        <f t="shared" si="136"/>
        <v/>
      </c>
      <c r="K805" s="37" t="str">
        <f t="shared" si="137"/>
        <v/>
      </c>
      <c r="L805" s="37" t="str">
        <f t="shared" si="138"/>
        <v/>
      </c>
      <c r="M805" s="152" t="str">
        <f t="shared" si="139"/>
        <v/>
      </c>
      <c r="N805" s="152" t="str">
        <f t="shared" si="140"/>
        <v/>
      </c>
      <c r="O805" s="152" t="str">
        <f t="shared" si="141"/>
        <v/>
      </c>
      <c r="P805" s="152" t="str">
        <f t="shared" si="142"/>
        <v/>
      </c>
      <c r="Q805" s="107"/>
      <c r="R805" s="37"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8" sqref="F8"/>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hidden="1" thickBot="1">
      <c r="E1" s="170" t="s">
        <v>910</v>
      </c>
      <c r="P1" s="138"/>
      <c r="Q1" s="138"/>
    </row>
    <row r="2" spans="1:17">
      <c r="A2" s="107" t="s">
        <v>911</v>
      </c>
      <c r="B2" s="107" t="s">
        <v>912</v>
      </c>
      <c r="C2" s="123" t="s">
        <v>913</v>
      </c>
      <c r="D2" s="107" t="s">
        <v>228</v>
      </c>
      <c r="E2" s="123" t="s">
        <v>914</v>
      </c>
      <c r="F2" s="123" t="s">
        <v>915</v>
      </c>
      <c r="G2" s="123" t="s">
        <v>916</v>
      </c>
      <c r="H2" s="123" t="s">
        <v>917</v>
      </c>
      <c r="I2" s="123" t="s">
        <v>918</v>
      </c>
      <c r="J2" s="123" t="s">
        <v>919</v>
      </c>
      <c r="K2" s="123" t="s">
        <v>920</v>
      </c>
      <c r="L2" s="123" t="s">
        <v>921</v>
      </c>
      <c r="M2" s="123" t="s">
        <v>922</v>
      </c>
      <c r="N2" s="123" t="s">
        <v>923</v>
      </c>
      <c r="O2" s="123" t="s">
        <v>924</v>
      </c>
      <c r="P2" s="123" t="s">
        <v>925</v>
      </c>
      <c r="Q2" s="123" t="s">
        <v>926</v>
      </c>
    </row>
    <row r="3" spans="1:17" ht="56.25" hidden="1">
      <c r="A3" s="107" t="s">
        <v>273</v>
      </c>
      <c r="B3" s="107" t="s">
        <v>273</v>
      </c>
      <c r="C3" s="129" t="s">
        <v>377</v>
      </c>
      <c r="D3" s="124" t="s">
        <v>273</v>
      </c>
      <c r="E3" s="141" t="s">
        <v>927</v>
      </c>
      <c r="F3" s="127" t="s">
        <v>928</v>
      </c>
      <c r="G3" s="125" t="s">
        <v>929</v>
      </c>
      <c r="H3" s="127" t="s">
        <v>382</v>
      </c>
      <c r="I3" s="125" t="s">
        <v>929</v>
      </c>
      <c r="J3" s="127" t="s">
        <v>382</v>
      </c>
      <c r="K3" s="125" t="s">
        <v>929</v>
      </c>
      <c r="L3" s="127" t="s">
        <v>382</v>
      </c>
      <c r="M3" s="125" t="s">
        <v>929</v>
      </c>
      <c r="N3" s="127" t="s">
        <v>382</v>
      </c>
      <c r="O3" s="125" t="s">
        <v>929</v>
      </c>
      <c r="P3" s="107" t="s">
        <v>273</v>
      </c>
      <c r="Q3" s="126" t="s">
        <v>927</v>
      </c>
    </row>
    <row r="4" spans="1:17" ht="78.95" hidden="1" customHeight="1">
      <c r="A4" s="107"/>
      <c r="B4" s="107"/>
      <c r="C4" s="129" t="s">
        <v>930</v>
      </c>
      <c r="D4" s="134"/>
      <c r="E4" s="126" t="s">
        <v>931</v>
      </c>
      <c r="F4" s="131" t="s">
        <v>932</v>
      </c>
      <c r="G4" s="129"/>
      <c r="H4" s="131" t="s">
        <v>933</v>
      </c>
      <c r="I4" s="129" t="s">
        <v>934</v>
      </c>
      <c r="J4" s="131" t="s">
        <v>933</v>
      </c>
      <c r="K4" s="129" t="s">
        <v>935</v>
      </c>
      <c r="L4" s="131" t="s">
        <v>933</v>
      </c>
      <c r="M4" s="129" t="s">
        <v>936</v>
      </c>
      <c r="N4" s="131" t="s">
        <v>933</v>
      </c>
      <c r="O4" s="129" t="s">
        <v>937</v>
      </c>
      <c r="P4" s="107"/>
      <c r="Q4" s="130" t="s">
        <v>938</v>
      </c>
    </row>
    <row r="5" spans="1:17" ht="19.5" hidden="1">
      <c r="A5" s="107" t="s">
        <v>939</v>
      </c>
      <c r="B5" s="107"/>
      <c r="C5" s="135" t="s">
        <v>391</v>
      </c>
      <c r="D5" s="142">
        <v>44562</v>
      </c>
      <c r="E5" s="135" t="s">
        <v>940</v>
      </c>
      <c r="F5" s="135" t="s">
        <v>941</v>
      </c>
      <c r="G5" s="135" t="s">
        <v>942</v>
      </c>
      <c r="H5" s="135" t="s">
        <v>943</v>
      </c>
      <c r="I5" s="135" t="s">
        <v>944</v>
      </c>
      <c r="J5" s="135" t="s">
        <v>945</v>
      </c>
      <c r="K5" s="135" t="s">
        <v>946</v>
      </c>
      <c r="L5" s="135" t="s">
        <v>947</v>
      </c>
      <c r="M5" s="135" t="s">
        <v>948</v>
      </c>
      <c r="N5" s="135" t="s">
        <v>949</v>
      </c>
      <c r="O5" s="135" t="s">
        <v>950</v>
      </c>
      <c r="P5" s="135" t="s">
        <v>951</v>
      </c>
      <c r="Q5" s="135">
        <v>5</v>
      </c>
    </row>
    <row r="6" spans="1:17">
      <c r="A6" s="107" t="s">
        <v>952</v>
      </c>
      <c r="B6" s="133"/>
      <c r="C6" s="123" t="s">
        <v>398</v>
      </c>
      <c r="D6" s="134"/>
      <c r="E6" s="37" t="str">
        <f t="shared" ref="E6:E69" si="0">IF(G6="", "", G6) &amp; IF(I6="", "", "-" &amp; I6) &amp; IF(K6="", "", "-" &amp; K6) &amp; IF(M6="", "", "-" &amp; M6) &amp; IF(O6="", "", "-" &amp; O6)</f>
        <v>総務部</v>
      </c>
      <c r="F6" s="229" t="s">
        <v>953</v>
      </c>
      <c r="G6" s="123" t="s">
        <v>401</v>
      </c>
      <c r="H6" s="107" t="s">
        <v>203</v>
      </c>
      <c r="I6" s="107" t="s">
        <v>203</v>
      </c>
      <c r="J6" s="107" t="s">
        <v>203</v>
      </c>
      <c r="K6" s="107" t="s">
        <v>203</v>
      </c>
      <c r="L6" s="107" t="s">
        <v>203</v>
      </c>
      <c r="M6" s="107" t="s">
        <v>203</v>
      </c>
      <c r="N6" s="107" t="s">
        <v>203</v>
      </c>
      <c r="O6" s="107" t="s">
        <v>203</v>
      </c>
      <c r="P6" s="107"/>
      <c r="Q6" s="37">
        <f t="shared" ref="Q6:Q11" si="1">IF(G6="","",(IF(I6="",1,IF(K6="",2,IF(M6="",3,IF(O6="",4,5))))))</f>
        <v>1</v>
      </c>
    </row>
    <row r="7" spans="1:17">
      <c r="A7" s="107" t="s">
        <v>951</v>
      </c>
      <c r="B7" s="133"/>
      <c r="C7" s="123" t="s">
        <v>398</v>
      </c>
      <c r="D7" s="134"/>
      <c r="E7" s="37" t="str">
        <f>IF(G7="", "", G7) &amp; IF(I7="", "", "-" &amp; I7) &amp; IF(K7="", "", "-" &amp; K7) &amp; IF(M7="", "", "-" &amp; M7) &amp; IF(O7="", "", "-" &amp; O7)</f>
        <v>経理部</v>
      </c>
      <c r="F7" s="123" t="s">
        <v>954</v>
      </c>
      <c r="G7" s="123" t="s">
        <v>407</v>
      </c>
      <c r="H7" s="123" t="s">
        <v>203</v>
      </c>
      <c r="I7" s="123" t="s">
        <v>203</v>
      </c>
      <c r="J7" s="107" t="s">
        <v>203</v>
      </c>
      <c r="K7" s="107" t="s">
        <v>203</v>
      </c>
      <c r="L7" s="107" t="s">
        <v>203</v>
      </c>
      <c r="M7" s="107" t="s">
        <v>203</v>
      </c>
      <c r="N7" s="107" t="s">
        <v>203</v>
      </c>
      <c r="O7" s="107" t="s">
        <v>203</v>
      </c>
      <c r="P7" s="107"/>
      <c r="Q7" s="37">
        <f t="shared" si="1"/>
        <v>1</v>
      </c>
    </row>
    <row r="8" spans="1:17">
      <c r="A8" s="107" t="s">
        <v>939</v>
      </c>
      <c r="B8" s="133"/>
      <c r="C8" s="123" t="s">
        <v>398</v>
      </c>
      <c r="D8" s="134"/>
      <c r="E8" s="37" t="str">
        <f>IF(G8="", "", G8) &amp; IF(I8="", "", "-" &amp; I8) &amp; IF(K8="", "", "-" &amp; K8) &amp; IF(M8="", "", "-" &amp; M8) &amp; IF(O8="", "", "-" &amp; O8)</f>
        <v>営業企画部</v>
      </c>
      <c r="F8" s="123" t="s">
        <v>955</v>
      </c>
      <c r="G8" s="123" t="s">
        <v>413</v>
      </c>
      <c r="H8" s="123" t="s">
        <v>203</v>
      </c>
      <c r="I8" s="123" t="s">
        <v>203</v>
      </c>
      <c r="J8" s="123" t="s">
        <v>203</v>
      </c>
      <c r="K8" s="123" t="s">
        <v>203</v>
      </c>
      <c r="L8" s="107" t="s">
        <v>203</v>
      </c>
      <c r="M8" s="107" t="s">
        <v>203</v>
      </c>
      <c r="N8" s="107" t="s">
        <v>203</v>
      </c>
      <c r="O8" s="107" t="s">
        <v>203</v>
      </c>
      <c r="P8" s="107"/>
      <c r="Q8" s="37">
        <f t="shared" si="1"/>
        <v>1</v>
      </c>
    </row>
    <row r="9" spans="1:17">
      <c r="A9" s="107" t="s">
        <v>956</v>
      </c>
      <c r="B9" s="133"/>
      <c r="C9" s="123" t="s">
        <v>398</v>
      </c>
      <c r="D9" s="134"/>
      <c r="E9" s="37" t="str">
        <f>IF(G9="", "", G9) &amp; IF(I9="", "", "-" &amp; I9) &amp; IF(K9="", "", "-" &amp; K9) &amp; IF(M9="", "", "-" &amp; M9) &amp; IF(O9="", "", "-" &amp; O9)</f>
        <v>A製品事業部</v>
      </c>
      <c r="F9" s="123" t="s">
        <v>957</v>
      </c>
      <c r="G9" s="123" t="s">
        <v>419</v>
      </c>
      <c r="H9" s="123" t="s">
        <v>203</v>
      </c>
      <c r="I9" s="123" t="s">
        <v>203</v>
      </c>
      <c r="J9" s="123" t="s">
        <v>203</v>
      </c>
      <c r="K9" s="123" t="s">
        <v>203</v>
      </c>
      <c r="L9" s="123" t="s">
        <v>203</v>
      </c>
      <c r="M9" s="123" t="s">
        <v>203</v>
      </c>
      <c r="N9" s="107" t="s">
        <v>203</v>
      </c>
      <c r="O9" s="107" t="s">
        <v>203</v>
      </c>
      <c r="P9" s="107"/>
      <c r="Q9" s="37">
        <f>IF(G9="","",(IF(I9="",1,IF(K9="",2,IF(M9="",3,IF(O9="",4,5))))))</f>
        <v>1</v>
      </c>
    </row>
    <row r="10" spans="1:17">
      <c r="A10" s="107" t="s">
        <v>958</v>
      </c>
      <c r="B10" s="133"/>
      <c r="C10" s="123" t="s">
        <v>398</v>
      </c>
      <c r="D10" s="134"/>
      <c r="E10" s="37" t="str">
        <f>IF(G10="", "", G10) &amp; IF(I10="", "", "-" &amp; I10) &amp; IF(K10="", "", "-" &amp; K10) &amp; IF(M10="", "", "-" &amp; M10) &amp; IF(O10="", "", "-" &amp; O10)</f>
        <v>総務部-総務課</v>
      </c>
      <c r="F10" s="123" t="s">
        <v>953</v>
      </c>
      <c r="G10" s="123" t="s">
        <v>401</v>
      </c>
      <c r="H10" s="123" t="s">
        <v>959</v>
      </c>
      <c r="I10" s="123" t="s">
        <v>960</v>
      </c>
      <c r="J10" s="123" t="s">
        <v>203</v>
      </c>
      <c r="K10" s="123" t="s">
        <v>203</v>
      </c>
      <c r="L10" s="123" t="s">
        <v>203</v>
      </c>
      <c r="M10" s="123" t="s">
        <v>203</v>
      </c>
      <c r="N10" s="123" t="s">
        <v>203</v>
      </c>
      <c r="O10" s="123" t="s">
        <v>203</v>
      </c>
      <c r="P10" s="107"/>
      <c r="Q10" s="37">
        <f>IF(G10="","",(IF(I10="",1,IF(K10="",2,IF(M10="",3,IF(O10="",4,5))))))</f>
        <v>2</v>
      </c>
    </row>
    <row r="11" spans="1:17">
      <c r="A11" s="107" t="s">
        <v>961</v>
      </c>
      <c r="B11" s="133"/>
      <c r="C11" s="123" t="s">
        <v>398</v>
      </c>
      <c r="D11" s="134"/>
      <c r="E11" s="37" t="str">
        <f>IF(G11="", "", G11) &amp; IF(I11="", "", "-" &amp; I11) &amp; IF(K11="", "", "-" &amp; K11) &amp; IF(M11="", "", "-" &amp; M11) &amp; IF(O11="", "", "-" &amp; O11)</f>
        <v>A製品事業部-製造部</v>
      </c>
      <c r="F11" s="123" t="s">
        <v>957</v>
      </c>
      <c r="G11" s="123" t="s">
        <v>419</v>
      </c>
      <c r="H11" s="123" t="s">
        <v>962</v>
      </c>
      <c r="I11" s="123" t="s">
        <v>864</v>
      </c>
      <c r="J11" s="123" t="s">
        <v>203</v>
      </c>
      <c r="K11" s="123" t="s">
        <v>203</v>
      </c>
      <c r="L11" s="123" t="s">
        <v>203</v>
      </c>
      <c r="M11" s="123" t="s">
        <v>203</v>
      </c>
      <c r="N11" s="123" t="s">
        <v>203</v>
      </c>
      <c r="O11" s="123" t="s">
        <v>203</v>
      </c>
      <c r="P11" s="107"/>
      <c r="Q11" s="37">
        <f t="shared" si="1"/>
        <v>2</v>
      </c>
    </row>
    <row r="12" spans="1:17">
      <c r="A12" s="107" t="s">
        <v>963</v>
      </c>
      <c r="B12" s="133"/>
      <c r="C12" s="123" t="s">
        <v>398</v>
      </c>
      <c r="D12" s="134"/>
      <c r="E12" s="37" t="str">
        <f t="shared" si="0"/>
        <v>A製品事業部-購買部</v>
      </c>
      <c r="F12" s="123" t="s">
        <v>957</v>
      </c>
      <c r="G12" s="123" t="s">
        <v>419</v>
      </c>
      <c r="H12" s="123" t="s">
        <v>964</v>
      </c>
      <c r="I12" s="123" t="s">
        <v>865</v>
      </c>
      <c r="J12" s="123" t="s">
        <v>203</v>
      </c>
      <c r="K12" s="123" t="s">
        <v>203</v>
      </c>
      <c r="L12" s="123" t="s">
        <v>203</v>
      </c>
      <c r="M12" s="123" t="s">
        <v>203</v>
      </c>
      <c r="N12" s="123" t="s">
        <v>203</v>
      </c>
      <c r="O12" s="123" t="s">
        <v>203</v>
      </c>
      <c r="P12" s="107"/>
      <c r="Q12" s="37">
        <f t="shared" ref="Q12:Q71" si="2">IF(G12="","",(IF(I12="",1,IF(K12="",2,IF(M12="",3,IF(O12="",4,5))))))</f>
        <v>2</v>
      </c>
    </row>
    <row r="13" spans="1:17">
      <c r="A13" s="107" t="s">
        <v>965</v>
      </c>
      <c r="B13" s="133"/>
      <c r="C13" s="123" t="s">
        <v>398</v>
      </c>
      <c r="D13" s="134"/>
      <c r="E13" s="37" t="str">
        <f t="shared" si="0"/>
        <v>A製品事業部-営業部</v>
      </c>
      <c r="F13" s="123" t="s">
        <v>957</v>
      </c>
      <c r="G13" s="123" t="s">
        <v>419</v>
      </c>
      <c r="H13" s="123" t="s">
        <v>966</v>
      </c>
      <c r="I13" s="123" t="s">
        <v>866</v>
      </c>
      <c r="J13" s="123" t="s">
        <v>203</v>
      </c>
      <c r="K13" s="123" t="s">
        <v>203</v>
      </c>
      <c r="L13" s="123" t="s">
        <v>203</v>
      </c>
      <c r="M13" s="123" t="s">
        <v>203</v>
      </c>
      <c r="N13" s="123" t="s">
        <v>203</v>
      </c>
      <c r="O13" s="123" t="s">
        <v>203</v>
      </c>
      <c r="P13" s="107"/>
      <c r="Q13" s="37">
        <f t="shared" si="2"/>
        <v>2</v>
      </c>
    </row>
    <row r="14" spans="1:17">
      <c r="A14" s="107" t="s">
        <v>967</v>
      </c>
      <c r="B14" s="133"/>
      <c r="C14" s="123" t="s">
        <v>398</v>
      </c>
      <c r="D14" s="134"/>
      <c r="E14" s="37" t="str">
        <f t="shared" si="0"/>
        <v>A製品事業部-開発部</v>
      </c>
      <c r="F14" s="123" t="s">
        <v>957</v>
      </c>
      <c r="G14" s="123" t="s">
        <v>419</v>
      </c>
      <c r="H14" s="123" t="s">
        <v>968</v>
      </c>
      <c r="I14" s="123" t="s">
        <v>867</v>
      </c>
      <c r="J14" s="123" t="s">
        <v>203</v>
      </c>
      <c r="K14" s="123" t="s">
        <v>203</v>
      </c>
      <c r="L14" s="123" t="s">
        <v>203</v>
      </c>
      <c r="M14" s="123" t="s">
        <v>203</v>
      </c>
      <c r="N14" s="123" t="s">
        <v>203</v>
      </c>
      <c r="O14" s="123" t="s">
        <v>203</v>
      </c>
      <c r="P14" s="107"/>
      <c r="Q14" s="37">
        <f t="shared" si="2"/>
        <v>2</v>
      </c>
    </row>
    <row r="15" spans="1:17">
      <c r="A15" s="107" t="s">
        <v>969</v>
      </c>
      <c r="B15" s="133"/>
      <c r="C15" s="123" t="s">
        <v>398</v>
      </c>
      <c r="D15" s="134"/>
      <c r="E15" s="37" t="str">
        <f>IF(G15="", "", G15) &amp; IF(I15="", "", "-" &amp; I15) &amp; IF(K15="", "", "-" &amp; K15) &amp; IF(M15="", "", "-" &amp; M15) &amp; IF(O15="", "", "-" &amp; O15)</f>
        <v>A製品事業部-製造部-アルファ課</v>
      </c>
      <c r="F15" s="123" t="s">
        <v>957</v>
      </c>
      <c r="G15" s="123" t="s">
        <v>419</v>
      </c>
      <c r="H15" s="123" t="s">
        <v>962</v>
      </c>
      <c r="I15" s="123" t="s">
        <v>864</v>
      </c>
      <c r="J15" s="123" t="s">
        <v>970</v>
      </c>
      <c r="K15" s="123" t="s">
        <v>868</v>
      </c>
      <c r="L15" s="123" t="s">
        <v>203</v>
      </c>
      <c r="M15" s="123" t="s">
        <v>203</v>
      </c>
      <c r="N15" s="123" t="s">
        <v>203</v>
      </c>
      <c r="O15" s="123" t="s">
        <v>203</v>
      </c>
      <c r="P15" s="107"/>
      <c r="Q15" s="37">
        <f t="shared" si="2"/>
        <v>3</v>
      </c>
    </row>
    <row r="16" spans="1:17">
      <c r="A16" s="107" t="s">
        <v>971</v>
      </c>
      <c r="B16" s="133"/>
      <c r="C16" s="123" t="s">
        <v>398</v>
      </c>
      <c r="D16" s="134"/>
      <c r="E16" s="37" t="str">
        <f t="shared" si="0"/>
        <v>A製品事業部-製造部-ベータ課</v>
      </c>
      <c r="F16" s="123" t="s">
        <v>957</v>
      </c>
      <c r="G16" s="123" t="s">
        <v>419</v>
      </c>
      <c r="H16" s="123" t="s">
        <v>962</v>
      </c>
      <c r="I16" s="123" t="s">
        <v>864</v>
      </c>
      <c r="J16" s="123" t="s">
        <v>972</v>
      </c>
      <c r="K16" s="123" t="s">
        <v>869</v>
      </c>
      <c r="L16" s="123" t="s">
        <v>203</v>
      </c>
      <c r="M16" s="123" t="s">
        <v>203</v>
      </c>
      <c r="N16" s="123" t="s">
        <v>203</v>
      </c>
      <c r="O16" s="123" t="s">
        <v>203</v>
      </c>
      <c r="P16" s="107"/>
      <c r="Q16" s="37">
        <f t="shared" si="2"/>
        <v>3</v>
      </c>
    </row>
    <row r="17" spans="1:17">
      <c r="A17" s="107" t="s">
        <v>973</v>
      </c>
      <c r="B17" s="133"/>
      <c r="C17" s="123" t="s">
        <v>398</v>
      </c>
      <c r="D17" s="134"/>
      <c r="E17" s="37" t="str">
        <f t="shared" si="0"/>
        <v>A製品事業部-購買部-ガンマ課</v>
      </c>
      <c r="F17" s="123" t="s">
        <v>957</v>
      </c>
      <c r="G17" s="123" t="s">
        <v>419</v>
      </c>
      <c r="H17" s="123" t="s">
        <v>964</v>
      </c>
      <c r="I17" s="123" t="s">
        <v>865</v>
      </c>
      <c r="J17" s="123" t="s">
        <v>974</v>
      </c>
      <c r="K17" s="123" t="s">
        <v>870</v>
      </c>
      <c r="L17" s="123" t="s">
        <v>203</v>
      </c>
      <c r="M17" s="123" t="s">
        <v>203</v>
      </c>
      <c r="N17" s="123" t="s">
        <v>203</v>
      </c>
      <c r="O17" s="123" t="s">
        <v>203</v>
      </c>
      <c r="P17" s="107"/>
      <c r="Q17" s="37">
        <f t="shared" si="2"/>
        <v>3</v>
      </c>
    </row>
    <row r="18" spans="1:17">
      <c r="A18" s="107" t="s">
        <v>975</v>
      </c>
      <c r="B18" s="133"/>
      <c r="C18" s="123" t="s">
        <v>398</v>
      </c>
      <c r="D18" s="134"/>
      <c r="E18" s="37" t="str">
        <f t="shared" si="0"/>
        <v>A製品事業部-購買部-デルタ課</v>
      </c>
      <c r="F18" s="123" t="s">
        <v>957</v>
      </c>
      <c r="G18" s="123" t="s">
        <v>419</v>
      </c>
      <c r="H18" s="123" t="s">
        <v>964</v>
      </c>
      <c r="I18" s="123" t="s">
        <v>865</v>
      </c>
      <c r="J18" s="123" t="s">
        <v>976</v>
      </c>
      <c r="K18" s="123" t="s">
        <v>871</v>
      </c>
      <c r="L18" s="123" t="s">
        <v>203</v>
      </c>
      <c r="M18" s="123" t="s">
        <v>203</v>
      </c>
      <c r="N18" s="123" t="s">
        <v>203</v>
      </c>
      <c r="O18" s="123" t="s">
        <v>203</v>
      </c>
      <c r="P18" s="107"/>
      <c r="Q18" s="37">
        <f t="shared" si="2"/>
        <v>3</v>
      </c>
    </row>
    <row r="19" spans="1:17">
      <c r="A19" s="107" t="s">
        <v>977</v>
      </c>
      <c r="B19" s="133"/>
      <c r="C19" s="123" t="s">
        <v>398</v>
      </c>
      <c r="D19" s="134"/>
      <c r="E19" s="37" t="str">
        <f t="shared" si="0"/>
        <v>A製品事業部-営業部-イプシロン課</v>
      </c>
      <c r="F19" s="123" t="s">
        <v>957</v>
      </c>
      <c r="G19" s="123" t="s">
        <v>419</v>
      </c>
      <c r="H19" s="123" t="s">
        <v>966</v>
      </c>
      <c r="I19" s="123" t="s">
        <v>866</v>
      </c>
      <c r="J19" s="123" t="s">
        <v>978</v>
      </c>
      <c r="K19" s="123" t="s">
        <v>872</v>
      </c>
      <c r="L19" s="123" t="s">
        <v>203</v>
      </c>
      <c r="M19" s="123" t="s">
        <v>203</v>
      </c>
      <c r="N19" s="123" t="s">
        <v>203</v>
      </c>
      <c r="O19" s="123" t="s">
        <v>203</v>
      </c>
      <c r="P19" s="107"/>
      <c r="Q19" s="37">
        <f t="shared" si="2"/>
        <v>3</v>
      </c>
    </row>
    <row r="20" spans="1:17">
      <c r="A20" s="107" t="s">
        <v>979</v>
      </c>
      <c r="B20" s="133"/>
      <c r="C20" s="123" t="s">
        <v>398</v>
      </c>
      <c r="D20" s="134"/>
      <c r="E20" s="37" t="str">
        <f t="shared" si="0"/>
        <v>A製品事業部-営業部-ゼータ課</v>
      </c>
      <c r="F20" s="123" t="s">
        <v>957</v>
      </c>
      <c r="G20" s="123" t="s">
        <v>419</v>
      </c>
      <c r="H20" s="123" t="s">
        <v>966</v>
      </c>
      <c r="I20" s="123" t="s">
        <v>866</v>
      </c>
      <c r="J20" s="123" t="s">
        <v>980</v>
      </c>
      <c r="K20" s="123" t="s">
        <v>873</v>
      </c>
      <c r="L20" s="123" t="s">
        <v>203</v>
      </c>
      <c r="M20" s="123" t="s">
        <v>203</v>
      </c>
      <c r="N20" s="123" t="s">
        <v>203</v>
      </c>
      <c r="O20" s="123" t="s">
        <v>203</v>
      </c>
      <c r="P20" s="107"/>
      <c r="Q20" s="37">
        <f t="shared" si="2"/>
        <v>3</v>
      </c>
    </row>
    <row r="21" spans="1:17">
      <c r="A21" s="107" t="s">
        <v>981</v>
      </c>
      <c r="B21" s="133"/>
      <c r="C21" s="123" t="s">
        <v>398</v>
      </c>
      <c r="D21" s="134"/>
      <c r="E21" s="37" t="str">
        <f t="shared" si="0"/>
        <v>A製品事業部-開発部-イータ課</v>
      </c>
      <c r="F21" s="123" t="s">
        <v>957</v>
      </c>
      <c r="G21" s="123" t="s">
        <v>419</v>
      </c>
      <c r="H21" s="123" t="s">
        <v>968</v>
      </c>
      <c r="I21" s="123" t="s">
        <v>867</v>
      </c>
      <c r="J21" s="123" t="s">
        <v>982</v>
      </c>
      <c r="K21" s="123" t="s">
        <v>874</v>
      </c>
      <c r="L21" s="123" t="s">
        <v>203</v>
      </c>
      <c r="M21" s="123" t="s">
        <v>203</v>
      </c>
      <c r="N21" s="123" t="s">
        <v>203</v>
      </c>
      <c r="O21" s="123" t="s">
        <v>203</v>
      </c>
      <c r="P21" s="107"/>
      <c r="Q21" s="37">
        <f t="shared" si="2"/>
        <v>3</v>
      </c>
    </row>
    <row r="22" spans="1:17">
      <c r="A22" s="107" t="s">
        <v>983</v>
      </c>
      <c r="B22" s="133"/>
      <c r="C22" s="123" t="s">
        <v>398</v>
      </c>
      <c r="D22" s="134"/>
      <c r="E22" s="37" t="str">
        <f t="shared" si="0"/>
        <v>A製品事業部-開発部-シータ課</v>
      </c>
      <c r="F22" s="123" t="s">
        <v>957</v>
      </c>
      <c r="G22" s="123" t="s">
        <v>419</v>
      </c>
      <c r="H22" s="123" t="s">
        <v>968</v>
      </c>
      <c r="I22" s="123" t="s">
        <v>867</v>
      </c>
      <c r="J22" s="123" t="s">
        <v>984</v>
      </c>
      <c r="K22" s="123" t="s">
        <v>875</v>
      </c>
      <c r="L22" s="123" t="s">
        <v>203</v>
      </c>
      <c r="M22" s="123" t="s">
        <v>203</v>
      </c>
      <c r="N22" s="123" t="s">
        <v>203</v>
      </c>
      <c r="O22" s="123" t="s">
        <v>203</v>
      </c>
      <c r="P22" s="107"/>
      <c r="Q22" s="37">
        <f t="shared" si="2"/>
        <v>3</v>
      </c>
    </row>
    <row r="23" spans="1:17">
      <c r="A23" s="107" t="s">
        <v>985</v>
      </c>
      <c r="B23" s="133"/>
      <c r="C23" s="123" t="s">
        <v>398</v>
      </c>
      <c r="D23" s="134"/>
      <c r="E23" s="37" t="str">
        <f t="shared" si="0"/>
        <v>A製品事業部-製造部-アルファ課-１係</v>
      </c>
      <c r="F23" s="123" t="s">
        <v>957</v>
      </c>
      <c r="G23" s="123" t="s">
        <v>419</v>
      </c>
      <c r="H23" s="123" t="s">
        <v>962</v>
      </c>
      <c r="I23" s="123" t="s">
        <v>864</v>
      </c>
      <c r="J23" s="123" t="s">
        <v>970</v>
      </c>
      <c r="K23" s="123" t="s">
        <v>868</v>
      </c>
      <c r="L23" s="123" t="s">
        <v>986</v>
      </c>
      <c r="M23" s="123" t="s">
        <v>876</v>
      </c>
      <c r="N23" s="123" t="s">
        <v>203</v>
      </c>
      <c r="O23" s="123" t="s">
        <v>203</v>
      </c>
      <c r="P23" s="107"/>
      <c r="Q23" s="37">
        <f t="shared" si="2"/>
        <v>4</v>
      </c>
    </row>
    <row r="24" spans="1:17">
      <c r="A24" s="107" t="s">
        <v>987</v>
      </c>
      <c r="B24" s="133"/>
      <c r="C24" s="123" t="s">
        <v>398</v>
      </c>
      <c r="D24" s="134"/>
      <c r="E24" s="37" t="str">
        <f t="shared" si="0"/>
        <v>A製品事業部-製造部-アルファ課-２係</v>
      </c>
      <c r="F24" s="123" t="s">
        <v>957</v>
      </c>
      <c r="G24" s="123" t="s">
        <v>419</v>
      </c>
      <c r="H24" s="123" t="s">
        <v>962</v>
      </c>
      <c r="I24" s="123" t="s">
        <v>864</v>
      </c>
      <c r="J24" s="123" t="s">
        <v>970</v>
      </c>
      <c r="K24" s="123" t="s">
        <v>868</v>
      </c>
      <c r="L24" s="123" t="s">
        <v>988</v>
      </c>
      <c r="M24" s="123" t="s">
        <v>989</v>
      </c>
      <c r="N24" s="123" t="s">
        <v>203</v>
      </c>
      <c r="O24" s="123" t="s">
        <v>203</v>
      </c>
      <c r="P24" s="107"/>
      <c r="Q24" s="37">
        <f t="shared" si="2"/>
        <v>4</v>
      </c>
    </row>
    <row r="25" spans="1:17">
      <c r="A25" s="107" t="s">
        <v>990</v>
      </c>
      <c r="B25" s="133"/>
      <c r="C25" s="123" t="s">
        <v>398</v>
      </c>
      <c r="D25" s="134"/>
      <c r="E25" s="37" t="str">
        <f t="shared" si="0"/>
        <v>A製品事業部-製造部-ベータ課-１係</v>
      </c>
      <c r="F25" s="123" t="s">
        <v>957</v>
      </c>
      <c r="G25" s="123" t="s">
        <v>419</v>
      </c>
      <c r="H25" s="123" t="s">
        <v>962</v>
      </c>
      <c r="I25" s="123" t="s">
        <v>864</v>
      </c>
      <c r="J25" s="123" t="s">
        <v>972</v>
      </c>
      <c r="K25" s="123" t="s">
        <v>869</v>
      </c>
      <c r="L25" s="123" t="s">
        <v>991</v>
      </c>
      <c r="M25" s="123" t="s">
        <v>876</v>
      </c>
      <c r="N25" s="123" t="s">
        <v>203</v>
      </c>
      <c r="O25" s="123" t="s">
        <v>203</v>
      </c>
      <c r="P25" s="107"/>
      <c r="Q25" s="37">
        <f t="shared" si="2"/>
        <v>4</v>
      </c>
    </row>
    <row r="26" spans="1:17">
      <c r="A26" s="107" t="s">
        <v>992</v>
      </c>
      <c r="B26" s="133"/>
      <c r="C26" s="123" t="s">
        <v>398</v>
      </c>
      <c r="D26" s="134"/>
      <c r="E26" s="37" t="str">
        <f t="shared" si="0"/>
        <v>A製品事業部-製造部-ベータ課-２係</v>
      </c>
      <c r="F26" s="123" t="s">
        <v>957</v>
      </c>
      <c r="G26" s="123" t="s">
        <v>419</v>
      </c>
      <c r="H26" s="123" t="s">
        <v>962</v>
      </c>
      <c r="I26" s="123" t="s">
        <v>864</v>
      </c>
      <c r="J26" s="123" t="s">
        <v>972</v>
      </c>
      <c r="K26" s="123" t="s">
        <v>869</v>
      </c>
      <c r="L26" s="123" t="s">
        <v>993</v>
      </c>
      <c r="M26" s="123" t="s">
        <v>989</v>
      </c>
      <c r="N26" s="123" t="s">
        <v>203</v>
      </c>
      <c r="O26" s="123" t="s">
        <v>203</v>
      </c>
      <c r="P26" s="107"/>
      <c r="Q26" s="37">
        <f t="shared" si="2"/>
        <v>4</v>
      </c>
    </row>
    <row r="27" spans="1:17">
      <c r="A27" s="107" t="s">
        <v>994</v>
      </c>
      <c r="B27" s="133"/>
      <c r="C27" s="123" t="s">
        <v>398</v>
      </c>
      <c r="D27" s="134"/>
      <c r="E27" s="37" t="str">
        <f t="shared" si="0"/>
        <v>A製品事業部-購買部-ガンマ課-１係</v>
      </c>
      <c r="F27" s="123" t="s">
        <v>957</v>
      </c>
      <c r="G27" s="123" t="s">
        <v>419</v>
      </c>
      <c r="H27" s="123" t="s">
        <v>964</v>
      </c>
      <c r="I27" s="123" t="s">
        <v>865</v>
      </c>
      <c r="J27" s="123" t="s">
        <v>974</v>
      </c>
      <c r="K27" s="123" t="s">
        <v>870</v>
      </c>
      <c r="L27" s="123" t="s">
        <v>995</v>
      </c>
      <c r="M27" s="123" t="s">
        <v>876</v>
      </c>
      <c r="N27" s="123" t="s">
        <v>203</v>
      </c>
      <c r="O27" s="123" t="s">
        <v>203</v>
      </c>
      <c r="P27" s="107"/>
      <c r="Q27" s="37">
        <f t="shared" si="2"/>
        <v>4</v>
      </c>
    </row>
    <row r="28" spans="1:17">
      <c r="A28" s="107" t="s">
        <v>996</v>
      </c>
      <c r="B28" s="133"/>
      <c r="C28" s="123" t="s">
        <v>398</v>
      </c>
      <c r="D28" s="134"/>
      <c r="E28" s="37" t="str">
        <f t="shared" si="0"/>
        <v>A製品事業部-購買部-ガンマ課-２係</v>
      </c>
      <c r="F28" s="123" t="s">
        <v>957</v>
      </c>
      <c r="G28" s="123" t="s">
        <v>419</v>
      </c>
      <c r="H28" s="123" t="s">
        <v>964</v>
      </c>
      <c r="I28" s="123" t="s">
        <v>865</v>
      </c>
      <c r="J28" s="123" t="s">
        <v>974</v>
      </c>
      <c r="K28" s="123" t="s">
        <v>870</v>
      </c>
      <c r="L28" s="123" t="s">
        <v>997</v>
      </c>
      <c r="M28" s="123" t="s">
        <v>989</v>
      </c>
      <c r="N28" s="123" t="s">
        <v>203</v>
      </c>
      <c r="O28" s="123" t="s">
        <v>203</v>
      </c>
      <c r="P28" s="107"/>
      <c r="Q28" s="37">
        <f t="shared" si="2"/>
        <v>4</v>
      </c>
    </row>
    <row r="29" spans="1:17">
      <c r="A29" s="107" t="s">
        <v>998</v>
      </c>
      <c r="B29" s="133"/>
      <c r="C29" s="123" t="s">
        <v>398</v>
      </c>
      <c r="D29" s="134"/>
      <c r="E29" s="37" t="str">
        <f t="shared" si="0"/>
        <v>A製品事業部-購買部-デルタ課-１係</v>
      </c>
      <c r="F29" s="123" t="s">
        <v>957</v>
      </c>
      <c r="G29" s="123" t="s">
        <v>419</v>
      </c>
      <c r="H29" s="123" t="s">
        <v>964</v>
      </c>
      <c r="I29" s="123" t="s">
        <v>865</v>
      </c>
      <c r="J29" s="123" t="s">
        <v>976</v>
      </c>
      <c r="K29" s="123" t="s">
        <v>871</v>
      </c>
      <c r="L29" s="123" t="s">
        <v>999</v>
      </c>
      <c r="M29" s="123" t="s">
        <v>876</v>
      </c>
      <c r="N29" s="123" t="s">
        <v>203</v>
      </c>
      <c r="O29" s="123" t="s">
        <v>203</v>
      </c>
      <c r="P29" s="107"/>
      <c r="Q29" s="37">
        <f t="shared" si="2"/>
        <v>4</v>
      </c>
    </row>
    <row r="30" spans="1:17">
      <c r="A30" s="107" t="s">
        <v>1000</v>
      </c>
      <c r="B30" s="133"/>
      <c r="C30" s="123" t="s">
        <v>398</v>
      </c>
      <c r="D30" s="134"/>
      <c r="E30" s="37" t="str">
        <f t="shared" si="0"/>
        <v>A製品事業部-購買部-デルタ課-２係</v>
      </c>
      <c r="F30" s="123" t="s">
        <v>957</v>
      </c>
      <c r="G30" s="123" t="s">
        <v>419</v>
      </c>
      <c r="H30" s="123" t="s">
        <v>964</v>
      </c>
      <c r="I30" s="123" t="s">
        <v>865</v>
      </c>
      <c r="J30" s="123" t="s">
        <v>976</v>
      </c>
      <c r="K30" s="123" t="s">
        <v>871</v>
      </c>
      <c r="L30" s="123" t="s">
        <v>1001</v>
      </c>
      <c r="M30" s="123" t="s">
        <v>989</v>
      </c>
      <c r="N30" s="123" t="s">
        <v>203</v>
      </c>
      <c r="O30" s="123" t="s">
        <v>203</v>
      </c>
      <c r="P30" s="107"/>
      <c r="Q30" s="37">
        <f t="shared" si="2"/>
        <v>4</v>
      </c>
    </row>
    <row r="31" spans="1:17">
      <c r="A31" s="107" t="s">
        <v>1002</v>
      </c>
      <c r="B31" s="133"/>
      <c r="C31" s="123" t="s">
        <v>398</v>
      </c>
      <c r="D31" s="134"/>
      <c r="E31" s="37" t="str">
        <f t="shared" si="0"/>
        <v>A製品事業部-営業部-イプシロン課-１係</v>
      </c>
      <c r="F31" s="123" t="s">
        <v>957</v>
      </c>
      <c r="G31" s="123" t="s">
        <v>419</v>
      </c>
      <c r="H31" s="123" t="s">
        <v>966</v>
      </c>
      <c r="I31" s="123" t="s">
        <v>866</v>
      </c>
      <c r="J31" s="123" t="s">
        <v>978</v>
      </c>
      <c r="K31" s="123" t="s">
        <v>872</v>
      </c>
      <c r="L31" s="123" t="s">
        <v>1003</v>
      </c>
      <c r="M31" s="123" t="s">
        <v>876</v>
      </c>
      <c r="N31" s="123" t="s">
        <v>203</v>
      </c>
      <c r="O31" s="123" t="s">
        <v>203</v>
      </c>
      <c r="P31" s="107"/>
      <c r="Q31" s="37">
        <f t="shared" si="2"/>
        <v>4</v>
      </c>
    </row>
    <row r="32" spans="1:17">
      <c r="A32" s="107" t="s">
        <v>1004</v>
      </c>
      <c r="B32" s="133"/>
      <c r="C32" s="123" t="s">
        <v>398</v>
      </c>
      <c r="D32" s="134"/>
      <c r="E32" s="37" t="str">
        <f t="shared" si="0"/>
        <v>A製品事業部-営業部-イプシロン課-２係</v>
      </c>
      <c r="F32" s="123" t="s">
        <v>957</v>
      </c>
      <c r="G32" s="123" t="s">
        <v>419</v>
      </c>
      <c r="H32" s="123" t="s">
        <v>966</v>
      </c>
      <c r="I32" s="123" t="s">
        <v>866</v>
      </c>
      <c r="J32" s="123" t="s">
        <v>978</v>
      </c>
      <c r="K32" s="123" t="s">
        <v>872</v>
      </c>
      <c r="L32" s="123" t="s">
        <v>1005</v>
      </c>
      <c r="M32" s="123" t="s">
        <v>989</v>
      </c>
      <c r="N32" s="123" t="s">
        <v>203</v>
      </c>
      <c r="O32" s="123" t="s">
        <v>203</v>
      </c>
      <c r="P32" s="107"/>
      <c r="Q32" s="37">
        <f t="shared" si="2"/>
        <v>4</v>
      </c>
    </row>
    <row r="33" spans="1:17">
      <c r="A33" s="107" t="s">
        <v>1006</v>
      </c>
      <c r="B33" s="133"/>
      <c r="C33" s="123" t="s">
        <v>398</v>
      </c>
      <c r="D33" s="134"/>
      <c r="E33" s="37" t="str">
        <f t="shared" si="0"/>
        <v>A製品事業部-営業部-ゼータ課-１係</v>
      </c>
      <c r="F33" s="123" t="s">
        <v>957</v>
      </c>
      <c r="G33" s="123" t="s">
        <v>419</v>
      </c>
      <c r="H33" s="123" t="s">
        <v>966</v>
      </c>
      <c r="I33" s="123" t="s">
        <v>866</v>
      </c>
      <c r="J33" s="123" t="s">
        <v>980</v>
      </c>
      <c r="K33" s="123" t="s">
        <v>873</v>
      </c>
      <c r="L33" s="123" t="s">
        <v>1007</v>
      </c>
      <c r="M33" s="123" t="s">
        <v>876</v>
      </c>
      <c r="N33" s="123" t="s">
        <v>203</v>
      </c>
      <c r="O33" s="123" t="s">
        <v>203</v>
      </c>
      <c r="P33" s="107"/>
      <c r="Q33" s="37">
        <f t="shared" si="2"/>
        <v>4</v>
      </c>
    </row>
    <row r="34" spans="1:17">
      <c r="A34" s="107" t="s">
        <v>1008</v>
      </c>
      <c r="B34" s="133"/>
      <c r="C34" s="123" t="s">
        <v>398</v>
      </c>
      <c r="D34" s="134"/>
      <c r="E34" s="37" t="str">
        <f t="shared" si="0"/>
        <v>A製品事業部-営業部-ゼータ課-２係</v>
      </c>
      <c r="F34" s="123" t="s">
        <v>957</v>
      </c>
      <c r="G34" s="123" t="s">
        <v>419</v>
      </c>
      <c r="H34" s="123" t="s">
        <v>966</v>
      </c>
      <c r="I34" s="123" t="s">
        <v>866</v>
      </c>
      <c r="J34" s="123" t="s">
        <v>980</v>
      </c>
      <c r="K34" s="123" t="s">
        <v>873</v>
      </c>
      <c r="L34" s="123" t="s">
        <v>1009</v>
      </c>
      <c r="M34" s="123" t="s">
        <v>989</v>
      </c>
      <c r="N34" s="123" t="s">
        <v>203</v>
      </c>
      <c r="O34" s="123" t="s">
        <v>203</v>
      </c>
      <c r="P34" s="107"/>
      <c r="Q34" s="37">
        <f t="shared" si="2"/>
        <v>4</v>
      </c>
    </row>
    <row r="35" spans="1:17">
      <c r="A35" s="107" t="s">
        <v>1010</v>
      </c>
      <c r="B35" s="133"/>
      <c r="C35" s="123" t="s">
        <v>398</v>
      </c>
      <c r="D35" s="134"/>
      <c r="E35" s="37" t="str">
        <f t="shared" si="0"/>
        <v>A製品事業部-開発部-イータ課-１係</v>
      </c>
      <c r="F35" s="123" t="s">
        <v>957</v>
      </c>
      <c r="G35" s="123" t="s">
        <v>419</v>
      </c>
      <c r="H35" s="123" t="s">
        <v>968</v>
      </c>
      <c r="I35" s="123" t="s">
        <v>867</v>
      </c>
      <c r="J35" s="123" t="s">
        <v>982</v>
      </c>
      <c r="K35" s="123" t="s">
        <v>874</v>
      </c>
      <c r="L35" s="123" t="s">
        <v>1011</v>
      </c>
      <c r="M35" s="123" t="s">
        <v>876</v>
      </c>
      <c r="N35" s="123" t="s">
        <v>203</v>
      </c>
      <c r="O35" s="123" t="s">
        <v>203</v>
      </c>
      <c r="P35" s="107"/>
      <c r="Q35" s="37">
        <f t="shared" si="2"/>
        <v>4</v>
      </c>
    </row>
    <row r="36" spans="1:17">
      <c r="A36" s="107" t="s">
        <v>1012</v>
      </c>
      <c r="B36" s="133"/>
      <c r="C36" s="123" t="s">
        <v>398</v>
      </c>
      <c r="D36" s="134"/>
      <c r="E36" s="37" t="str">
        <f t="shared" si="0"/>
        <v>A製品事業部-開発部-イータ課-２係</v>
      </c>
      <c r="F36" s="123" t="s">
        <v>957</v>
      </c>
      <c r="G36" s="123" t="s">
        <v>419</v>
      </c>
      <c r="H36" s="123" t="s">
        <v>968</v>
      </c>
      <c r="I36" s="123" t="s">
        <v>867</v>
      </c>
      <c r="J36" s="123" t="s">
        <v>982</v>
      </c>
      <c r="K36" s="123" t="s">
        <v>874</v>
      </c>
      <c r="L36" s="123" t="s">
        <v>1013</v>
      </c>
      <c r="M36" s="123" t="s">
        <v>989</v>
      </c>
      <c r="N36" s="123" t="s">
        <v>203</v>
      </c>
      <c r="O36" s="123" t="s">
        <v>203</v>
      </c>
      <c r="P36" s="107"/>
      <c r="Q36" s="37">
        <f t="shared" si="2"/>
        <v>4</v>
      </c>
    </row>
    <row r="37" spans="1:17">
      <c r="A37" s="107" t="s">
        <v>1014</v>
      </c>
      <c r="B37" s="133"/>
      <c r="C37" s="123" t="s">
        <v>398</v>
      </c>
      <c r="D37" s="134"/>
      <c r="E37" s="37" t="str">
        <f t="shared" si="0"/>
        <v>A製品事業部-開発部-シータ課-１係</v>
      </c>
      <c r="F37" s="123" t="s">
        <v>957</v>
      </c>
      <c r="G37" s="123" t="s">
        <v>419</v>
      </c>
      <c r="H37" s="123" t="s">
        <v>968</v>
      </c>
      <c r="I37" s="123" t="s">
        <v>867</v>
      </c>
      <c r="J37" s="123" t="s">
        <v>984</v>
      </c>
      <c r="K37" s="123" t="s">
        <v>875</v>
      </c>
      <c r="L37" s="123" t="s">
        <v>1015</v>
      </c>
      <c r="M37" s="123" t="s">
        <v>876</v>
      </c>
      <c r="N37" s="123" t="s">
        <v>203</v>
      </c>
      <c r="O37" s="123" t="s">
        <v>203</v>
      </c>
      <c r="P37" s="107"/>
      <c r="Q37" s="37">
        <f t="shared" si="2"/>
        <v>4</v>
      </c>
    </row>
    <row r="38" spans="1:17">
      <c r="A38" s="107" t="s">
        <v>1016</v>
      </c>
      <c r="B38" s="133"/>
      <c r="C38" s="123" t="s">
        <v>398</v>
      </c>
      <c r="D38" s="134"/>
      <c r="E38" s="37" t="str">
        <f t="shared" si="0"/>
        <v>A製品事業部-開発部-シータ課-２係</v>
      </c>
      <c r="F38" s="123" t="s">
        <v>957</v>
      </c>
      <c r="G38" s="123" t="s">
        <v>419</v>
      </c>
      <c r="H38" s="123" t="s">
        <v>968</v>
      </c>
      <c r="I38" s="123" t="s">
        <v>867</v>
      </c>
      <c r="J38" s="123" t="s">
        <v>984</v>
      </c>
      <c r="K38" s="123" t="s">
        <v>875</v>
      </c>
      <c r="L38" s="123" t="s">
        <v>1017</v>
      </c>
      <c r="M38" s="123" t="s">
        <v>989</v>
      </c>
      <c r="N38" s="123" t="s">
        <v>203</v>
      </c>
      <c r="O38" s="123" t="s">
        <v>203</v>
      </c>
      <c r="P38" s="107"/>
      <c r="Q38" s="37">
        <f t="shared" si="2"/>
        <v>4</v>
      </c>
    </row>
    <row r="39" spans="1:17">
      <c r="A39" s="107" t="s">
        <v>1018</v>
      </c>
      <c r="B39" s="133"/>
      <c r="C39" s="123" t="s">
        <v>398</v>
      </c>
      <c r="D39" s="134"/>
      <c r="E39" s="37" t="str">
        <f t="shared" si="0"/>
        <v>A製品事業部-製造部-アルファ課-１係-I班</v>
      </c>
      <c r="F39" s="123" t="s">
        <v>957</v>
      </c>
      <c r="G39" s="123" t="s">
        <v>419</v>
      </c>
      <c r="H39" s="123" t="s">
        <v>962</v>
      </c>
      <c r="I39" s="123" t="s">
        <v>864</v>
      </c>
      <c r="J39" s="123" t="s">
        <v>970</v>
      </c>
      <c r="K39" s="123" t="s">
        <v>868</v>
      </c>
      <c r="L39" s="123" t="s">
        <v>986</v>
      </c>
      <c r="M39" s="123" t="s">
        <v>876</v>
      </c>
      <c r="N39" s="123" t="s">
        <v>1019</v>
      </c>
      <c r="O39" s="123" t="s">
        <v>878</v>
      </c>
      <c r="P39" s="107"/>
      <c r="Q39" s="37">
        <f t="shared" si="2"/>
        <v>5</v>
      </c>
    </row>
    <row r="40" spans="1:17">
      <c r="A40" s="107" t="s">
        <v>1020</v>
      </c>
      <c r="B40" s="133"/>
      <c r="C40" s="123" t="s">
        <v>398</v>
      </c>
      <c r="D40" s="134"/>
      <c r="E40" s="37" t="str">
        <f t="shared" si="0"/>
        <v>A製品事業部-製造部-アルファ課-１係-II班</v>
      </c>
      <c r="F40" s="123" t="s">
        <v>957</v>
      </c>
      <c r="G40" s="123" t="s">
        <v>419</v>
      </c>
      <c r="H40" s="123" t="s">
        <v>962</v>
      </c>
      <c r="I40" s="123" t="s">
        <v>864</v>
      </c>
      <c r="J40" s="123" t="s">
        <v>970</v>
      </c>
      <c r="K40" s="123" t="s">
        <v>868</v>
      </c>
      <c r="L40" s="123" t="s">
        <v>986</v>
      </c>
      <c r="M40" s="123" t="s">
        <v>876</v>
      </c>
      <c r="N40" s="123" t="s">
        <v>1021</v>
      </c>
      <c r="O40" s="123" t="s">
        <v>879</v>
      </c>
      <c r="P40" s="107"/>
      <c r="Q40" s="37">
        <f t="shared" si="2"/>
        <v>5</v>
      </c>
    </row>
    <row r="41" spans="1:17">
      <c r="A41" s="107" t="s">
        <v>1022</v>
      </c>
      <c r="B41" s="133"/>
      <c r="C41" s="123" t="s">
        <v>398</v>
      </c>
      <c r="D41" s="134"/>
      <c r="E41" s="37" t="str">
        <f t="shared" si="0"/>
        <v>A製品事業部-製造部-アルファ課-２係-III班</v>
      </c>
      <c r="F41" s="123" t="s">
        <v>957</v>
      </c>
      <c r="G41" s="123" t="s">
        <v>419</v>
      </c>
      <c r="H41" s="123" t="s">
        <v>962</v>
      </c>
      <c r="I41" s="123" t="s">
        <v>864</v>
      </c>
      <c r="J41" s="123" t="s">
        <v>970</v>
      </c>
      <c r="K41" s="123" t="s">
        <v>868</v>
      </c>
      <c r="L41" s="123" t="s">
        <v>988</v>
      </c>
      <c r="M41" s="123" t="s">
        <v>989</v>
      </c>
      <c r="N41" s="123" t="s">
        <v>1023</v>
      </c>
      <c r="O41" s="123" t="s">
        <v>880</v>
      </c>
      <c r="P41" s="107"/>
      <c r="Q41" s="37">
        <f t="shared" si="2"/>
        <v>5</v>
      </c>
    </row>
    <row r="42" spans="1:17">
      <c r="A42" s="107" t="s">
        <v>1024</v>
      </c>
      <c r="B42" s="133"/>
      <c r="C42" s="123" t="s">
        <v>398</v>
      </c>
      <c r="D42" s="134"/>
      <c r="E42" s="37" t="str">
        <f t="shared" si="0"/>
        <v>A製品事業部-製造部-アルファ課-２係-IV班</v>
      </c>
      <c r="F42" s="123" t="s">
        <v>957</v>
      </c>
      <c r="G42" s="123" t="s">
        <v>419</v>
      </c>
      <c r="H42" s="123" t="s">
        <v>962</v>
      </c>
      <c r="I42" s="123" t="s">
        <v>864</v>
      </c>
      <c r="J42" s="123" t="s">
        <v>970</v>
      </c>
      <c r="K42" s="123" t="s">
        <v>868</v>
      </c>
      <c r="L42" s="123" t="s">
        <v>988</v>
      </c>
      <c r="M42" s="123" t="s">
        <v>989</v>
      </c>
      <c r="N42" s="123" t="s">
        <v>1025</v>
      </c>
      <c r="O42" s="123" t="s">
        <v>881</v>
      </c>
      <c r="P42" s="107"/>
      <c r="Q42" s="37">
        <f t="shared" si="2"/>
        <v>5</v>
      </c>
    </row>
    <row r="43" spans="1:17">
      <c r="A43" s="107" t="s">
        <v>1026</v>
      </c>
      <c r="B43" s="133"/>
      <c r="C43" s="123" t="s">
        <v>398</v>
      </c>
      <c r="D43" s="134"/>
      <c r="E43" s="37" t="str">
        <f t="shared" si="0"/>
        <v>A製品事業部-製造部-ベータ課-１係-V班</v>
      </c>
      <c r="F43" s="123" t="s">
        <v>957</v>
      </c>
      <c r="G43" s="123" t="s">
        <v>419</v>
      </c>
      <c r="H43" s="123" t="s">
        <v>962</v>
      </c>
      <c r="I43" s="123" t="s">
        <v>864</v>
      </c>
      <c r="J43" s="123" t="s">
        <v>972</v>
      </c>
      <c r="K43" s="123" t="s">
        <v>869</v>
      </c>
      <c r="L43" s="123" t="s">
        <v>991</v>
      </c>
      <c r="M43" s="123" t="s">
        <v>876</v>
      </c>
      <c r="N43" s="123" t="s">
        <v>1027</v>
      </c>
      <c r="O43" s="123" t="s">
        <v>882</v>
      </c>
      <c r="P43" s="107"/>
      <c r="Q43" s="37">
        <f t="shared" si="2"/>
        <v>5</v>
      </c>
    </row>
    <row r="44" spans="1:17">
      <c r="A44" s="107" t="s">
        <v>1028</v>
      </c>
      <c r="B44" s="133"/>
      <c r="C44" s="123" t="s">
        <v>398</v>
      </c>
      <c r="D44" s="134"/>
      <c r="E44" s="37" t="str">
        <f t="shared" si="0"/>
        <v>A製品事業部-製造部-ベータ課-１係-VI班</v>
      </c>
      <c r="F44" s="123" t="s">
        <v>957</v>
      </c>
      <c r="G44" s="123" t="s">
        <v>419</v>
      </c>
      <c r="H44" s="123" t="s">
        <v>962</v>
      </c>
      <c r="I44" s="123" t="s">
        <v>864</v>
      </c>
      <c r="J44" s="123" t="s">
        <v>972</v>
      </c>
      <c r="K44" s="123" t="s">
        <v>869</v>
      </c>
      <c r="L44" s="123" t="s">
        <v>991</v>
      </c>
      <c r="M44" s="123" t="s">
        <v>876</v>
      </c>
      <c r="N44" s="123" t="s">
        <v>1029</v>
      </c>
      <c r="O44" s="123" t="s">
        <v>883</v>
      </c>
      <c r="P44" s="107"/>
      <c r="Q44" s="37">
        <f t="shared" si="2"/>
        <v>5</v>
      </c>
    </row>
    <row r="45" spans="1:17">
      <c r="A45" s="107" t="s">
        <v>1030</v>
      </c>
      <c r="B45" s="133"/>
      <c r="C45" s="123" t="s">
        <v>398</v>
      </c>
      <c r="D45" s="134"/>
      <c r="E45" s="37" t="str">
        <f t="shared" si="0"/>
        <v>A製品事業部-製造部-ベータ課-２係-VII班</v>
      </c>
      <c r="F45" s="123" t="s">
        <v>957</v>
      </c>
      <c r="G45" s="123" t="s">
        <v>419</v>
      </c>
      <c r="H45" s="123" t="s">
        <v>962</v>
      </c>
      <c r="I45" s="123" t="s">
        <v>864</v>
      </c>
      <c r="J45" s="123" t="s">
        <v>972</v>
      </c>
      <c r="K45" s="123" t="s">
        <v>869</v>
      </c>
      <c r="L45" s="123" t="s">
        <v>993</v>
      </c>
      <c r="M45" s="123" t="s">
        <v>989</v>
      </c>
      <c r="N45" s="123" t="s">
        <v>1031</v>
      </c>
      <c r="O45" s="123" t="s">
        <v>884</v>
      </c>
      <c r="P45" s="107"/>
      <c r="Q45" s="37">
        <f t="shared" si="2"/>
        <v>5</v>
      </c>
    </row>
    <row r="46" spans="1:17">
      <c r="A46" s="107" t="s">
        <v>1032</v>
      </c>
      <c r="B46" s="133"/>
      <c r="C46" s="123" t="s">
        <v>398</v>
      </c>
      <c r="D46" s="134"/>
      <c r="E46" s="37" t="str">
        <f t="shared" si="0"/>
        <v>A製品事業部-製造部-ベータ課-２係-VIII班</v>
      </c>
      <c r="F46" s="123" t="s">
        <v>957</v>
      </c>
      <c r="G46" s="123" t="s">
        <v>419</v>
      </c>
      <c r="H46" s="123" t="s">
        <v>962</v>
      </c>
      <c r="I46" s="123" t="s">
        <v>864</v>
      </c>
      <c r="J46" s="123" t="s">
        <v>972</v>
      </c>
      <c r="K46" s="123" t="s">
        <v>869</v>
      </c>
      <c r="L46" s="123" t="s">
        <v>993</v>
      </c>
      <c r="M46" s="123" t="s">
        <v>989</v>
      </c>
      <c r="N46" s="123" t="s">
        <v>1033</v>
      </c>
      <c r="O46" s="123" t="s">
        <v>885</v>
      </c>
      <c r="P46" s="107"/>
      <c r="Q46" s="37">
        <f t="shared" si="2"/>
        <v>5</v>
      </c>
    </row>
    <row r="47" spans="1:17">
      <c r="A47" s="107" t="s">
        <v>1034</v>
      </c>
      <c r="B47" s="133"/>
      <c r="C47" s="123" t="s">
        <v>398</v>
      </c>
      <c r="D47" s="134"/>
      <c r="E47" s="37" t="str">
        <f t="shared" si="0"/>
        <v>A製品事業部-購買部-ガンマ課-１係-IX班</v>
      </c>
      <c r="F47" s="123" t="s">
        <v>957</v>
      </c>
      <c r="G47" s="123" t="s">
        <v>419</v>
      </c>
      <c r="H47" s="123" t="s">
        <v>964</v>
      </c>
      <c r="I47" s="123" t="s">
        <v>865</v>
      </c>
      <c r="J47" s="123" t="s">
        <v>974</v>
      </c>
      <c r="K47" s="123" t="s">
        <v>870</v>
      </c>
      <c r="L47" s="123" t="s">
        <v>995</v>
      </c>
      <c r="M47" s="123" t="s">
        <v>876</v>
      </c>
      <c r="N47" s="123" t="s">
        <v>1035</v>
      </c>
      <c r="O47" s="123" t="s">
        <v>886</v>
      </c>
      <c r="P47" s="107"/>
      <c r="Q47" s="37">
        <f t="shared" si="2"/>
        <v>5</v>
      </c>
    </row>
    <row r="48" spans="1:17">
      <c r="A48" s="107" t="s">
        <v>1036</v>
      </c>
      <c r="B48" s="133"/>
      <c r="C48" s="123" t="s">
        <v>398</v>
      </c>
      <c r="D48" s="134"/>
      <c r="E48" s="37" t="str">
        <f t="shared" si="0"/>
        <v>A製品事業部-購買部-ガンマ課-１係-X班</v>
      </c>
      <c r="F48" s="123" t="s">
        <v>957</v>
      </c>
      <c r="G48" s="123" t="s">
        <v>419</v>
      </c>
      <c r="H48" s="123" t="s">
        <v>964</v>
      </c>
      <c r="I48" s="123" t="s">
        <v>865</v>
      </c>
      <c r="J48" s="123" t="s">
        <v>974</v>
      </c>
      <c r="K48" s="123" t="s">
        <v>870</v>
      </c>
      <c r="L48" s="123" t="s">
        <v>995</v>
      </c>
      <c r="M48" s="123" t="s">
        <v>876</v>
      </c>
      <c r="N48" s="123" t="s">
        <v>1037</v>
      </c>
      <c r="O48" s="123" t="s">
        <v>887</v>
      </c>
      <c r="P48" s="107"/>
      <c r="Q48" s="37">
        <f t="shared" si="2"/>
        <v>5</v>
      </c>
    </row>
    <row r="49" spans="1:17">
      <c r="A49" s="107" t="s">
        <v>1038</v>
      </c>
      <c r="B49" s="133"/>
      <c r="C49" s="123" t="s">
        <v>398</v>
      </c>
      <c r="D49" s="134"/>
      <c r="E49" s="37" t="str">
        <f t="shared" si="0"/>
        <v>A製品事業部-購買部-ガンマ課-２係-XI班</v>
      </c>
      <c r="F49" s="123" t="s">
        <v>957</v>
      </c>
      <c r="G49" s="123" t="s">
        <v>419</v>
      </c>
      <c r="H49" s="123" t="s">
        <v>964</v>
      </c>
      <c r="I49" s="123" t="s">
        <v>865</v>
      </c>
      <c r="J49" s="123" t="s">
        <v>974</v>
      </c>
      <c r="K49" s="123" t="s">
        <v>870</v>
      </c>
      <c r="L49" s="123" t="s">
        <v>997</v>
      </c>
      <c r="M49" s="123" t="s">
        <v>989</v>
      </c>
      <c r="N49" s="123" t="s">
        <v>1039</v>
      </c>
      <c r="O49" s="123" t="s">
        <v>888</v>
      </c>
      <c r="P49" s="107"/>
      <c r="Q49" s="37">
        <f t="shared" si="2"/>
        <v>5</v>
      </c>
    </row>
    <row r="50" spans="1:17">
      <c r="A50" s="107" t="s">
        <v>1040</v>
      </c>
      <c r="B50" s="133"/>
      <c r="C50" s="123" t="s">
        <v>398</v>
      </c>
      <c r="D50" s="134"/>
      <c r="E50" s="37" t="str">
        <f t="shared" si="0"/>
        <v>A製品事業部-購買部-ガンマ課-２係-XII班</v>
      </c>
      <c r="F50" s="123" t="s">
        <v>957</v>
      </c>
      <c r="G50" s="123" t="s">
        <v>419</v>
      </c>
      <c r="H50" s="123" t="s">
        <v>964</v>
      </c>
      <c r="I50" s="123" t="s">
        <v>865</v>
      </c>
      <c r="J50" s="123" t="s">
        <v>974</v>
      </c>
      <c r="K50" s="123" t="s">
        <v>870</v>
      </c>
      <c r="L50" s="123" t="s">
        <v>997</v>
      </c>
      <c r="M50" s="123" t="s">
        <v>989</v>
      </c>
      <c r="N50" s="123" t="s">
        <v>1041</v>
      </c>
      <c r="O50" s="123" t="s">
        <v>889</v>
      </c>
      <c r="P50" s="107"/>
      <c r="Q50" s="37">
        <f t="shared" si="2"/>
        <v>5</v>
      </c>
    </row>
    <row r="51" spans="1:17">
      <c r="A51" s="107" t="s">
        <v>1042</v>
      </c>
      <c r="B51" s="133"/>
      <c r="C51" s="123" t="s">
        <v>398</v>
      </c>
      <c r="D51" s="134"/>
      <c r="E51" s="37" t="str">
        <f t="shared" si="0"/>
        <v>A製品事業部-購買部-デルタ課-１係-XIII班</v>
      </c>
      <c r="F51" s="123" t="s">
        <v>957</v>
      </c>
      <c r="G51" s="123" t="s">
        <v>419</v>
      </c>
      <c r="H51" s="123" t="s">
        <v>964</v>
      </c>
      <c r="I51" s="123" t="s">
        <v>865</v>
      </c>
      <c r="J51" s="123" t="s">
        <v>976</v>
      </c>
      <c r="K51" s="123" t="s">
        <v>871</v>
      </c>
      <c r="L51" s="123" t="s">
        <v>999</v>
      </c>
      <c r="M51" s="123" t="s">
        <v>876</v>
      </c>
      <c r="N51" s="123" t="s">
        <v>1043</v>
      </c>
      <c r="O51" s="123" t="s">
        <v>890</v>
      </c>
      <c r="P51" s="107"/>
      <c r="Q51" s="37">
        <f t="shared" si="2"/>
        <v>5</v>
      </c>
    </row>
    <row r="52" spans="1:17">
      <c r="A52" s="107" t="s">
        <v>1044</v>
      </c>
      <c r="B52" s="133"/>
      <c r="C52" s="123" t="s">
        <v>398</v>
      </c>
      <c r="D52" s="134"/>
      <c r="E52" s="37" t="str">
        <f t="shared" si="0"/>
        <v>A製品事業部-購買部-デルタ課-１係-XIV班</v>
      </c>
      <c r="F52" s="123" t="s">
        <v>957</v>
      </c>
      <c r="G52" s="123" t="s">
        <v>419</v>
      </c>
      <c r="H52" s="123" t="s">
        <v>964</v>
      </c>
      <c r="I52" s="123" t="s">
        <v>865</v>
      </c>
      <c r="J52" s="123" t="s">
        <v>976</v>
      </c>
      <c r="K52" s="123" t="s">
        <v>871</v>
      </c>
      <c r="L52" s="123" t="s">
        <v>999</v>
      </c>
      <c r="M52" s="123" t="s">
        <v>876</v>
      </c>
      <c r="N52" s="123" t="s">
        <v>1045</v>
      </c>
      <c r="O52" s="123" t="s">
        <v>891</v>
      </c>
      <c r="P52" s="107"/>
      <c r="Q52" s="37">
        <f t="shared" si="2"/>
        <v>5</v>
      </c>
    </row>
    <row r="53" spans="1:17">
      <c r="A53" s="107" t="s">
        <v>1046</v>
      </c>
      <c r="B53" s="133"/>
      <c r="C53" s="123" t="s">
        <v>398</v>
      </c>
      <c r="D53" s="134"/>
      <c r="E53" s="37" t="str">
        <f t="shared" si="0"/>
        <v>A製品事業部-購買部-デルタ課-２係-XV班</v>
      </c>
      <c r="F53" s="123" t="s">
        <v>957</v>
      </c>
      <c r="G53" s="123" t="s">
        <v>419</v>
      </c>
      <c r="H53" s="123" t="s">
        <v>964</v>
      </c>
      <c r="I53" s="123" t="s">
        <v>865</v>
      </c>
      <c r="J53" s="123" t="s">
        <v>976</v>
      </c>
      <c r="K53" s="123" t="s">
        <v>871</v>
      </c>
      <c r="L53" s="123" t="s">
        <v>1001</v>
      </c>
      <c r="M53" s="123" t="s">
        <v>989</v>
      </c>
      <c r="N53" s="123" t="s">
        <v>1047</v>
      </c>
      <c r="O53" s="123" t="s">
        <v>892</v>
      </c>
      <c r="P53" s="107"/>
      <c r="Q53" s="37">
        <f t="shared" si="2"/>
        <v>5</v>
      </c>
    </row>
    <row r="54" spans="1:17">
      <c r="A54" s="107" t="s">
        <v>1048</v>
      </c>
      <c r="B54" s="133"/>
      <c r="C54" s="123" t="s">
        <v>398</v>
      </c>
      <c r="D54" s="134"/>
      <c r="E54" s="37" t="str">
        <f t="shared" si="0"/>
        <v>A製品事業部-購買部-デルタ課-２係-XVI班</v>
      </c>
      <c r="F54" s="123" t="s">
        <v>957</v>
      </c>
      <c r="G54" s="123" t="s">
        <v>419</v>
      </c>
      <c r="H54" s="123" t="s">
        <v>964</v>
      </c>
      <c r="I54" s="123" t="s">
        <v>865</v>
      </c>
      <c r="J54" s="123" t="s">
        <v>976</v>
      </c>
      <c r="K54" s="123" t="s">
        <v>871</v>
      </c>
      <c r="L54" s="123" t="s">
        <v>1001</v>
      </c>
      <c r="M54" s="123" t="s">
        <v>989</v>
      </c>
      <c r="N54" s="123" t="s">
        <v>1049</v>
      </c>
      <c r="O54" s="123" t="s">
        <v>893</v>
      </c>
      <c r="P54" s="107"/>
      <c r="Q54" s="37">
        <f t="shared" si="2"/>
        <v>5</v>
      </c>
    </row>
    <row r="55" spans="1:17">
      <c r="A55" s="107" t="s">
        <v>1050</v>
      </c>
      <c r="B55" s="133"/>
      <c r="C55" s="123" t="s">
        <v>398</v>
      </c>
      <c r="D55" s="134"/>
      <c r="E55" s="37" t="str">
        <f t="shared" si="0"/>
        <v>A製品事業部-営業部-イプシロン課-１係-XVII班</v>
      </c>
      <c r="F55" s="123" t="s">
        <v>957</v>
      </c>
      <c r="G55" s="123" t="s">
        <v>419</v>
      </c>
      <c r="H55" s="123" t="s">
        <v>966</v>
      </c>
      <c r="I55" s="123" t="s">
        <v>866</v>
      </c>
      <c r="J55" s="123" t="s">
        <v>978</v>
      </c>
      <c r="K55" s="123" t="s">
        <v>872</v>
      </c>
      <c r="L55" s="123" t="s">
        <v>1003</v>
      </c>
      <c r="M55" s="123" t="s">
        <v>876</v>
      </c>
      <c r="N55" s="123" t="s">
        <v>1051</v>
      </c>
      <c r="O55" s="123" t="s">
        <v>894</v>
      </c>
      <c r="P55" s="107"/>
      <c r="Q55" s="37">
        <f t="shared" si="2"/>
        <v>5</v>
      </c>
    </row>
    <row r="56" spans="1:17">
      <c r="A56" s="107" t="s">
        <v>1052</v>
      </c>
      <c r="B56" s="133"/>
      <c r="C56" s="123" t="s">
        <v>398</v>
      </c>
      <c r="D56" s="134"/>
      <c r="E56" s="37" t="str">
        <f t="shared" si="0"/>
        <v>A製品事業部-営業部-イプシロン課-１係-XVIII班</v>
      </c>
      <c r="F56" s="123" t="s">
        <v>957</v>
      </c>
      <c r="G56" s="123" t="s">
        <v>419</v>
      </c>
      <c r="H56" s="123" t="s">
        <v>966</v>
      </c>
      <c r="I56" s="123" t="s">
        <v>866</v>
      </c>
      <c r="J56" s="123" t="s">
        <v>978</v>
      </c>
      <c r="K56" s="123" t="s">
        <v>872</v>
      </c>
      <c r="L56" s="123" t="s">
        <v>1003</v>
      </c>
      <c r="M56" s="123" t="s">
        <v>876</v>
      </c>
      <c r="N56" s="123" t="s">
        <v>1053</v>
      </c>
      <c r="O56" s="123" t="s">
        <v>895</v>
      </c>
      <c r="P56" s="107"/>
      <c r="Q56" s="37">
        <f t="shared" si="2"/>
        <v>5</v>
      </c>
    </row>
    <row r="57" spans="1:17">
      <c r="A57" s="107" t="s">
        <v>1054</v>
      </c>
      <c r="B57" s="133"/>
      <c r="C57" s="123" t="s">
        <v>398</v>
      </c>
      <c r="D57" s="134"/>
      <c r="E57" s="37" t="str">
        <f t="shared" si="0"/>
        <v>A製品事業部-営業部-イプシロン課-２係-XIX班</v>
      </c>
      <c r="F57" s="123" t="s">
        <v>957</v>
      </c>
      <c r="G57" s="123" t="s">
        <v>419</v>
      </c>
      <c r="H57" s="123" t="s">
        <v>966</v>
      </c>
      <c r="I57" s="123" t="s">
        <v>866</v>
      </c>
      <c r="J57" s="123" t="s">
        <v>978</v>
      </c>
      <c r="K57" s="123" t="s">
        <v>872</v>
      </c>
      <c r="L57" s="123" t="s">
        <v>1005</v>
      </c>
      <c r="M57" s="123" t="s">
        <v>989</v>
      </c>
      <c r="N57" s="123" t="s">
        <v>1055</v>
      </c>
      <c r="O57" s="123" t="s">
        <v>896</v>
      </c>
      <c r="P57" s="107"/>
      <c r="Q57" s="37">
        <f t="shared" si="2"/>
        <v>5</v>
      </c>
    </row>
    <row r="58" spans="1:17">
      <c r="A58" s="107" t="s">
        <v>1056</v>
      </c>
      <c r="B58" s="133"/>
      <c r="C58" s="123" t="s">
        <v>398</v>
      </c>
      <c r="D58" s="134"/>
      <c r="E58" s="37" t="str">
        <f t="shared" si="0"/>
        <v>A製品事業部-営業部-イプシロン課-２係-XX班</v>
      </c>
      <c r="F58" s="123" t="s">
        <v>957</v>
      </c>
      <c r="G58" s="123" t="s">
        <v>419</v>
      </c>
      <c r="H58" s="123" t="s">
        <v>966</v>
      </c>
      <c r="I58" s="123" t="s">
        <v>866</v>
      </c>
      <c r="J58" s="123" t="s">
        <v>978</v>
      </c>
      <c r="K58" s="123" t="s">
        <v>872</v>
      </c>
      <c r="L58" s="123" t="s">
        <v>1005</v>
      </c>
      <c r="M58" s="123" t="s">
        <v>989</v>
      </c>
      <c r="N58" s="123" t="s">
        <v>1057</v>
      </c>
      <c r="O58" s="123" t="s">
        <v>897</v>
      </c>
      <c r="P58" s="107"/>
      <c r="Q58" s="37">
        <f t="shared" si="2"/>
        <v>5</v>
      </c>
    </row>
    <row r="59" spans="1:17">
      <c r="A59" s="107" t="s">
        <v>1058</v>
      </c>
      <c r="B59" s="133"/>
      <c r="C59" s="123" t="s">
        <v>398</v>
      </c>
      <c r="D59" s="134"/>
      <c r="E59" s="37" t="str">
        <f t="shared" si="0"/>
        <v>A製品事業部-営業部-ゼータ課-１係-XXI班</v>
      </c>
      <c r="F59" s="123" t="s">
        <v>957</v>
      </c>
      <c r="G59" s="123" t="s">
        <v>419</v>
      </c>
      <c r="H59" s="123" t="s">
        <v>966</v>
      </c>
      <c r="I59" s="123" t="s">
        <v>866</v>
      </c>
      <c r="J59" s="123" t="s">
        <v>980</v>
      </c>
      <c r="K59" s="123" t="s">
        <v>873</v>
      </c>
      <c r="L59" s="123" t="s">
        <v>1007</v>
      </c>
      <c r="M59" s="123" t="s">
        <v>876</v>
      </c>
      <c r="N59" s="123" t="s">
        <v>1059</v>
      </c>
      <c r="O59" s="123" t="s">
        <v>898</v>
      </c>
      <c r="P59" s="107"/>
      <c r="Q59" s="37">
        <f t="shared" si="2"/>
        <v>5</v>
      </c>
    </row>
    <row r="60" spans="1:17">
      <c r="A60" s="107" t="s">
        <v>1060</v>
      </c>
      <c r="B60" s="133"/>
      <c r="C60" s="123" t="s">
        <v>398</v>
      </c>
      <c r="D60" s="134"/>
      <c r="E60" s="37" t="str">
        <f t="shared" si="0"/>
        <v>A製品事業部-営業部-ゼータ課-１係-XXII班</v>
      </c>
      <c r="F60" s="123" t="s">
        <v>957</v>
      </c>
      <c r="G60" s="123" t="s">
        <v>419</v>
      </c>
      <c r="H60" s="123" t="s">
        <v>966</v>
      </c>
      <c r="I60" s="123" t="s">
        <v>866</v>
      </c>
      <c r="J60" s="123" t="s">
        <v>980</v>
      </c>
      <c r="K60" s="123" t="s">
        <v>873</v>
      </c>
      <c r="L60" s="123" t="s">
        <v>1007</v>
      </c>
      <c r="M60" s="123" t="s">
        <v>876</v>
      </c>
      <c r="N60" s="123" t="s">
        <v>1061</v>
      </c>
      <c r="O60" s="123" t="s">
        <v>899</v>
      </c>
      <c r="P60" s="107"/>
      <c r="Q60" s="37">
        <f t="shared" si="2"/>
        <v>5</v>
      </c>
    </row>
    <row r="61" spans="1:17">
      <c r="A61" s="107" t="s">
        <v>1062</v>
      </c>
      <c r="B61" s="133"/>
      <c r="C61" s="123" t="s">
        <v>398</v>
      </c>
      <c r="D61" s="134"/>
      <c r="E61" s="37" t="str">
        <f t="shared" si="0"/>
        <v>A製品事業部-営業部-ゼータ課-２係-XXIII班</v>
      </c>
      <c r="F61" s="123" t="s">
        <v>957</v>
      </c>
      <c r="G61" s="123" t="s">
        <v>419</v>
      </c>
      <c r="H61" s="123" t="s">
        <v>966</v>
      </c>
      <c r="I61" s="123" t="s">
        <v>866</v>
      </c>
      <c r="J61" s="123" t="s">
        <v>980</v>
      </c>
      <c r="K61" s="123" t="s">
        <v>873</v>
      </c>
      <c r="L61" s="123" t="s">
        <v>1009</v>
      </c>
      <c r="M61" s="123" t="s">
        <v>989</v>
      </c>
      <c r="N61" s="123" t="s">
        <v>1063</v>
      </c>
      <c r="O61" s="123" t="s">
        <v>900</v>
      </c>
      <c r="P61" s="107"/>
      <c r="Q61" s="37">
        <f t="shared" si="2"/>
        <v>5</v>
      </c>
    </row>
    <row r="62" spans="1:17">
      <c r="A62" s="107" t="s">
        <v>1064</v>
      </c>
      <c r="B62" s="133"/>
      <c r="C62" s="123" t="s">
        <v>398</v>
      </c>
      <c r="D62" s="134"/>
      <c r="E62" s="37" t="str">
        <f t="shared" si="0"/>
        <v>A製品事業部-営業部-ゼータ課-２係-XXIV班</v>
      </c>
      <c r="F62" s="123" t="s">
        <v>957</v>
      </c>
      <c r="G62" s="123" t="s">
        <v>419</v>
      </c>
      <c r="H62" s="123" t="s">
        <v>966</v>
      </c>
      <c r="I62" s="123" t="s">
        <v>866</v>
      </c>
      <c r="J62" s="123" t="s">
        <v>980</v>
      </c>
      <c r="K62" s="123" t="s">
        <v>873</v>
      </c>
      <c r="L62" s="123" t="s">
        <v>1009</v>
      </c>
      <c r="M62" s="123" t="s">
        <v>989</v>
      </c>
      <c r="N62" s="123" t="s">
        <v>1065</v>
      </c>
      <c r="O62" s="123" t="s">
        <v>901</v>
      </c>
      <c r="P62" s="107"/>
      <c r="Q62" s="37">
        <f t="shared" si="2"/>
        <v>5</v>
      </c>
    </row>
    <row r="63" spans="1:17">
      <c r="A63" s="107" t="s">
        <v>1066</v>
      </c>
      <c r="B63" s="133"/>
      <c r="C63" s="123" t="s">
        <v>398</v>
      </c>
      <c r="D63" s="134"/>
      <c r="E63" s="37" t="str">
        <f t="shared" si="0"/>
        <v>A製品事業部-開発部-イータ課-１係-XXV班</v>
      </c>
      <c r="F63" s="123" t="s">
        <v>957</v>
      </c>
      <c r="G63" s="123" t="s">
        <v>419</v>
      </c>
      <c r="H63" s="123" t="s">
        <v>968</v>
      </c>
      <c r="I63" s="123" t="s">
        <v>867</v>
      </c>
      <c r="J63" s="123" t="s">
        <v>982</v>
      </c>
      <c r="K63" s="123" t="s">
        <v>874</v>
      </c>
      <c r="L63" s="123" t="s">
        <v>1011</v>
      </c>
      <c r="M63" s="123" t="s">
        <v>876</v>
      </c>
      <c r="N63" s="123" t="s">
        <v>1067</v>
      </c>
      <c r="O63" s="123" t="s">
        <v>902</v>
      </c>
      <c r="P63" s="107"/>
      <c r="Q63" s="37">
        <f t="shared" si="2"/>
        <v>5</v>
      </c>
    </row>
    <row r="64" spans="1:17">
      <c r="A64" s="107" t="s">
        <v>1068</v>
      </c>
      <c r="B64" s="133"/>
      <c r="C64" s="123" t="s">
        <v>398</v>
      </c>
      <c r="D64" s="134"/>
      <c r="E64" s="37" t="str">
        <f t="shared" si="0"/>
        <v>A製品事業部-開発部-イータ課-１係-XXVI班</v>
      </c>
      <c r="F64" s="123" t="s">
        <v>957</v>
      </c>
      <c r="G64" s="123" t="s">
        <v>419</v>
      </c>
      <c r="H64" s="123" t="s">
        <v>968</v>
      </c>
      <c r="I64" s="123" t="s">
        <v>867</v>
      </c>
      <c r="J64" s="123" t="s">
        <v>982</v>
      </c>
      <c r="K64" s="123" t="s">
        <v>874</v>
      </c>
      <c r="L64" s="123" t="s">
        <v>1011</v>
      </c>
      <c r="M64" s="123" t="s">
        <v>876</v>
      </c>
      <c r="N64" s="123" t="s">
        <v>1069</v>
      </c>
      <c r="O64" s="123" t="s">
        <v>903</v>
      </c>
      <c r="P64" s="107"/>
      <c r="Q64" s="37">
        <f t="shared" si="2"/>
        <v>5</v>
      </c>
    </row>
    <row r="65" spans="1:17">
      <c r="A65" s="107" t="s">
        <v>1070</v>
      </c>
      <c r="B65" s="133"/>
      <c r="C65" s="123" t="s">
        <v>398</v>
      </c>
      <c r="D65" s="134"/>
      <c r="E65" s="37" t="str">
        <f t="shared" si="0"/>
        <v>A製品事業部-開発部-イータ課-２係-XXVII班</v>
      </c>
      <c r="F65" s="123" t="s">
        <v>957</v>
      </c>
      <c r="G65" s="123" t="s">
        <v>419</v>
      </c>
      <c r="H65" s="123" t="s">
        <v>968</v>
      </c>
      <c r="I65" s="123" t="s">
        <v>867</v>
      </c>
      <c r="J65" s="123" t="s">
        <v>982</v>
      </c>
      <c r="K65" s="123" t="s">
        <v>874</v>
      </c>
      <c r="L65" s="123" t="s">
        <v>1013</v>
      </c>
      <c r="M65" s="123" t="s">
        <v>989</v>
      </c>
      <c r="N65" s="123" t="s">
        <v>1071</v>
      </c>
      <c r="O65" s="123" t="s">
        <v>904</v>
      </c>
      <c r="P65" s="107"/>
      <c r="Q65" s="37">
        <f t="shared" si="2"/>
        <v>5</v>
      </c>
    </row>
    <row r="66" spans="1:17">
      <c r="A66" s="107" t="s">
        <v>1072</v>
      </c>
      <c r="B66" s="133"/>
      <c r="C66" s="123" t="s">
        <v>398</v>
      </c>
      <c r="D66" s="134"/>
      <c r="E66" s="37" t="str">
        <f t="shared" si="0"/>
        <v>A製品事業部-開発部-イータ課-２係-XXVIII班</v>
      </c>
      <c r="F66" s="123" t="s">
        <v>957</v>
      </c>
      <c r="G66" s="123" t="s">
        <v>419</v>
      </c>
      <c r="H66" s="123" t="s">
        <v>968</v>
      </c>
      <c r="I66" s="123" t="s">
        <v>867</v>
      </c>
      <c r="J66" s="123" t="s">
        <v>982</v>
      </c>
      <c r="K66" s="123" t="s">
        <v>874</v>
      </c>
      <c r="L66" s="123" t="s">
        <v>1013</v>
      </c>
      <c r="M66" s="123" t="s">
        <v>989</v>
      </c>
      <c r="N66" s="123" t="s">
        <v>1073</v>
      </c>
      <c r="O66" s="123" t="s">
        <v>905</v>
      </c>
      <c r="P66" s="107"/>
      <c r="Q66" s="37">
        <f t="shared" si="2"/>
        <v>5</v>
      </c>
    </row>
    <row r="67" spans="1:17">
      <c r="A67" s="107" t="s">
        <v>1074</v>
      </c>
      <c r="B67" s="133"/>
      <c r="C67" s="123" t="s">
        <v>398</v>
      </c>
      <c r="D67" s="134"/>
      <c r="E67" s="37" t="str">
        <f t="shared" si="0"/>
        <v>A製品事業部-開発部-シータ課-１係-XXIX班</v>
      </c>
      <c r="F67" s="123" t="s">
        <v>957</v>
      </c>
      <c r="G67" s="123" t="s">
        <v>419</v>
      </c>
      <c r="H67" s="123" t="s">
        <v>968</v>
      </c>
      <c r="I67" s="123" t="s">
        <v>867</v>
      </c>
      <c r="J67" s="123" t="s">
        <v>984</v>
      </c>
      <c r="K67" s="123" t="s">
        <v>875</v>
      </c>
      <c r="L67" s="123" t="s">
        <v>1015</v>
      </c>
      <c r="M67" s="123" t="s">
        <v>876</v>
      </c>
      <c r="N67" s="123" t="s">
        <v>1075</v>
      </c>
      <c r="O67" s="123" t="s">
        <v>906</v>
      </c>
      <c r="P67" s="107"/>
      <c r="Q67" s="37">
        <f t="shared" si="2"/>
        <v>5</v>
      </c>
    </row>
    <row r="68" spans="1:17">
      <c r="A68" s="107" t="s">
        <v>1076</v>
      </c>
      <c r="B68" s="133"/>
      <c r="C68" s="123" t="s">
        <v>398</v>
      </c>
      <c r="D68" s="134"/>
      <c r="E68" s="37" t="str">
        <f t="shared" si="0"/>
        <v>A製品事業部-開発部-シータ課-１係-XXX班</v>
      </c>
      <c r="F68" s="123" t="s">
        <v>957</v>
      </c>
      <c r="G68" s="123" t="s">
        <v>419</v>
      </c>
      <c r="H68" s="123" t="s">
        <v>968</v>
      </c>
      <c r="I68" s="123" t="s">
        <v>867</v>
      </c>
      <c r="J68" s="123" t="s">
        <v>984</v>
      </c>
      <c r="K68" s="123" t="s">
        <v>875</v>
      </c>
      <c r="L68" s="123" t="s">
        <v>1015</v>
      </c>
      <c r="M68" s="123" t="s">
        <v>876</v>
      </c>
      <c r="N68" s="123" t="s">
        <v>1077</v>
      </c>
      <c r="O68" s="123" t="s">
        <v>907</v>
      </c>
      <c r="P68" s="107"/>
      <c r="Q68" s="37">
        <f t="shared" si="2"/>
        <v>5</v>
      </c>
    </row>
    <row r="69" spans="1:17">
      <c r="A69" s="107" t="s">
        <v>1078</v>
      </c>
      <c r="B69" s="133"/>
      <c r="C69" s="123" t="s">
        <v>398</v>
      </c>
      <c r="D69" s="134"/>
      <c r="E69" s="37" t="str">
        <f t="shared" si="0"/>
        <v>A製品事業部-開発部-シータ課-２係-XXXI班</v>
      </c>
      <c r="F69" s="123" t="s">
        <v>957</v>
      </c>
      <c r="G69" s="123" t="s">
        <v>419</v>
      </c>
      <c r="H69" s="123" t="s">
        <v>968</v>
      </c>
      <c r="I69" s="123" t="s">
        <v>867</v>
      </c>
      <c r="J69" s="123" t="s">
        <v>984</v>
      </c>
      <c r="K69" s="123" t="s">
        <v>875</v>
      </c>
      <c r="L69" s="123" t="s">
        <v>1017</v>
      </c>
      <c r="M69" s="123" t="s">
        <v>989</v>
      </c>
      <c r="N69" s="123" t="s">
        <v>1079</v>
      </c>
      <c r="O69" s="123" t="s">
        <v>908</v>
      </c>
      <c r="P69" s="107"/>
      <c r="Q69" s="37">
        <f t="shared" si="2"/>
        <v>5</v>
      </c>
    </row>
    <row r="70" spans="1:17">
      <c r="A70" s="107" t="s">
        <v>1080</v>
      </c>
      <c r="B70" s="133"/>
      <c r="C70" s="123" t="s">
        <v>398</v>
      </c>
      <c r="D70" s="134"/>
      <c r="E70" s="37" t="str">
        <f t="shared" ref="E70:E133" si="3">IF(G70="", "", G70) &amp; IF(I70="", "", "-" &amp; I70) &amp; IF(K70="", "", "-" &amp; K70) &amp; IF(M70="", "", "-" &amp; M70) &amp; IF(O70="", "", "-" &amp; O70)</f>
        <v>A製品事業部-開発部-シータ課-２係-XXXII班</v>
      </c>
      <c r="F70" s="123" t="s">
        <v>957</v>
      </c>
      <c r="G70" s="123" t="s">
        <v>419</v>
      </c>
      <c r="H70" s="123" t="s">
        <v>968</v>
      </c>
      <c r="I70" s="123" t="s">
        <v>867</v>
      </c>
      <c r="J70" s="123" t="s">
        <v>984</v>
      </c>
      <c r="K70" s="123" t="s">
        <v>875</v>
      </c>
      <c r="L70" s="123" t="s">
        <v>1017</v>
      </c>
      <c r="M70" s="123" t="s">
        <v>989</v>
      </c>
      <c r="N70" s="123" t="s">
        <v>1081</v>
      </c>
      <c r="O70" s="123" t="s">
        <v>909</v>
      </c>
      <c r="P70" s="107"/>
      <c r="Q70" s="37">
        <f t="shared" si="2"/>
        <v>5</v>
      </c>
    </row>
    <row r="71" spans="1:17">
      <c r="A71" s="107" t="s">
        <v>1082</v>
      </c>
      <c r="B71" s="133"/>
      <c r="C71" s="123"/>
      <c r="D71" s="134"/>
      <c r="E71" s="37" t="str">
        <f t="shared" si="3"/>
        <v/>
      </c>
      <c r="F71" s="123"/>
      <c r="G71" s="123"/>
      <c r="H71" s="123"/>
      <c r="I71" s="123"/>
      <c r="J71" s="123"/>
      <c r="K71" s="123"/>
      <c r="L71" s="123"/>
      <c r="M71" s="123"/>
      <c r="N71" s="123"/>
      <c r="O71" s="123"/>
      <c r="P71" s="107"/>
      <c r="Q71" s="37" t="str">
        <f t="shared" si="2"/>
        <v/>
      </c>
    </row>
    <row r="72" spans="1:17">
      <c r="A72" s="107" t="s">
        <v>1083</v>
      </c>
      <c r="B72" s="133"/>
      <c r="C72" s="123"/>
      <c r="D72" s="134"/>
      <c r="E72" s="37" t="str">
        <f t="shared" si="3"/>
        <v/>
      </c>
      <c r="F72" s="123"/>
      <c r="G72" s="123"/>
      <c r="H72" s="123"/>
      <c r="I72" s="123"/>
      <c r="J72" s="123"/>
      <c r="K72" s="123"/>
      <c r="L72" s="123"/>
      <c r="M72" s="123"/>
      <c r="N72" s="123"/>
      <c r="O72" s="123"/>
      <c r="P72" s="107"/>
      <c r="Q72" s="37" t="str">
        <f t="shared" ref="Q72:Q135" si="4">IF(G72="","",(IF(I72="",1,IF(K72="",2,IF(M72="",3,IF(O72="",4,5))))))</f>
        <v/>
      </c>
    </row>
    <row r="73" spans="1:17">
      <c r="A73" s="107" t="s">
        <v>1084</v>
      </c>
      <c r="B73" s="133"/>
      <c r="C73" s="123"/>
      <c r="D73" s="134"/>
      <c r="E73" s="37" t="str">
        <f t="shared" si="3"/>
        <v/>
      </c>
      <c r="F73" s="123"/>
      <c r="G73" s="123"/>
      <c r="H73" s="123"/>
      <c r="I73" s="123"/>
      <c r="J73" s="123"/>
      <c r="K73" s="123"/>
      <c r="L73" s="123"/>
      <c r="M73" s="123"/>
      <c r="N73" s="123"/>
      <c r="O73" s="123"/>
      <c r="P73" s="107"/>
      <c r="Q73" s="37" t="str">
        <f t="shared" si="4"/>
        <v/>
      </c>
    </row>
    <row r="74" spans="1:17">
      <c r="A74" s="107" t="s">
        <v>1085</v>
      </c>
      <c r="B74" s="133"/>
      <c r="C74" s="123"/>
      <c r="D74" s="134"/>
      <c r="E74" s="37" t="str">
        <f t="shared" si="3"/>
        <v/>
      </c>
      <c r="F74" s="123"/>
      <c r="G74" s="123"/>
      <c r="H74" s="123"/>
      <c r="I74" s="123"/>
      <c r="J74" s="123"/>
      <c r="K74" s="123"/>
      <c r="L74" s="123"/>
      <c r="M74" s="123"/>
      <c r="N74" s="123"/>
      <c r="O74" s="123"/>
      <c r="P74" s="107"/>
      <c r="Q74" s="37" t="str">
        <f t="shared" si="4"/>
        <v/>
      </c>
    </row>
    <row r="75" spans="1:17">
      <c r="A75" s="107" t="s">
        <v>1086</v>
      </c>
      <c r="B75" s="133"/>
      <c r="C75" s="123"/>
      <c r="D75" s="134"/>
      <c r="E75" s="37" t="str">
        <f t="shared" si="3"/>
        <v/>
      </c>
      <c r="F75" s="123"/>
      <c r="G75" s="123"/>
      <c r="H75" s="123"/>
      <c r="I75" s="123"/>
      <c r="J75" s="123"/>
      <c r="K75" s="123"/>
      <c r="L75" s="123"/>
      <c r="M75" s="123"/>
      <c r="N75" s="123"/>
      <c r="O75" s="123"/>
      <c r="P75" s="107"/>
      <c r="Q75" s="37" t="str">
        <f t="shared" si="4"/>
        <v/>
      </c>
    </row>
    <row r="76" spans="1:17">
      <c r="A76" s="107" t="s">
        <v>1087</v>
      </c>
      <c r="B76" s="133"/>
      <c r="C76" s="123"/>
      <c r="D76" s="134"/>
      <c r="E76" s="37" t="str">
        <f t="shared" si="3"/>
        <v/>
      </c>
      <c r="F76" s="123"/>
      <c r="G76" s="123"/>
      <c r="H76" s="123"/>
      <c r="I76" s="123"/>
      <c r="J76" s="123"/>
      <c r="K76" s="123"/>
      <c r="L76" s="123"/>
      <c r="M76" s="123"/>
      <c r="N76" s="123"/>
      <c r="O76" s="123"/>
      <c r="P76" s="107"/>
      <c r="Q76" s="37" t="str">
        <f t="shared" si="4"/>
        <v/>
      </c>
    </row>
    <row r="77" spans="1:17">
      <c r="A77" s="107" t="s">
        <v>1088</v>
      </c>
      <c r="B77" s="133"/>
      <c r="C77" s="123"/>
      <c r="D77" s="134"/>
      <c r="E77" s="37" t="str">
        <f t="shared" si="3"/>
        <v/>
      </c>
      <c r="F77" s="123"/>
      <c r="G77" s="123"/>
      <c r="H77" s="123"/>
      <c r="I77" s="123"/>
      <c r="J77" s="123"/>
      <c r="K77" s="123"/>
      <c r="L77" s="123"/>
      <c r="M77" s="123"/>
      <c r="N77" s="123"/>
      <c r="O77" s="123"/>
      <c r="P77" s="107"/>
      <c r="Q77" s="37" t="str">
        <f t="shared" si="4"/>
        <v/>
      </c>
    </row>
    <row r="78" spans="1:17">
      <c r="A78" s="107" t="s">
        <v>1089</v>
      </c>
      <c r="B78" s="133"/>
      <c r="C78" s="123"/>
      <c r="D78" s="134"/>
      <c r="E78" s="37" t="str">
        <f t="shared" si="3"/>
        <v/>
      </c>
      <c r="F78" s="123"/>
      <c r="G78" s="123"/>
      <c r="H78" s="123"/>
      <c r="I78" s="123"/>
      <c r="J78" s="123"/>
      <c r="K78" s="123"/>
      <c r="L78" s="123"/>
      <c r="M78" s="123"/>
      <c r="N78" s="123"/>
      <c r="O78" s="123"/>
      <c r="P78" s="107"/>
      <c r="Q78" s="37" t="str">
        <f t="shared" si="4"/>
        <v/>
      </c>
    </row>
    <row r="79" spans="1:17">
      <c r="A79" s="107" t="s">
        <v>1090</v>
      </c>
      <c r="B79" s="133"/>
      <c r="C79" s="123"/>
      <c r="D79" s="134"/>
      <c r="E79" s="37" t="str">
        <f t="shared" si="3"/>
        <v/>
      </c>
      <c r="F79" s="123"/>
      <c r="G79" s="123"/>
      <c r="H79" s="123"/>
      <c r="I79" s="123"/>
      <c r="J79" s="123"/>
      <c r="K79" s="123"/>
      <c r="L79" s="123"/>
      <c r="M79" s="123"/>
      <c r="N79" s="123"/>
      <c r="O79" s="123"/>
      <c r="P79" s="107"/>
      <c r="Q79" s="37" t="str">
        <f t="shared" si="4"/>
        <v/>
      </c>
    </row>
    <row r="80" spans="1:17">
      <c r="A80" s="107" t="s">
        <v>1091</v>
      </c>
      <c r="B80" s="133"/>
      <c r="C80" s="123"/>
      <c r="D80" s="134"/>
      <c r="E80" s="37" t="str">
        <f t="shared" si="3"/>
        <v/>
      </c>
      <c r="F80" s="123"/>
      <c r="G80" s="123"/>
      <c r="H80" s="123"/>
      <c r="I80" s="123"/>
      <c r="J80" s="123"/>
      <c r="K80" s="123"/>
      <c r="L80" s="123"/>
      <c r="M80" s="123"/>
      <c r="N80" s="123"/>
      <c r="O80" s="123"/>
      <c r="P80" s="107"/>
      <c r="Q80" s="37" t="str">
        <f t="shared" si="4"/>
        <v/>
      </c>
    </row>
    <row r="81" spans="1:17">
      <c r="A81" s="107" t="s">
        <v>1092</v>
      </c>
      <c r="B81" s="133"/>
      <c r="C81" s="123"/>
      <c r="D81" s="134"/>
      <c r="E81" s="37" t="str">
        <f t="shared" si="3"/>
        <v/>
      </c>
      <c r="F81" s="123"/>
      <c r="G81" s="123"/>
      <c r="H81" s="123"/>
      <c r="I81" s="123"/>
      <c r="J81" s="123"/>
      <c r="K81" s="123"/>
      <c r="L81" s="123"/>
      <c r="M81" s="123"/>
      <c r="N81" s="123"/>
      <c r="O81" s="123"/>
      <c r="P81" s="107"/>
      <c r="Q81" s="37" t="str">
        <f t="shared" si="4"/>
        <v/>
      </c>
    </row>
    <row r="82" spans="1:17">
      <c r="A82" s="107" t="s">
        <v>1093</v>
      </c>
      <c r="B82" s="133"/>
      <c r="C82" s="123"/>
      <c r="D82" s="134"/>
      <c r="E82" s="37" t="str">
        <f t="shared" si="3"/>
        <v/>
      </c>
      <c r="F82" s="123"/>
      <c r="G82" s="123"/>
      <c r="H82" s="123"/>
      <c r="I82" s="123"/>
      <c r="J82" s="123"/>
      <c r="K82" s="123"/>
      <c r="L82" s="123"/>
      <c r="M82" s="123"/>
      <c r="N82" s="123"/>
      <c r="O82" s="123"/>
      <c r="P82" s="107"/>
      <c r="Q82" s="37" t="str">
        <f t="shared" si="4"/>
        <v/>
      </c>
    </row>
    <row r="83" spans="1:17">
      <c r="A83" s="107" t="s">
        <v>1094</v>
      </c>
      <c r="B83" s="133"/>
      <c r="C83" s="123"/>
      <c r="D83" s="134"/>
      <c r="E83" s="37" t="str">
        <f t="shared" si="3"/>
        <v/>
      </c>
      <c r="F83" s="123"/>
      <c r="G83" s="123"/>
      <c r="H83" s="123"/>
      <c r="I83" s="123"/>
      <c r="J83" s="123"/>
      <c r="K83" s="123"/>
      <c r="L83" s="123"/>
      <c r="M83" s="123"/>
      <c r="N83" s="123"/>
      <c r="O83" s="123"/>
      <c r="P83" s="107"/>
      <c r="Q83" s="37" t="str">
        <f t="shared" si="4"/>
        <v/>
      </c>
    </row>
    <row r="84" spans="1:17">
      <c r="A84" s="107" t="s">
        <v>1095</v>
      </c>
      <c r="B84" s="133"/>
      <c r="C84" s="123"/>
      <c r="D84" s="134"/>
      <c r="E84" s="37" t="str">
        <f t="shared" si="3"/>
        <v/>
      </c>
      <c r="F84" s="123"/>
      <c r="G84" s="123"/>
      <c r="H84" s="123"/>
      <c r="I84" s="123"/>
      <c r="J84" s="123"/>
      <c r="K84" s="123"/>
      <c r="L84" s="123"/>
      <c r="M84" s="123"/>
      <c r="N84" s="123"/>
      <c r="O84" s="123"/>
      <c r="P84" s="107"/>
      <c r="Q84" s="37" t="str">
        <f t="shared" si="4"/>
        <v/>
      </c>
    </row>
    <row r="85" spans="1:17">
      <c r="A85" s="107" t="s">
        <v>1096</v>
      </c>
      <c r="B85" s="133"/>
      <c r="C85" s="123"/>
      <c r="D85" s="134"/>
      <c r="E85" s="37" t="str">
        <f t="shared" si="3"/>
        <v/>
      </c>
      <c r="F85" s="123"/>
      <c r="G85" s="123"/>
      <c r="H85" s="123"/>
      <c r="I85" s="123"/>
      <c r="J85" s="123"/>
      <c r="K85" s="123"/>
      <c r="L85" s="123"/>
      <c r="M85" s="123"/>
      <c r="N85" s="123"/>
      <c r="O85" s="123"/>
      <c r="P85" s="107"/>
      <c r="Q85" s="37" t="str">
        <f t="shared" si="4"/>
        <v/>
      </c>
    </row>
    <row r="86" spans="1:17">
      <c r="A86" s="107" t="s">
        <v>1097</v>
      </c>
      <c r="B86" s="133"/>
      <c r="C86" s="123"/>
      <c r="D86" s="134"/>
      <c r="E86" s="37" t="str">
        <f t="shared" si="3"/>
        <v/>
      </c>
      <c r="F86" s="123"/>
      <c r="G86" s="123"/>
      <c r="H86" s="123"/>
      <c r="I86" s="123"/>
      <c r="J86" s="123"/>
      <c r="K86" s="123"/>
      <c r="L86" s="123"/>
      <c r="M86" s="123"/>
      <c r="N86" s="123"/>
      <c r="O86" s="123"/>
      <c r="P86" s="107"/>
      <c r="Q86" s="37" t="str">
        <f t="shared" si="4"/>
        <v/>
      </c>
    </row>
    <row r="87" spans="1:17">
      <c r="A87" s="107" t="s">
        <v>1098</v>
      </c>
      <c r="B87" s="133"/>
      <c r="C87" s="123"/>
      <c r="D87" s="134"/>
      <c r="E87" s="37" t="str">
        <f t="shared" si="3"/>
        <v/>
      </c>
      <c r="F87" s="123"/>
      <c r="G87" s="123"/>
      <c r="H87" s="123"/>
      <c r="I87" s="123"/>
      <c r="J87" s="123"/>
      <c r="K87" s="123"/>
      <c r="L87" s="123"/>
      <c r="M87" s="123"/>
      <c r="N87" s="123"/>
      <c r="O87" s="123"/>
      <c r="P87" s="107"/>
      <c r="Q87" s="37" t="str">
        <f t="shared" si="4"/>
        <v/>
      </c>
    </row>
    <row r="88" spans="1:17">
      <c r="A88" s="107" t="s">
        <v>1099</v>
      </c>
      <c r="B88" s="133"/>
      <c r="C88" s="123"/>
      <c r="D88" s="134"/>
      <c r="E88" s="37" t="str">
        <f t="shared" si="3"/>
        <v/>
      </c>
      <c r="F88" s="123"/>
      <c r="G88" s="123"/>
      <c r="H88" s="123"/>
      <c r="I88" s="123"/>
      <c r="J88" s="123"/>
      <c r="K88" s="123"/>
      <c r="L88" s="123"/>
      <c r="M88" s="123"/>
      <c r="N88" s="123"/>
      <c r="O88" s="123"/>
      <c r="P88" s="107"/>
      <c r="Q88" s="37" t="str">
        <f t="shared" si="4"/>
        <v/>
      </c>
    </row>
    <row r="89" spans="1:17">
      <c r="A89" s="107" t="s">
        <v>1100</v>
      </c>
      <c r="B89" s="133"/>
      <c r="C89" s="123"/>
      <c r="D89" s="134"/>
      <c r="E89" s="37" t="str">
        <f t="shared" si="3"/>
        <v/>
      </c>
      <c r="F89" s="123"/>
      <c r="G89" s="123"/>
      <c r="H89" s="123"/>
      <c r="I89" s="123"/>
      <c r="J89" s="123"/>
      <c r="K89" s="123"/>
      <c r="L89" s="123"/>
      <c r="M89" s="123"/>
      <c r="N89" s="123"/>
      <c r="O89" s="123"/>
      <c r="P89" s="107"/>
      <c r="Q89" s="37" t="str">
        <f t="shared" si="4"/>
        <v/>
      </c>
    </row>
    <row r="90" spans="1:17">
      <c r="A90" s="107" t="s">
        <v>1101</v>
      </c>
      <c r="B90" s="133"/>
      <c r="C90" s="123"/>
      <c r="D90" s="134"/>
      <c r="E90" s="37" t="str">
        <f t="shared" si="3"/>
        <v/>
      </c>
      <c r="F90" s="123"/>
      <c r="G90" s="123"/>
      <c r="H90" s="123"/>
      <c r="I90" s="123"/>
      <c r="J90" s="123"/>
      <c r="K90" s="123"/>
      <c r="L90" s="123"/>
      <c r="M90" s="123"/>
      <c r="N90" s="123"/>
      <c r="O90" s="123"/>
      <c r="P90" s="107"/>
      <c r="Q90" s="37" t="str">
        <f t="shared" si="4"/>
        <v/>
      </c>
    </row>
    <row r="91" spans="1:17">
      <c r="A91" s="107" t="s">
        <v>1102</v>
      </c>
      <c r="B91" s="133"/>
      <c r="C91" s="123"/>
      <c r="D91" s="134"/>
      <c r="E91" s="37" t="str">
        <f t="shared" si="3"/>
        <v/>
      </c>
      <c r="F91" s="123"/>
      <c r="G91" s="123"/>
      <c r="H91" s="123"/>
      <c r="I91" s="123"/>
      <c r="J91" s="123"/>
      <c r="K91" s="123"/>
      <c r="L91" s="123"/>
      <c r="M91" s="123"/>
      <c r="N91" s="123"/>
      <c r="O91" s="123"/>
      <c r="P91" s="107"/>
      <c r="Q91" s="37" t="str">
        <f t="shared" si="4"/>
        <v/>
      </c>
    </row>
    <row r="92" spans="1:17">
      <c r="A92" s="107" t="s">
        <v>1103</v>
      </c>
      <c r="B92" s="133"/>
      <c r="C92" s="123"/>
      <c r="D92" s="134"/>
      <c r="E92" s="37" t="str">
        <f t="shared" si="3"/>
        <v/>
      </c>
      <c r="F92" s="123"/>
      <c r="G92" s="123"/>
      <c r="H92" s="123"/>
      <c r="I92" s="123"/>
      <c r="J92" s="123"/>
      <c r="K92" s="123"/>
      <c r="L92" s="123"/>
      <c r="M92" s="123"/>
      <c r="N92" s="123"/>
      <c r="O92" s="123"/>
      <c r="P92" s="107"/>
      <c r="Q92" s="37" t="str">
        <f t="shared" si="4"/>
        <v/>
      </c>
    </row>
    <row r="93" spans="1:17">
      <c r="A93" s="107" t="s">
        <v>1104</v>
      </c>
      <c r="B93" s="133"/>
      <c r="C93" s="123"/>
      <c r="D93" s="134"/>
      <c r="E93" s="37" t="str">
        <f t="shared" si="3"/>
        <v/>
      </c>
      <c r="F93" s="123"/>
      <c r="G93" s="123"/>
      <c r="H93" s="123"/>
      <c r="I93" s="123"/>
      <c r="J93" s="123"/>
      <c r="K93" s="123"/>
      <c r="L93" s="123"/>
      <c r="M93" s="123"/>
      <c r="N93" s="123"/>
      <c r="O93" s="123"/>
      <c r="P93" s="107"/>
      <c r="Q93" s="37" t="str">
        <f t="shared" si="4"/>
        <v/>
      </c>
    </row>
    <row r="94" spans="1:17">
      <c r="A94" s="107" t="s">
        <v>1105</v>
      </c>
      <c r="B94" s="133"/>
      <c r="C94" s="123"/>
      <c r="D94" s="134"/>
      <c r="E94" s="37" t="str">
        <f t="shared" si="3"/>
        <v/>
      </c>
      <c r="F94" s="123"/>
      <c r="G94" s="123"/>
      <c r="H94" s="123"/>
      <c r="I94" s="123"/>
      <c r="J94" s="123"/>
      <c r="K94" s="123"/>
      <c r="L94" s="123"/>
      <c r="M94" s="123"/>
      <c r="N94" s="123"/>
      <c r="O94" s="123"/>
      <c r="P94" s="107"/>
      <c r="Q94" s="37" t="str">
        <f t="shared" si="4"/>
        <v/>
      </c>
    </row>
    <row r="95" spans="1:17">
      <c r="A95" s="107" t="s">
        <v>1106</v>
      </c>
      <c r="B95" s="133"/>
      <c r="C95" s="123"/>
      <c r="D95" s="134"/>
      <c r="E95" s="37" t="str">
        <f t="shared" si="3"/>
        <v/>
      </c>
      <c r="F95" s="123"/>
      <c r="G95" s="123"/>
      <c r="H95" s="123"/>
      <c r="I95" s="123"/>
      <c r="J95" s="123"/>
      <c r="K95" s="123"/>
      <c r="L95" s="123"/>
      <c r="M95" s="123"/>
      <c r="N95" s="123"/>
      <c r="O95" s="123"/>
      <c r="P95" s="107"/>
      <c r="Q95" s="37" t="str">
        <f t="shared" si="4"/>
        <v/>
      </c>
    </row>
    <row r="96" spans="1:17">
      <c r="A96" s="107" t="s">
        <v>1107</v>
      </c>
      <c r="B96" s="133"/>
      <c r="C96" s="123"/>
      <c r="D96" s="134"/>
      <c r="E96" s="37" t="str">
        <f t="shared" si="3"/>
        <v/>
      </c>
      <c r="F96" s="123"/>
      <c r="G96" s="123"/>
      <c r="H96" s="123"/>
      <c r="I96" s="123"/>
      <c r="J96" s="123"/>
      <c r="K96" s="123"/>
      <c r="L96" s="123"/>
      <c r="M96" s="123"/>
      <c r="N96" s="123"/>
      <c r="O96" s="123"/>
      <c r="P96" s="107"/>
      <c r="Q96" s="37" t="str">
        <f t="shared" si="4"/>
        <v/>
      </c>
    </row>
    <row r="97" spans="1:17">
      <c r="A97" s="107" t="s">
        <v>1108</v>
      </c>
      <c r="B97" s="133"/>
      <c r="C97" s="123"/>
      <c r="D97" s="134"/>
      <c r="E97" s="37" t="str">
        <f t="shared" si="3"/>
        <v/>
      </c>
      <c r="F97" s="123"/>
      <c r="G97" s="123"/>
      <c r="H97" s="123"/>
      <c r="I97" s="123"/>
      <c r="J97" s="123"/>
      <c r="K97" s="123"/>
      <c r="L97" s="123"/>
      <c r="M97" s="123"/>
      <c r="N97" s="123"/>
      <c r="O97" s="123"/>
      <c r="P97" s="107"/>
      <c r="Q97" s="37" t="str">
        <f t="shared" si="4"/>
        <v/>
      </c>
    </row>
    <row r="98" spans="1:17">
      <c r="A98" s="107" t="s">
        <v>1109</v>
      </c>
      <c r="B98" s="133"/>
      <c r="C98" s="123"/>
      <c r="D98" s="134"/>
      <c r="E98" s="37" t="str">
        <f t="shared" si="3"/>
        <v/>
      </c>
      <c r="F98" s="123"/>
      <c r="G98" s="123"/>
      <c r="H98" s="123"/>
      <c r="I98" s="123"/>
      <c r="J98" s="123"/>
      <c r="K98" s="123"/>
      <c r="L98" s="123"/>
      <c r="M98" s="123"/>
      <c r="N98" s="123"/>
      <c r="O98" s="123"/>
      <c r="P98" s="107"/>
      <c r="Q98" s="37" t="str">
        <f t="shared" si="4"/>
        <v/>
      </c>
    </row>
    <row r="99" spans="1:17">
      <c r="A99" s="107" t="s">
        <v>1110</v>
      </c>
      <c r="B99" s="133"/>
      <c r="C99" s="123"/>
      <c r="D99" s="134"/>
      <c r="E99" s="37" t="str">
        <f t="shared" si="3"/>
        <v/>
      </c>
      <c r="F99" s="123"/>
      <c r="G99" s="123"/>
      <c r="H99" s="123"/>
      <c r="I99" s="123"/>
      <c r="J99" s="123"/>
      <c r="K99" s="123"/>
      <c r="L99" s="123"/>
      <c r="M99" s="123"/>
      <c r="N99" s="123"/>
      <c r="O99" s="123"/>
      <c r="P99" s="107"/>
      <c r="Q99" s="37" t="str">
        <f t="shared" si="4"/>
        <v/>
      </c>
    </row>
    <row r="100" spans="1:17">
      <c r="A100" s="107" t="s">
        <v>1111</v>
      </c>
      <c r="B100" s="133"/>
      <c r="C100" s="123"/>
      <c r="D100" s="134"/>
      <c r="E100" s="37" t="str">
        <f t="shared" si="3"/>
        <v/>
      </c>
      <c r="F100" s="123"/>
      <c r="G100" s="123"/>
      <c r="H100" s="123"/>
      <c r="I100" s="123"/>
      <c r="J100" s="123"/>
      <c r="K100" s="123"/>
      <c r="L100" s="123"/>
      <c r="M100" s="123"/>
      <c r="N100" s="123"/>
      <c r="O100" s="123"/>
      <c r="P100" s="107"/>
      <c r="Q100" s="37" t="str">
        <f t="shared" si="4"/>
        <v/>
      </c>
    </row>
    <row r="101" spans="1:17">
      <c r="A101" s="107" t="s">
        <v>1112</v>
      </c>
      <c r="B101" s="133"/>
      <c r="C101" s="123"/>
      <c r="D101" s="134"/>
      <c r="E101" s="37" t="str">
        <f t="shared" si="3"/>
        <v/>
      </c>
      <c r="F101" s="123"/>
      <c r="G101" s="123"/>
      <c r="H101" s="123"/>
      <c r="I101" s="123"/>
      <c r="J101" s="123"/>
      <c r="K101" s="123"/>
      <c r="L101" s="123"/>
      <c r="M101" s="123"/>
      <c r="N101" s="123"/>
      <c r="O101" s="123"/>
      <c r="P101" s="107"/>
      <c r="Q101" s="37" t="str">
        <f t="shared" si="4"/>
        <v/>
      </c>
    </row>
    <row r="102" spans="1:17">
      <c r="A102" s="107" t="s">
        <v>1113</v>
      </c>
      <c r="B102" s="133"/>
      <c r="C102" s="123"/>
      <c r="D102" s="134"/>
      <c r="E102" s="37" t="str">
        <f t="shared" si="3"/>
        <v/>
      </c>
      <c r="F102" s="123"/>
      <c r="G102" s="123"/>
      <c r="H102" s="123"/>
      <c r="I102" s="123"/>
      <c r="J102" s="123"/>
      <c r="K102" s="123"/>
      <c r="L102" s="123"/>
      <c r="M102" s="123"/>
      <c r="N102" s="123"/>
      <c r="O102" s="123"/>
      <c r="P102" s="107"/>
      <c r="Q102" s="37" t="str">
        <f t="shared" si="4"/>
        <v/>
      </c>
    </row>
    <row r="103" spans="1:17">
      <c r="A103" s="107" t="s">
        <v>1114</v>
      </c>
      <c r="B103" s="133"/>
      <c r="C103" s="123"/>
      <c r="D103" s="134"/>
      <c r="E103" s="37" t="str">
        <f t="shared" si="3"/>
        <v/>
      </c>
      <c r="F103" s="123"/>
      <c r="G103" s="123"/>
      <c r="H103" s="123"/>
      <c r="I103" s="123"/>
      <c r="J103" s="123"/>
      <c r="K103" s="123"/>
      <c r="L103" s="123"/>
      <c r="M103" s="123"/>
      <c r="N103" s="123"/>
      <c r="O103" s="123"/>
      <c r="P103" s="107"/>
      <c r="Q103" s="37" t="str">
        <f t="shared" si="4"/>
        <v/>
      </c>
    </row>
    <row r="104" spans="1:17">
      <c r="A104" s="107" t="s">
        <v>1115</v>
      </c>
      <c r="B104" s="133"/>
      <c r="C104" s="123"/>
      <c r="D104" s="134"/>
      <c r="E104" s="37" t="str">
        <f t="shared" si="3"/>
        <v/>
      </c>
      <c r="F104" s="123"/>
      <c r="G104" s="123"/>
      <c r="H104" s="123"/>
      <c r="I104" s="123"/>
      <c r="J104" s="123"/>
      <c r="K104" s="123"/>
      <c r="L104" s="123"/>
      <c r="M104" s="123"/>
      <c r="N104" s="123"/>
      <c r="O104" s="123"/>
      <c r="P104" s="107"/>
      <c r="Q104" s="37" t="str">
        <f t="shared" si="4"/>
        <v/>
      </c>
    </row>
    <row r="105" spans="1:17">
      <c r="A105" s="107" t="s">
        <v>1116</v>
      </c>
      <c r="B105" s="133"/>
      <c r="C105" s="123"/>
      <c r="D105" s="134"/>
      <c r="E105" s="37" t="str">
        <f t="shared" si="3"/>
        <v/>
      </c>
      <c r="F105" s="123"/>
      <c r="G105" s="123"/>
      <c r="H105" s="123"/>
      <c r="I105" s="123"/>
      <c r="J105" s="123"/>
      <c r="K105" s="123"/>
      <c r="L105" s="123"/>
      <c r="M105" s="123"/>
      <c r="N105" s="123"/>
      <c r="O105" s="123"/>
      <c r="P105" s="107"/>
      <c r="Q105" s="37" t="str">
        <f t="shared" si="4"/>
        <v/>
      </c>
    </row>
    <row r="106" spans="1:17">
      <c r="A106" s="107" t="s">
        <v>1117</v>
      </c>
      <c r="B106" s="133"/>
      <c r="C106" s="123"/>
      <c r="D106" s="134"/>
      <c r="E106" s="37" t="str">
        <f t="shared" si="3"/>
        <v/>
      </c>
      <c r="F106" s="123"/>
      <c r="G106" s="123"/>
      <c r="H106" s="123"/>
      <c r="I106" s="123"/>
      <c r="J106" s="123"/>
      <c r="K106" s="123"/>
      <c r="L106" s="123"/>
      <c r="M106" s="123"/>
      <c r="N106" s="123"/>
      <c r="O106" s="123"/>
      <c r="P106" s="107"/>
      <c r="Q106" s="37" t="str">
        <f t="shared" si="4"/>
        <v/>
      </c>
    </row>
    <row r="107" spans="1:17">
      <c r="A107" s="107" t="s">
        <v>1118</v>
      </c>
      <c r="B107" s="133"/>
      <c r="C107" s="123"/>
      <c r="D107" s="134"/>
      <c r="E107" s="37" t="str">
        <f t="shared" si="3"/>
        <v/>
      </c>
      <c r="F107" s="123"/>
      <c r="G107" s="123"/>
      <c r="H107" s="123"/>
      <c r="I107" s="123"/>
      <c r="J107" s="123"/>
      <c r="K107" s="123"/>
      <c r="L107" s="123"/>
      <c r="M107" s="123"/>
      <c r="N107" s="123"/>
      <c r="O107" s="123"/>
      <c r="P107" s="107"/>
      <c r="Q107" s="37" t="str">
        <f t="shared" si="4"/>
        <v/>
      </c>
    </row>
    <row r="108" spans="1:17">
      <c r="A108" s="107" t="s">
        <v>1119</v>
      </c>
      <c r="B108" s="133"/>
      <c r="C108" s="123"/>
      <c r="D108" s="134"/>
      <c r="E108" s="37" t="str">
        <f t="shared" si="3"/>
        <v/>
      </c>
      <c r="F108" s="123"/>
      <c r="G108" s="123"/>
      <c r="H108" s="123"/>
      <c r="I108" s="123"/>
      <c r="J108" s="123"/>
      <c r="K108" s="123"/>
      <c r="L108" s="123"/>
      <c r="M108" s="123"/>
      <c r="N108" s="123"/>
      <c r="O108" s="123"/>
      <c r="P108" s="107"/>
      <c r="Q108" s="37" t="str">
        <f t="shared" si="4"/>
        <v/>
      </c>
    </row>
    <row r="109" spans="1:17">
      <c r="A109" s="107" t="s">
        <v>1120</v>
      </c>
      <c r="B109" s="133"/>
      <c r="C109" s="123"/>
      <c r="D109" s="134"/>
      <c r="E109" s="37" t="str">
        <f t="shared" si="3"/>
        <v/>
      </c>
      <c r="F109" s="123"/>
      <c r="G109" s="123"/>
      <c r="H109" s="123"/>
      <c r="I109" s="123"/>
      <c r="J109" s="123"/>
      <c r="K109" s="123"/>
      <c r="L109" s="123"/>
      <c r="M109" s="123"/>
      <c r="N109" s="123"/>
      <c r="O109" s="123"/>
      <c r="P109" s="107"/>
      <c r="Q109" s="37" t="str">
        <f t="shared" si="4"/>
        <v/>
      </c>
    </row>
    <row r="110" spans="1:17">
      <c r="A110" s="107" t="s">
        <v>1121</v>
      </c>
      <c r="B110" s="133"/>
      <c r="C110" s="123"/>
      <c r="D110" s="134"/>
      <c r="E110" s="37" t="str">
        <f t="shared" si="3"/>
        <v/>
      </c>
      <c r="F110" s="123"/>
      <c r="G110" s="123"/>
      <c r="H110" s="123"/>
      <c r="I110" s="123"/>
      <c r="J110" s="123"/>
      <c r="K110" s="123"/>
      <c r="L110" s="123"/>
      <c r="M110" s="123"/>
      <c r="N110" s="123"/>
      <c r="O110" s="123"/>
      <c r="P110" s="107"/>
      <c r="Q110" s="37" t="str">
        <f t="shared" si="4"/>
        <v/>
      </c>
    </row>
    <row r="111" spans="1:17">
      <c r="A111" s="107" t="s">
        <v>1122</v>
      </c>
      <c r="B111" s="133"/>
      <c r="C111" s="123"/>
      <c r="D111" s="134"/>
      <c r="E111" s="37" t="str">
        <f t="shared" si="3"/>
        <v/>
      </c>
      <c r="F111" s="123"/>
      <c r="G111" s="123"/>
      <c r="H111" s="123"/>
      <c r="I111" s="123"/>
      <c r="J111" s="123"/>
      <c r="K111" s="123"/>
      <c r="L111" s="123"/>
      <c r="M111" s="123"/>
      <c r="N111" s="123"/>
      <c r="O111" s="123"/>
      <c r="P111" s="107"/>
      <c r="Q111" s="37" t="str">
        <f t="shared" si="4"/>
        <v/>
      </c>
    </row>
    <row r="112" spans="1:17">
      <c r="A112" s="107" t="s">
        <v>1123</v>
      </c>
      <c r="B112" s="133"/>
      <c r="C112" s="123"/>
      <c r="D112" s="134"/>
      <c r="E112" s="37" t="str">
        <f t="shared" si="3"/>
        <v/>
      </c>
      <c r="F112" s="123"/>
      <c r="G112" s="123"/>
      <c r="H112" s="123"/>
      <c r="I112" s="123"/>
      <c r="J112" s="123"/>
      <c r="K112" s="123"/>
      <c r="L112" s="123"/>
      <c r="M112" s="123"/>
      <c r="N112" s="123"/>
      <c r="O112" s="123"/>
      <c r="P112" s="107"/>
      <c r="Q112" s="37" t="str">
        <f t="shared" si="4"/>
        <v/>
      </c>
    </row>
    <row r="113" spans="1:17">
      <c r="A113" s="107" t="s">
        <v>1124</v>
      </c>
      <c r="B113" s="133"/>
      <c r="C113" s="123"/>
      <c r="D113" s="134"/>
      <c r="E113" s="37" t="str">
        <f t="shared" si="3"/>
        <v/>
      </c>
      <c r="F113" s="123"/>
      <c r="G113" s="123"/>
      <c r="H113" s="123"/>
      <c r="I113" s="123"/>
      <c r="J113" s="123"/>
      <c r="K113" s="123"/>
      <c r="L113" s="123"/>
      <c r="M113" s="123"/>
      <c r="N113" s="123"/>
      <c r="O113" s="123"/>
      <c r="P113" s="107"/>
      <c r="Q113" s="37" t="str">
        <f t="shared" si="4"/>
        <v/>
      </c>
    </row>
    <row r="114" spans="1:17">
      <c r="A114" s="107" t="s">
        <v>1125</v>
      </c>
      <c r="B114" s="133"/>
      <c r="C114" s="123"/>
      <c r="D114" s="134"/>
      <c r="E114" s="37" t="str">
        <f t="shared" si="3"/>
        <v/>
      </c>
      <c r="F114" s="123"/>
      <c r="G114" s="123"/>
      <c r="H114" s="123"/>
      <c r="I114" s="123"/>
      <c r="J114" s="123"/>
      <c r="K114" s="123"/>
      <c r="L114" s="123"/>
      <c r="M114" s="123"/>
      <c r="N114" s="123"/>
      <c r="O114" s="123"/>
      <c r="P114" s="107"/>
      <c r="Q114" s="37" t="str">
        <f t="shared" si="4"/>
        <v/>
      </c>
    </row>
    <row r="115" spans="1:17">
      <c r="A115" s="107" t="s">
        <v>1126</v>
      </c>
      <c r="B115" s="133"/>
      <c r="C115" s="123"/>
      <c r="D115" s="134"/>
      <c r="E115" s="37" t="str">
        <f t="shared" si="3"/>
        <v/>
      </c>
      <c r="F115" s="123"/>
      <c r="G115" s="123"/>
      <c r="H115" s="123"/>
      <c r="I115" s="123"/>
      <c r="J115" s="123"/>
      <c r="K115" s="123"/>
      <c r="L115" s="123"/>
      <c r="M115" s="123"/>
      <c r="N115" s="123"/>
      <c r="O115" s="123"/>
      <c r="P115" s="107"/>
      <c r="Q115" s="37" t="str">
        <f t="shared" si="4"/>
        <v/>
      </c>
    </row>
    <row r="116" spans="1:17">
      <c r="A116" s="107" t="s">
        <v>1127</v>
      </c>
      <c r="B116" s="133"/>
      <c r="C116" s="123"/>
      <c r="D116" s="134"/>
      <c r="E116" s="37" t="str">
        <f t="shared" si="3"/>
        <v/>
      </c>
      <c r="F116" s="123"/>
      <c r="G116" s="123"/>
      <c r="H116" s="123"/>
      <c r="I116" s="123"/>
      <c r="J116" s="123"/>
      <c r="K116" s="123"/>
      <c r="L116" s="123"/>
      <c r="M116" s="123"/>
      <c r="N116" s="123"/>
      <c r="O116" s="123"/>
      <c r="P116" s="107"/>
      <c r="Q116" s="37" t="str">
        <f t="shared" si="4"/>
        <v/>
      </c>
    </row>
    <row r="117" spans="1:17">
      <c r="A117" s="107" t="s">
        <v>1128</v>
      </c>
      <c r="B117" s="133"/>
      <c r="C117" s="123"/>
      <c r="D117" s="134"/>
      <c r="E117" s="37" t="str">
        <f t="shared" si="3"/>
        <v/>
      </c>
      <c r="F117" s="123"/>
      <c r="G117" s="123"/>
      <c r="H117" s="123"/>
      <c r="I117" s="123"/>
      <c r="J117" s="123"/>
      <c r="K117" s="123"/>
      <c r="L117" s="123"/>
      <c r="M117" s="123"/>
      <c r="N117" s="123"/>
      <c r="O117" s="123"/>
      <c r="P117" s="107"/>
      <c r="Q117" s="37" t="str">
        <f t="shared" si="4"/>
        <v/>
      </c>
    </row>
    <row r="118" spans="1:17">
      <c r="A118" s="107" t="s">
        <v>1129</v>
      </c>
      <c r="B118" s="133"/>
      <c r="C118" s="123"/>
      <c r="D118" s="134"/>
      <c r="E118" s="37" t="str">
        <f t="shared" si="3"/>
        <v/>
      </c>
      <c r="F118" s="123"/>
      <c r="G118" s="123"/>
      <c r="H118" s="123"/>
      <c r="I118" s="123"/>
      <c r="J118" s="123"/>
      <c r="K118" s="123"/>
      <c r="L118" s="123"/>
      <c r="M118" s="123"/>
      <c r="N118" s="123"/>
      <c r="O118" s="123"/>
      <c r="P118" s="107"/>
      <c r="Q118" s="37" t="str">
        <f t="shared" si="4"/>
        <v/>
      </c>
    </row>
    <row r="119" spans="1:17">
      <c r="A119" s="107" t="s">
        <v>1130</v>
      </c>
      <c r="B119" s="133"/>
      <c r="C119" s="123"/>
      <c r="D119" s="134"/>
      <c r="E119" s="37" t="str">
        <f t="shared" si="3"/>
        <v/>
      </c>
      <c r="F119" s="123"/>
      <c r="G119" s="123"/>
      <c r="H119" s="123"/>
      <c r="I119" s="123"/>
      <c r="J119" s="123"/>
      <c r="K119" s="123"/>
      <c r="L119" s="123"/>
      <c r="M119" s="123"/>
      <c r="N119" s="123"/>
      <c r="O119" s="123"/>
      <c r="P119" s="107"/>
      <c r="Q119" s="37" t="str">
        <f t="shared" si="4"/>
        <v/>
      </c>
    </row>
    <row r="120" spans="1:17">
      <c r="A120" s="107" t="s">
        <v>1131</v>
      </c>
      <c r="B120" s="133"/>
      <c r="C120" s="123"/>
      <c r="D120" s="134"/>
      <c r="E120" s="37" t="str">
        <f t="shared" si="3"/>
        <v/>
      </c>
      <c r="F120" s="123"/>
      <c r="G120" s="123"/>
      <c r="H120" s="123"/>
      <c r="I120" s="123"/>
      <c r="J120" s="123"/>
      <c r="K120" s="123"/>
      <c r="L120" s="123"/>
      <c r="M120" s="123"/>
      <c r="N120" s="123"/>
      <c r="O120" s="123"/>
      <c r="P120" s="107"/>
      <c r="Q120" s="37" t="str">
        <f t="shared" si="4"/>
        <v/>
      </c>
    </row>
    <row r="121" spans="1:17">
      <c r="A121" s="107" t="s">
        <v>1132</v>
      </c>
      <c r="B121" s="133"/>
      <c r="C121" s="123"/>
      <c r="D121" s="134"/>
      <c r="E121" s="37" t="str">
        <f t="shared" si="3"/>
        <v/>
      </c>
      <c r="F121" s="123"/>
      <c r="G121" s="123"/>
      <c r="H121" s="123"/>
      <c r="I121" s="123"/>
      <c r="J121" s="123"/>
      <c r="K121" s="123"/>
      <c r="L121" s="123"/>
      <c r="M121" s="123"/>
      <c r="N121" s="123"/>
      <c r="O121" s="123"/>
      <c r="P121" s="107"/>
      <c r="Q121" s="37" t="str">
        <f t="shared" si="4"/>
        <v/>
      </c>
    </row>
    <row r="122" spans="1:17">
      <c r="A122" s="107" t="s">
        <v>1133</v>
      </c>
      <c r="B122" s="133"/>
      <c r="C122" s="123"/>
      <c r="D122" s="134"/>
      <c r="E122" s="37" t="str">
        <f t="shared" si="3"/>
        <v/>
      </c>
      <c r="F122" s="123"/>
      <c r="G122" s="123"/>
      <c r="H122" s="123"/>
      <c r="I122" s="123"/>
      <c r="J122" s="123"/>
      <c r="K122" s="123"/>
      <c r="L122" s="123"/>
      <c r="M122" s="123"/>
      <c r="N122" s="123"/>
      <c r="O122" s="123"/>
      <c r="P122" s="107"/>
      <c r="Q122" s="37" t="str">
        <f t="shared" si="4"/>
        <v/>
      </c>
    </row>
    <row r="123" spans="1:17">
      <c r="A123" s="107" t="s">
        <v>1134</v>
      </c>
      <c r="B123" s="133"/>
      <c r="C123" s="123"/>
      <c r="D123" s="134"/>
      <c r="E123" s="37" t="str">
        <f t="shared" si="3"/>
        <v/>
      </c>
      <c r="F123" s="123"/>
      <c r="G123" s="123"/>
      <c r="H123" s="123"/>
      <c r="I123" s="123"/>
      <c r="J123" s="123"/>
      <c r="K123" s="123"/>
      <c r="L123" s="123"/>
      <c r="M123" s="123"/>
      <c r="N123" s="123"/>
      <c r="O123" s="123"/>
      <c r="P123" s="107"/>
      <c r="Q123" s="37" t="str">
        <f t="shared" si="4"/>
        <v/>
      </c>
    </row>
    <row r="124" spans="1:17">
      <c r="A124" s="107" t="s">
        <v>1135</v>
      </c>
      <c r="B124" s="133"/>
      <c r="C124" s="123"/>
      <c r="D124" s="134"/>
      <c r="E124" s="37" t="str">
        <f t="shared" si="3"/>
        <v/>
      </c>
      <c r="F124" s="123"/>
      <c r="G124" s="123"/>
      <c r="H124" s="123"/>
      <c r="I124" s="123"/>
      <c r="J124" s="123"/>
      <c r="K124" s="123"/>
      <c r="L124" s="123"/>
      <c r="M124" s="123"/>
      <c r="N124" s="123"/>
      <c r="O124" s="123"/>
      <c r="P124" s="107"/>
      <c r="Q124" s="37" t="str">
        <f t="shared" si="4"/>
        <v/>
      </c>
    </row>
    <row r="125" spans="1:17">
      <c r="A125" s="107" t="s">
        <v>1136</v>
      </c>
      <c r="B125" s="133"/>
      <c r="C125" s="123"/>
      <c r="D125" s="134"/>
      <c r="E125" s="37" t="str">
        <f t="shared" si="3"/>
        <v/>
      </c>
      <c r="F125" s="123"/>
      <c r="G125" s="123"/>
      <c r="H125" s="123"/>
      <c r="I125" s="123"/>
      <c r="J125" s="123"/>
      <c r="K125" s="123"/>
      <c r="L125" s="123"/>
      <c r="M125" s="123"/>
      <c r="N125" s="123"/>
      <c r="O125" s="123"/>
      <c r="P125" s="107"/>
      <c r="Q125" s="37" t="str">
        <f t="shared" si="4"/>
        <v/>
      </c>
    </row>
    <row r="126" spans="1:17">
      <c r="A126" s="107" t="s">
        <v>1137</v>
      </c>
      <c r="B126" s="133"/>
      <c r="C126" s="123"/>
      <c r="D126" s="134"/>
      <c r="E126" s="37" t="str">
        <f t="shared" si="3"/>
        <v/>
      </c>
      <c r="F126" s="123"/>
      <c r="G126" s="123"/>
      <c r="H126" s="123"/>
      <c r="I126" s="123"/>
      <c r="J126" s="123"/>
      <c r="K126" s="123"/>
      <c r="L126" s="123"/>
      <c r="M126" s="123"/>
      <c r="N126" s="123"/>
      <c r="O126" s="123"/>
      <c r="P126" s="107"/>
      <c r="Q126" s="37" t="str">
        <f t="shared" si="4"/>
        <v/>
      </c>
    </row>
    <row r="127" spans="1:17">
      <c r="A127" s="107" t="s">
        <v>1138</v>
      </c>
      <c r="B127" s="133"/>
      <c r="C127" s="123"/>
      <c r="D127" s="134"/>
      <c r="E127" s="37" t="str">
        <f t="shared" si="3"/>
        <v/>
      </c>
      <c r="F127" s="123"/>
      <c r="G127" s="123"/>
      <c r="H127" s="123"/>
      <c r="I127" s="123"/>
      <c r="J127" s="123"/>
      <c r="K127" s="123"/>
      <c r="L127" s="123"/>
      <c r="M127" s="123"/>
      <c r="N127" s="123"/>
      <c r="O127" s="123"/>
      <c r="P127" s="107"/>
      <c r="Q127" s="37" t="str">
        <f t="shared" si="4"/>
        <v/>
      </c>
    </row>
    <row r="128" spans="1:17">
      <c r="A128" s="107" t="s">
        <v>1139</v>
      </c>
      <c r="B128" s="133"/>
      <c r="C128" s="123"/>
      <c r="D128" s="134"/>
      <c r="E128" s="37" t="str">
        <f t="shared" si="3"/>
        <v/>
      </c>
      <c r="F128" s="123"/>
      <c r="G128" s="123"/>
      <c r="H128" s="123"/>
      <c r="I128" s="123"/>
      <c r="J128" s="123"/>
      <c r="K128" s="123"/>
      <c r="L128" s="123"/>
      <c r="M128" s="123"/>
      <c r="N128" s="123"/>
      <c r="O128" s="123"/>
      <c r="P128" s="107"/>
      <c r="Q128" s="37" t="str">
        <f t="shared" si="4"/>
        <v/>
      </c>
    </row>
    <row r="129" spans="1:17">
      <c r="A129" s="107" t="s">
        <v>1140</v>
      </c>
      <c r="B129" s="133"/>
      <c r="C129" s="123"/>
      <c r="D129" s="134"/>
      <c r="E129" s="37" t="str">
        <f t="shared" si="3"/>
        <v/>
      </c>
      <c r="F129" s="123"/>
      <c r="G129" s="123"/>
      <c r="H129" s="123"/>
      <c r="I129" s="123"/>
      <c r="J129" s="123"/>
      <c r="K129" s="123"/>
      <c r="L129" s="123"/>
      <c r="M129" s="123"/>
      <c r="N129" s="123"/>
      <c r="O129" s="123"/>
      <c r="P129" s="107"/>
      <c r="Q129" s="37" t="str">
        <f t="shared" si="4"/>
        <v/>
      </c>
    </row>
    <row r="130" spans="1:17">
      <c r="A130" s="107" t="s">
        <v>1141</v>
      </c>
      <c r="B130" s="133"/>
      <c r="C130" s="123"/>
      <c r="D130" s="134"/>
      <c r="E130" s="37" t="str">
        <f t="shared" si="3"/>
        <v/>
      </c>
      <c r="F130" s="123"/>
      <c r="G130" s="123"/>
      <c r="H130" s="123"/>
      <c r="I130" s="123"/>
      <c r="J130" s="123"/>
      <c r="K130" s="123"/>
      <c r="L130" s="123"/>
      <c r="M130" s="123"/>
      <c r="N130" s="123"/>
      <c r="O130" s="123"/>
      <c r="P130" s="107"/>
      <c r="Q130" s="37" t="str">
        <f t="shared" si="4"/>
        <v/>
      </c>
    </row>
    <row r="131" spans="1:17">
      <c r="A131" s="107" t="s">
        <v>1142</v>
      </c>
      <c r="B131" s="133"/>
      <c r="C131" s="123"/>
      <c r="D131" s="134"/>
      <c r="E131" s="37" t="str">
        <f t="shared" si="3"/>
        <v/>
      </c>
      <c r="F131" s="123"/>
      <c r="G131" s="123"/>
      <c r="H131" s="123"/>
      <c r="I131" s="123"/>
      <c r="J131" s="123"/>
      <c r="K131" s="123"/>
      <c r="L131" s="123"/>
      <c r="M131" s="123"/>
      <c r="N131" s="123"/>
      <c r="O131" s="123"/>
      <c r="P131" s="107"/>
      <c r="Q131" s="37" t="str">
        <f t="shared" si="4"/>
        <v/>
      </c>
    </row>
    <row r="132" spans="1:17">
      <c r="A132" s="107" t="s">
        <v>1143</v>
      </c>
      <c r="B132" s="133"/>
      <c r="C132" s="123"/>
      <c r="D132" s="134"/>
      <c r="E132" s="37" t="str">
        <f t="shared" si="3"/>
        <v/>
      </c>
      <c r="F132" s="123"/>
      <c r="G132" s="123"/>
      <c r="H132" s="123"/>
      <c r="I132" s="123"/>
      <c r="J132" s="123"/>
      <c r="K132" s="123"/>
      <c r="L132" s="123"/>
      <c r="M132" s="123"/>
      <c r="N132" s="123"/>
      <c r="O132" s="123"/>
      <c r="P132" s="107"/>
      <c r="Q132" s="37" t="str">
        <f t="shared" si="4"/>
        <v/>
      </c>
    </row>
    <row r="133" spans="1:17">
      <c r="A133" s="107" t="s">
        <v>1144</v>
      </c>
      <c r="B133" s="133"/>
      <c r="C133" s="123"/>
      <c r="D133" s="134"/>
      <c r="E133" s="37" t="str">
        <f t="shared" si="3"/>
        <v/>
      </c>
      <c r="F133" s="123"/>
      <c r="G133" s="123"/>
      <c r="H133" s="123"/>
      <c r="I133" s="123"/>
      <c r="J133" s="123"/>
      <c r="K133" s="123"/>
      <c r="L133" s="123"/>
      <c r="M133" s="123"/>
      <c r="N133" s="123"/>
      <c r="O133" s="123"/>
      <c r="P133" s="107"/>
      <c r="Q133" s="37" t="str">
        <f t="shared" si="4"/>
        <v/>
      </c>
    </row>
    <row r="134" spans="1:17">
      <c r="A134" s="107" t="s">
        <v>1145</v>
      </c>
      <c r="B134" s="133"/>
      <c r="C134" s="123"/>
      <c r="D134" s="134"/>
      <c r="E134" s="37" t="str">
        <f t="shared" ref="E134:E197" si="5">IF(G134="", "", G134) &amp; IF(I134="", "", "-" &amp; I134) &amp; IF(K134="", "", "-" &amp; K134) &amp; IF(M134="", "", "-" &amp; M134) &amp; IF(O134="", "", "-" &amp; O134)</f>
        <v/>
      </c>
      <c r="F134" s="123"/>
      <c r="G134" s="123"/>
      <c r="H134" s="123"/>
      <c r="I134" s="123"/>
      <c r="J134" s="123"/>
      <c r="K134" s="123"/>
      <c r="L134" s="123"/>
      <c r="M134" s="123"/>
      <c r="N134" s="123"/>
      <c r="O134" s="123"/>
      <c r="P134" s="107"/>
      <c r="Q134" s="37" t="str">
        <f t="shared" si="4"/>
        <v/>
      </c>
    </row>
    <row r="135" spans="1:17">
      <c r="A135" s="107" t="s">
        <v>1146</v>
      </c>
      <c r="B135" s="133"/>
      <c r="C135" s="123"/>
      <c r="D135" s="134"/>
      <c r="E135" s="37" t="str">
        <f t="shared" si="5"/>
        <v/>
      </c>
      <c r="F135" s="123"/>
      <c r="G135" s="123"/>
      <c r="H135" s="123"/>
      <c r="I135" s="123"/>
      <c r="J135" s="123"/>
      <c r="K135" s="123"/>
      <c r="L135" s="123"/>
      <c r="M135" s="123"/>
      <c r="N135" s="123"/>
      <c r="O135" s="123"/>
      <c r="P135" s="107"/>
      <c r="Q135" s="37" t="str">
        <f t="shared" si="4"/>
        <v/>
      </c>
    </row>
    <row r="136" spans="1:17">
      <c r="A136" s="107" t="s">
        <v>1147</v>
      </c>
      <c r="B136" s="133"/>
      <c r="C136" s="123"/>
      <c r="D136" s="134"/>
      <c r="E136" s="37" t="str">
        <f t="shared" si="5"/>
        <v/>
      </c>
      <c r="F136" s="123"/>
      <c r="G136" s="123"/>
      <c r="H136" s="123"/>
      <c r="I136" s="123"/>
      <c r="J136" s="123"/>
      <c r="K136" s="123"/>
      <c r="L136" s="123"/>
      <c r="M136" s="123"/>
      <c r="N136" s="123"/>
      <c r="O136" s="123"/>
      <c r="P136" s="107"/>
      <c r="Q136" s="37" t="str">
        <f t="shared" ref="Q136:Q199" si="6">IF(G136="","",(IF(I136="",1,IF(K136="",2,IF(M136="",3,IF(O136="",4,5))))))</f>
        <v/>
      </c>
    </row>
    <row r="137" spans="1:17">
      <c r="A137" s="107" t="s">
        <v>1148</v>
      </c>
      <c r="B137" s="133"/>
      <c r="C137" s="123"/>
      <c r="D137" s="134"/>
      <c r="E137" s="37" t="str">
        <f t="shared" si="5"/>
        <v/>
      </c>
      <c r="F137" s="123"/>
      <c r="G137" s="123"/>
      <c r="H137" s="123"/>
      <c r="I137" s="123"/>
      <c r="J137" s="123"/>
      <c r="K137" s="123"/>
      <c r="L137" s="123"/>
      <c r="M137" s="123"/>
      <c r="N137" s="123"/>
      <c r="O137" s="123"/>
      <c r="P137" s="107"/>
      <c r="Q137" s="37" t="str">
        <f t="shared" si="6"/>
        <v/>
      </c>
    </row>
    <row r="138" spans="1:17">
      <c r="A138" s="107" t="s">
        <v>1149</v>
      </c>
      <c r="B138" s="133"/>
      <c r="C138" s="123"/>
      <c r="D138" s="134"/>
      <c r="E138" s="37" t="str">
        <f t="shared" si="5"/>
        <v/>
      </c>
      <c r="F138" s="123"/>
      <c r="G138" s="123"/>
      <c r="H138" s="123"/>
      <c r="I138" s="123"/>
      <c r="J138" s="123"/>
      <c r="K138" s="123"/>
      <c r="L138" s="123"/>
      <c r="M138" s="123"/>
      <c r="N138" s="123"/>
      <c r="O138" s="123"/>
      <c r="P138" s="107"/>
      <c r="Q138" s="37" t="str">
        <f t="shared" si="6"/>
        <v/>
      </c>
    </row>
    <row r="139" spans="1:17">
      <c r="A139" s="107" t="s">
        <v>1150</v>
      </c>
      <c r="B139" s="133"/>
      <c r="C139" s="123"/>
      <c r="D139" s="134"/>
      <c r="E139" s="37" t="str">
        <f t="shared" si="5"/>
        <v/>
      </c>
      <c r="F139" s="123"/>
      <c r="G139" s="123"/>
      <c r="H139" s="123"/>
      <c r="I139" s="123"/>
      <c r="J139" s="123"/>
      <c r="K139" s="123"/>
      <c r="L139" s="123"/>
      <c r="M139" s="123"/>
      <c r="N139" s="123"/>
      <c r="O139" s="123"/>
      <c r="P139" s="107"/>
      <c r="Q139" s="37" t="str">
        <f t="shared" si="6"/>
        <v/>
      </c>
    </row>
    <row r="140" spans="1:17">
      <c r="A140" s="107" t="s">
        <v>1151</v>
      </c>
      <c r="B140" s="133"/>
      <c r="C140" s="123"/>
      <c r="D140" s="134"/>
      <c r="E140" s="37" t="str">
        <f t="shared" si="5"/>
        <v/>
      </c>
      <c r="F140" s="123"/>
      <c r="G140" s="123"/>
      <c r="H140" s="123"/>
      <c r="I140" s="123"/>
      <c r="J140" s="123"/>
      <c r="K140" s="123"/>
      <c r="L140" s="123"/>
      <c r="M140" s="123"/>
      <c r="N140" s="123"/>
      <c r="O140" s="123"/>
      <c r="P140" s="107"/>
      <c r="Q140" s="37" t="str">
        <f t="shared" si="6"/>
        <v/>
      </c>
    </row>
    <row r="141" spans="1:17">
      <c r="A141" s="107" t="s">
        <v>1152</v>
      </c>
      <c r="B141" s="133"/>
      <c r="C141" s="123"/>
      <c r="D141" s="134"/>
      <c r="E141" s="37" t="str">
        <f t="shared" si="5"/>
        <v/>
      </c>
      <c r="F141" s="123"/>
      <c r="G141" s="123"/>
      <c r="H141" s="123"/>
      <c r="I141" s="123"/>
      <c r="J141" s="123"/>
      <c r="K141" s="123"/>
      <c r="L141" s="123"/>
      <c r="M141" s="123"/>
      <c r="N141" s="123"/>
      <c r="O141" s="123"/>
      <c r="P141" s="107"/>
      <c r="Q141" s="37" t="str">
        <f t="shared" si="6"/>
        <v/>
      </c>
    </row>
    <row r="142" spans="1:17">
      <c r="A142" s="107" t="s">
        <v>1153</v>
      </c>
      <c r="B142" s="133"/>
      <c r="C142" s="123"/>
      <c r="D142" s="134"/>
      <c r="E142" s="37" t="str">
        <f t="shared" si="5"/>
        <v/>
      </c>
      <c r="F142" s="123"/>
      <c r="G142" s="123"/>
      <c r="H142" s="123"/>
      <c r="I142" s="123"/>
      <c r="J142" s="123"/>
      <c r="K142" s="123"/>
      <c r="L142" s="123"/>
      <c r="M142" s="123"/>
      <c r="N142" s="123"/>
      <c r="O142" s="123"/>
      <c r="P142" s="107"/>
      <c r="Q142" s="37" t="str">
        <f t="shared" si="6"/>
        <v/>
      </c>
    </row>
    <row r="143" spans="1:17">
      <c r="A143" s="107" t="s">
        <v>1154</v>
      </c>
      <c r="B143" s="133"/>
      <c r="C143" s="123"/>
      <c r="D143" s="134"/>
      <c r="E143" s="37" t="str">
        <f t="shared" si="5"/>
        <v/>
      </c>
      <c r="F143" s="123"/>
      <c r="G143" s="123"/>
      <c r="H143" s="123"/>
      <c r="I143" s="123"/>
      <c r="J143" s="123"/>
      <c r="K143" s="123"/>
      <c r="L143" s="123"/>
      <c r="M143" s="123"/>
      <c r="N143" s="123"/>
      <c r="O143" s="123"/>
      <c r="P143" s="107"/>
      <c r="Q143" s="37" t="str">
        <f t="shared" si="6"/>
        <v/>
      </c>
    </row>
    <row r="144" spans="1:17">
      <c r="A144" s="107" t="s">
        <v>1155</v>
      </c>
      <c r="B144" s="133"/>
      <c r="C144" s="123"/>
      <c r="D144" s="134"/>
      <c r="E144" s="37" t="str">
        <f t="shared" si="5"/>
        <v/>
      </c>
      <c r="F144" s="123"/>
      <c r="G144" s="123"/>
      <c r="H144" s="123"/>
      <c r="I144" s="123"/>
      <c r="J144" s="123"/>
      <c r="K144" s="123"/>
      <c r="L144" s="123"/>
      <c r="M144" s="123"/>
      <c r="N144" s="123"/>
      <c r="O144" s="123"/>
      <c r="P144" s="107"/>
      <c r="Q144" s="37" t="str">
        <f t="shared" si="6"/>
        <v/>
      </c>
    </row>
    <row r="145" spans="1:17">
      <c r="A145" s="107" t="s">
        <v>1156</v>
      </c>
      <c r="B145" s="133"/>
      <c r="C145" s="123"/>
      <c r="D145" s="134"/>
      <c r="E145" s="37" t="str">
        <f t="shared" si="5"/>
        <v/>
      </c>
      <c r="F145" s="123"/>
      <c r="G145" s="123"/>
      <c r="H145" s="123"/>
      <c r="I145" s="123"/>
      <c r="J145" s="123"/>
      <c r="K145" s="123"/>
      <c r="L145" s="123"/>
      <c r="M145" s="123"/>
      <c r="N145" s="123"/>
      <c r="O145" s="123"/>
      <c r="P145" s="107"/>
      <c r="Q145" s="37" t="str">
        <f t="shared" si="6"/>
        <v/>
      </c>
    </row>
    <row r="146" spans="1:17">
      <c r="A146" s="107" t="s">
        <v>1157</v>
      </c>
      <c r="B146" s="133"/>
      <c r="C146" s="123"/>
      <c r="D146" s="134"/>
      <c r="E146" s="37" t="str">
        <f t="shared" si="5"/>
        <v/>
      </c>
      <c r="F146" s="123"/>
      <c r="G146" s="123"/>
      <c r="H146" s="123"/>
      <c r="I146" s="123"/>
      <c r="J146" s="123"/>
      <c r="K146" s="123"/>
      <c r="L146" s="123"/>
      <c r="M146" s="123"/>
      <c r="N146" s="123"/>
      <c r="O146" s="123"/>
      <c r="P146" s="107"/>
      <c r="Q146" s="37" t="str">
        <f t="shared" si="6"/>
        <v/>
      </c>
    </row>
    <row r="147" spans="1:17">
      <c r="A147" s="107" t="s">
        <v>1158</v>
      </c>
      <c r="B147" s="133"/>
      <c r="C147" s="123"/>
      <c r="D147" s="134"/>
      <c r="E147" s="37" t="str">
        <f t="shared" si="5"/>
        <v/>
      </c>
      <c r="F147" s="123"/>
      <c r="G147" s="123"/>
      <c r="H147" s="123"/>
      <c r="I147" s="123"/>
      <c r="J147" s="123"/>
      <c r="K147" s="123"/>
      <c r="L147" s="123"/>
      <c r="M147" s="123"/>
      <c r="N147" s="123"/>
      <c r="O147" s="123"/>
      <c r="P147" s="107"/>
      <c r="Q147" s="37" t="str">
        <f t="shared" si="6"/>
        <v/>
      </c>
    </row>
    <row r="148" spans="1:17">
      <c r="A148" s="107" t="s">
        <v>1159</v>
      </c>
      <c r="B148" s="133"/>
      <c r="C148" s="123"/>
      <c r="D148" s="134"/>
      <c r="E148" s="37" t="str">
        <f t="shared" si="5"/>
        <v/>
      </c>
      <c r="F148" s="123"/>
      <c r="G148" s="123"/>
      <c r="H148" s="123"/>
      <c r="I148" s="123"/>
      <c r="J148" s="123"/>
      <c r="K148" s="123"/>
      <c r="L148" s="123"/>
      <c r="M148" s="123"/>
      <c r="N148" s="123"/>
      <c r="O148" s="123"/>
      <c r="P148" s="107"/>
      <c r="Q148" s="37" t="str">
        <f t="shared" si="6"/>
        <v/>
      </c>
    </row>
    <row r="149" spans="1:17">
      <c r="A149" s="107" t="s">
        <v>1160</v>
      </c>
      <c r="B149" s="133"/>
      <c r="C149" s="123"/>
      <c r="D149" s="134"/>
      <c r="E149" s="37" t="str">
        <f t="shared" si="5"/>
        <v/>
      </c>
      <c r="F149" s="123"/>
      <c r="G149" s="123"/>
      <c r="H149" s="123"/>
      <c r="I149" s="123"/>
      <c r="J149" s="123"/>
      <c r="K149" s="123"/>
      <c r="L149" s="123"/>
      <c r="M149" s="123"/>
      <c r="N149" s="123"/>
      <c r="O149" s="123"/>
      <c r="P149" s="107"/>
      <c r="Q149" s="37" t="str">
        <f t="shared" si="6"/>
        <v/>
      </c>
    </row>
    <row r="150" spans="1:17">
      <c r="A150" s="107" t="s">
        <v>1161</v>
      </c>
      <c r="B150" s="133"/>
      <c r="C150" s="123"/>
      <c r="D150" s="134"/>
      <c r="E150" s="37" t="str">
        <f t="shared" si="5"/>
        <v/>
      </c>
      <c r="F150" s="123"/>
      <c r="G150" s="123"/>
      <c r="H150" s="123"/>
      <c r="I150" s="123"/>
      <c r="J150" s="123"/>
      <c r="K150" s="123"/>
      <c r="L150" s="123"/>
      <c r="M150" s="123"/>
      <c r="N150" s="123"/>
      <c r="O150" s="123"/>
      <c r="P150" s="107"/>
      <c r="Q150" s="37" t="str">
        <f t="shared" si="6"/>
        <v/>
      </c>
    </row>
    <row r="151" spans="1:17">
      <c r="A151" s="107" t="s">
        <v>1162</v>
      </c>
      <c r="B151" s="133"/>
      <c r="C151" s="123"/>
      <c r="D151" s="134"/>
      <c r="E151" s="37" t="str">
        <f t="shared" si="5"/>
        <v/>
      </c>
      <c r="F151" s="123"/>
      <c r="G151" s="123"/>
      <c r="H151" s="123"/>
      <c r="I151" s="123"/>
      <c r="J151" s="123"/>
      <c r="K151" s="123"/>
      <c r="L151" s="123"/>
      <c r="M151" s="123"/>
      <c r="N151" s="123"/>
      <c r="O151" s="123"/>
      <c r="P151" s="107"/>
      <c r="Q151" s="37" t="str">
        <f t="shared" si="6"/>
        <v/>
      </c>
    </row>
    <row r="152" spans="1:17">
      <c r="A152" s="107" t="s">
        <v>1163</v>
      </c>
      <c r="B152" s="133"/>
      <c r="C152" s="123"/>
      <c r="D152" s="134"/>
      <c r="E152" s="37" t="str">
        <f t="shared" si="5"/>
        <v/>
      </c>
      <c r="F152" s="123"/>
      <c r="G152" s="123"/>
      <c r="H152" s="123"/>
      <c r="I152" s="123"/>
      <c r="J152" s="123"/>
      <c r="K152" s="123"/>
      <c r="L152" s="123"/>
      <c r="M152" s="123"/>
      <c r="N152" s="123"/>
      <c r="O152" s="123"/>
      <c r="P152" s="107"/>
      <c r="Q152" s="37" t="str">
        <f t="shared" si="6"/>
        <v/>
      </c>
    </row>
    <row r="153" spans="1:17">
      <c r="A153" s="107" t="s">
        <v>1164</v>
      </c>
      <c r="B153" s="133"/>
      <c r="C153" s="123"/>
      <c r="D153" s="134"/>
      <c r="E153" s="37" t="str">
        <f t="shared" si="5"/>
        <v/>
      </c>
      <c r="F153" s="123"/>
      <c r="G153" s="123"/>
      <c r="H153" s="123"/>
      <c r="I153" s="123"/>
      <c r="J153" s="123"/>
      <c r="K153" s="123"/>
      <c r="L153" s="123"/>
      <c r="M153" s="123"/>
      <c r="N153" s="123"/>
      <c r="O153" s="123"/>
      <c r="P153" s="107"/>
      <c r="Q153" s="37" t="str">
        <f t="shared" si="6"/>
        <v/>
      </c>
    </row>
    <row r="154" spans="1:17">
      <c r="A154" s="107" t="s">
        <v>1165</v>
      </c>
      <c r="B154" s="133"/>
      <c r="C154" s="123"/>
      <c r="D154" s="134"/>
      <c r="E154" s="37" t="str">
        <f t="shared" si="5"/>
        <v/>
      </c>
      <c r="F154" s="123"/>
      <c r="G154" s="123"/>
      <c r="H154" s="123"/>
      <c r="I154" s="123"/>
      <c r="J154" s="123"/>
      <c r="K154" s="123"/>
      <c r="L154" s="123"/>
      <c r="M154" s="123"/>
      <c r="N154" s="123"/>
      <c r="O154" s="123"/>
      <c r="P154" s="107"/>
      <c r="Q154" s="37" t="str">
        <f t="shared" si="6"/>
        <v/>
      </c>
    </row>
    <row r="155" spans="1:17">
      <c r="A155" s="107" t="s">
        <v>1166</v>
      </c>
      <c r="B155" s="133"/>
      <c r="C155" s="123"/>
      <c r="D155" s="134"/>
      <c r="E155" s="37" t="str">
        <f t="shared" si="5"/>
        <v/>
      </c>
      <c r="F155" s="123"/>
      <c r="G155" s="123"/>
      <c r="H155" s="123"/>
      <c r="I155" s="123"/>
      <c r="J155" s="123"/>
      <c r="K155" s="123"/>
      <c r="L155" s="123"/>
      <c r="M155" s="123"/>
      <c r="N155" s="123"/>
      <c r="O155" s="123"/>
      <c r="P155" s="107"/>
      <c r="Q155" s="37" t="str">
        <f t="shared" si="6"/>
        <v/>
      </c>
    </row>
    <row r="156" spans="1:17">
      <c r="A156" s="107" t="s">
        <v>1167</v>
      </c>
      <c r="B156" s="133"/>
      <c r="C156" s="123"/>
      <c r="D156" s="134"/>
      <c r="E156" s="37" t="str">
        <f t="shared" si="5"/>
        <v/>
      </c>
      <c r="F156" s="123"/>
      <c r="G156" s="123"/>
      <c r="H156" s="123"/>
      <c r="I156" s="123"/>
      <c r="J156" s="123"/>
      <c r="K156" s="123"/>
      <c r="L156" s="123"/>
      <c r="M156" s="123"/>
      <c r="N156" s="123"/>
      <c r="O156" s="123"/>
      <c r="P156" s="107"/>
      <c r="Q156" s="37" t="str">
        <f t="shared" si="6"/>
        <v/>
      </c>
    </row>
    <row r="157" spans="1:17">
      <c r="A157" s="107" t="s">
        <v>1168</v>
      </c>
      <c r="B157" s="133"/>
      <c r="C157" s="123"/>
      <c r="D157" s="134"/>
      <c r="E157" s="37" t="str">
        <f t="shared" si="5"/>
        <v/>
      </c>
      <c r="F157" s="123"/>
      <c r="G157" s="123"/>
      <c r="H157" s="123"/>
      <c r="I157" s="123"/>
      <c r="J157" s="123"/>
      <c r="K157" s="123"/>
      <c r="L157" s="123"/>
      <c r="M157" s="123"/>
      <c r="N157" s="123"/>
      <c r="O157" s="123"/>
      <c r="P157" s="107"/>
      <c r="Q157" s="37" t="str">
        <f t="shared" si="6"/>
        <v/>
      </c>
    </row>
    <row r="158" spans="1:17">
      <c r="A158" s="107" t="s">
        <v>1169</v>
      </c>
      <c r="B158" s="133"/>
      <c r="C158" s="123"/>
      <c r="D158" s="134"/>
      <c r="E158" s="37" t="str">
        <f t="shared" si="5"/>
        <v/>
      </c>
      <c r="F158" s="123"/>
      <c r="G158" s="123"/>
      <c r="H158" s="123"/>
      <c r="I158" s="123"/>
      <c r="J158" s="123"/>
      <c r="K158" s="123"/>
      <c r="L158" s="123"/>
      <c r="M158" s="123"/>
      <c r="N158" s="123"/>
      <c r="O158" s="123"/>
      <c r="P158" s="107"/>
      <c r="Q158" s="37" t="str">
        <f t="shared" si="6"/>
        <v/>
      </c>
    </row>
    <row r="159" spans="1:17">
      <c r="A159" s="107" t="s">
        <v>1170</v>
      </c>
      <c r="B159" s="133"/>
      <c r="C159" s="123"/>
      <c r="D159" s="134"/>
      <c r="E159" s="37" t="str">
        <f t="shared" si="5"/>
        <v/>
      </c>
      <c r="F159" s="123"/>
      <c r="G159" s="123"/>
      <c r="H159" s="123"/>
      <c r="I159" s="123"/>
      <c r="J159" s="123"/>
      <c r="K159" s="123"/>
      <c r="L159" s="123"/>
      <c r="M159" s="123"/>
      <c r="N159" s="123"/>
      <c r="O159" s="123"/>
      <c r="P159" s="107"/>
      <c r="Q159" s="37" t="str">
        <f t="shared" si="6"/>
        <v/>
      </c>
    </row>
    <row r="160" spans="1:17">
      <c r="A160" s="107" t="s">
        <v>1171</v>
      </c>
      <c r="B160" s="133"/>
      <c r="C160" s="123"/>
      <c r="D160" s="134"/>
      <c r="E160" s="37" t="str">
        <f t="shared" si="5"/>
        <v/>
      </c>
      <c r="F160" s="123"/>
      <c r="G160" s="123"/>
      <c r="H160" s="123"/>
      <c r="I160" s="123"/>
      <c r="J160" s="123"/>
      <c r="K160" s="123"/>
      <c r="L160" s="123"/>
      <c r="M160" s="123"/>
      <c r="N160" s="123"/>
      <c r="O160" s="123"/>
      <c r="P160" s="107"/>
      <c r="Q160" s="37" t="str">
        <f t="shared" si="6"/>
        <v/>
      </c>
    </row>
    <row r="161" spans="1:17">
      <c r="A161" s="107" t="s">
        <v>1172</v>
      </c>
      <c r="B161" s="133"/>
      <c r="C161" s="123"/>
      <c r="D161" s="134"/>
      <c r="E161" s="37" t="str">
        <f t="shared" si="5"/>
        <v/>
      </c>
      <c r="F161" s="123"/>
      <c r="G161" s="123"/>
      <c r="H161" s="123"/>
      <c r="I161" s="123"/>
      <c r="J161" s="123"/>
      <c r="K161" s="123"/>
      <c r="L161" s="123"/>
      <c r="M161" s="123"/>
      <c r="N161" s="123"/>
      <c r="O161" s="123"/>
      <c r="P161" s="107"/>
      <c r="Q161" s="37" t="str">
        <f t="shared" si="6"/>
        <v/>
      </c>
    </row>
    <row r="162" spans="1:17">
      <c r="A162" s="107" t="s">
        <v>1173</v>
      </c>
      <c r="B162" s="133"/>
      <c r="C162" s="123"/>
      <c r="D162" s="134"/>
      <c r="E162" s="37" t="str">
        <f t="shared" si="5"/>
        <v/>
      </c>
      <c r="F162" s="123"/>
      <c r="G162" s="123"/>
      <c r="H162" s="123"/>
      <c r="I162" s="123"/>
      <c r="J162" s="123"/>
      <c r="K162" s="123"/>
      <c r="L162" s="123"/>
      <c r="M162" s="123"/>
      <c r="N162" s="123"/>
      <c r="O162" s="123"/>
      <c r="P162" s="107"/>
      <c r="Q162" s="37" t="str">
        <f t="shared" si="6"/>
        <v/>
      </c>
    </row>
    <row r="163" spans="1:17">
      <c r="A163" s="107" t="s">
        <v>1174</v>
      </c>
      <c r="B163" s="133"/>
      <c r="C163" s="123"/>
      <c r="D163" s="134"/>
      <c r="E163" s="37" t="str">
        <f t="shared" si="5"/>
        <v/>
      </c>
      <c r="F163" s="123"/>
      <c r="G163" s="123"/>
      <c r="H163" s="123"/>
      <c r="I163" s="123"/>
      <c r="J163" s="123"/>
      <c r="K163" s="123"/>
      <c r="L163" s="123"/>
      <c r="M163" s="123"/>
      <c r="N163" s="123"/>
      <c r="O163" s="123"/>
      <c r="P163" s="107"/>
      <c r="Q163" s="37" t="str">
        <f t="shared" si="6"/>
        <v/>
      </c>
    </row>
    <row r="164" spans="1:17">
      <c r="A164" s="107" t="s">
        <v>1175</v>
      </c>
      <c r="B164" s="133"/>
      <c r="C164" s="123"/>
      <c r="D164" s="134"/>
      <c r="E164" s="37" t="str">
        <f t="shared" si="5"/>
        <v/>
      </c>
      <c r="F164" s="123"/>
      <c r="G164" s="123"/>
      <c r="H164" s="123"/>
      <c r="I164" s="123"/>
      <c r="J164" s="123"/>
      <c r="K164" s="123"/>
      <c r="L164" s="123"/>
      <c r="M164" s="123"/>
      <c r="N164" s="123"/>
      <c r="O164" s="123"/>
      <c r="P164" s="107"/>
      <c r="Q164" s="37" t="str">
        <f t="shared" si="6"/>
        <v/>
      </c>
    </row>
    <row r="165" spans="1:17">
      <c r="A165" s="107" t="s">
        <v>1176</v>
      </c>
      <c r="B165" s="133"/>
      <c r="C165" s="123"/>
      <c r="D165" s="134"/>
      <c r="E165" s="37" t="str">
        <f t="shared" si="5"/>
        <v/>
      </c>
      <c r="F165" s="123"/>
      <c r="G165" s="123"/>
      <c r="H165" s="123"/>
      <c r="I165" s="123"/>
      <c r="J165" s="123"/>
      <c r="K165" s="123"/>
      <c r="L165" s="123"/>
      <c r="M165" s="123"/>
      <c r="N165" s="123"/>
      <c r="O165" s="123"/>
      <c r="P165" s="107"/>
      <c r="Q165" s="37" t="str">
        <f t="shared" si="6"/>
        <v/>
      </c>
    </row>
    <row r="166" spans="1:17">
      <c r="A166" s="107" t="s">
        <v>1177</v>
      </c>
      <c r="B166" s="133"/>
      <c r="C166" s="123"/>
      <c r="D166" s="134"/>
      <c r="E166" s="37" t="str">
        <f t="shared" si="5"/>
        <v/>
      </c>
      <c r="F166" s="123"/>
      <c r="G166" s="123"/>
      <c r="H166" s="123"/>
      <c r="I166" s="123"/>
      <c r="J166" s="123"/>
      <c r="K166" s="123"/>
      <c r="L166" s="123"/>
      <c r="M166" s="123"/>
      <c r="N166" s="123"/>
      <c r="O166" s="123"/>
      <c r="P166" s="107"/>
      <c r="Q166" s="37" t="str">
        <f t="shared" si="6"/>
        <v/>
      </c>
    </row>
    <row r="167" spans="1:17">
      <c r="A167" s="107" t="s">
        <v>1178</v>
      </c>
      <c r="B167" s="133"/>
      <c r="C167" s="123"/>
      <c r="D167" s="134"/>
      <c r="E167" s="37" t="str">
        <f t="shared" si="5"/>
        <v/>
      </c>
      <c r="F167" s="123"/>
      <c r="G167" s="123"/>
      <c r="H167" s="123"/>
      <c r="I167" s="123"/>
      <c r="J167" s="123"/>
      <c r="K167" s="123"/>
      <c r="L167" s="123"/>
      <c r="M167" s="123"/>
      <c r="N167" s="123"/>
      <c r="O167" s="123"/>
      <c r="P167" s="107"/>
      <c r="Q167" s="37" t="str">
        <f t="shared" si="6"/>
        <v/>
      </c>
    </row>
    <row r="168" spans="1:17">
      <c r="A168" s="107" t="s">
        <v>1179</v>
      </c>
      <c r="B168" s="133"/>
      <c r="C168" s="123"/>
      <c r="D168" s="134"/>
      <c r="E168" s="37" t="str">
        <f t="shared" si="5"/>
        <v/>
      </c>
      <c r="F168" s="123"/>
      <c r="G168" s="123"/>
      <c r="H168" s="123"/>
      <c r="I168" s="123"/>
      <c r="J168" s="123"/>
      <c r="K168" s="123"/>
      <c r="L168" s="123"/>
      <c r="M168" s="123"/>
      <c r="N168" s="123"/>
      <c r="O168" s="123"/>
      <c r="P168" s="107"/>
      <c r="Q168" s="37" t="str">
        <f t="shared" si="6"/>
        <v/>
      </c>
    </row>
    <row r="169" spans="1:17">
      <c r="A169" s="107" t="s">
        <v>1180</v>
      </c>
      <c r="B169" s="133"/>
      <c r="C169" s="123"/>
      <c r="D169" s="134"/>
      <c r="E169" s="37" t="str">
        <f t="shared" si="5"/>
        <v/>
      </c>
      <c r="F169" s="123"/>
      <c r="G169" s="123"/>
      <c r="H169" s="123"/>
      <c r="I169" s="123"/>
      <c r="J169" s="123"/>
      <c r="K169" s="123"/>
      <c r="L169" s="123"/>
      <c r="M169" s="123"/>
      <c r="N169" s="123"/>
      <c r="O169" s="123"/>
      <c r="P169" s="107"/>
      <c r="Q169" s="37" t="str">
        <f t="shared" si="6"/>
        <v/>
      </c>
    </row>
    <row r="170" spans="1:17">
      <c r="A170" s="107" t="s">
        <v>1181</v>
      </c>
      <c r="B170" s="133"/>
      <c r="C170" s="123"/>
      <c r="D170" s="134"/>
      <c r="E170" s="37" t="str">
        <f t="shared" si="5"/>
        <v/>
      </c>
      <c r="F170" s="123"/>
      <c r="G170" s="123"/>
      <c r="H170" s="123"/>
      <c r="I170" s="123"/>
      <c r="J170" s="123"/>
      <c r="K170" s="123"/>
      <c r="L170" s="123"/>
      <c r="M170" s="123"/>
      <c r="N170" s="123"/>
      <c r="O170" s="123"/>
      <c r="P170" s="107"/>
      <c r="Q170" s="37" t="str">
        <f t="shared" si="6"/>
        <v/>
      </c>
    </row>
    <row r="171" spans="1:17">
      <c r="A171" s="107" t="s">
        <v>1182</v>
      </c>
      <c r="B171" s="133"/>
      <c r="C171" s="123"/>
      <c r="D171" s="134"/>
      <c r="E171" s="37" t="str">
        <f t="shared" si="5"/>
        <v/>
      </c>
      <c r="F171" s="123"/>
      <c r="G171" s="123"/>
      <c r="H171" s="123"/>
      <c r="I171" s="123"/>
      <c r="J171" s="123"/>
      <c r="K171" s="123"/>
      <c r="L171" s="123"/>
      <c r="M171" s="123"/>
      <c r="N171" s="123"/>
      <c r="O171" s="123"/>
      <c r="P171" s="107"/>
      <c r="Q171" s="37" t="str">
        <f t="shared" si="6"/>
        <v/>
      </c>
    </row>
    <row r="172" spans="1:17">
      <c r="A172" s="107" t="s">
        <v>1183</v>
      </c>
      <c r="B172" s="133"/>
      <c r="C172" s="123"/>
      <c r="D172" s="134"/>
      <c r="E172" s="37" t="str">
        <f t="shared" si="5"/>
        <v/>
      </c>
      <c r="F172" s="123"/>
      <c r="G172" s="123"/>
      <c r="H172" s="123"/>
      <c r="I172" s="123"/>
      <c r="J172" s="123"/>
      <c r="K172" s="123"/>
      <c r="L172" s="123"/>
      <c r="M172" s="123"/>
      <c r="N172" s="123"/>
      <c r="O172" s="123"/>
      <c r="P172" s="107"/>
      <c r="Q172" s="37" t="str">
        <f t="shared" si="6"/>
        <v/>
      </c>
    </row>
    <row r="173" spans="1:17">
      <c r="A173" s="107" t="s">
        <v>1184</v>
      </c>
      <c r="B173" s="133"/>
      <c r="C173" s="123"/>
      <c r="D173" s="134"/>
      <c r="E173" s="37" t="str">
        <f t="shared" si="5"/>
        <v/>
      </c>
      <c r="F173" s="123"/>
      <c r="G173" s="123"/>
      <c r="H173" s="123"/>
      <c r="I173" s="123"/>
      <c r="J173" s="123"/>
      <c r="K173" s="123"/>
      <c r="L173" s="123"/>
      <c r="M173" s="123"/>
      <c r="N173" s="123"/>
      <c r="O173" s="123"/>
      <c r="P173" s="107"/>
      <c r="Q173" s="37" t="str">
        <f t="shared" si="6"/>
        <v/>
      </c>
    </row>
    <row r="174" spans="1:17">
      <c r="A174" s="107" t="s">
        <v>1185</v>
      </c>
      <c r="B174" s="133"/>
      <c r="C174" s="123"/>
      <c r="D174" s="134"/>
      <c r="E174" s="37" t="str">
        <f t="shared" si="5"/>
        <v/>
      </c>
      <c r="F174" s="123"/>
      <c r="G174" s="123"/>
      <c r="H174" s="123"/>
      <c r="I174" s="123"/>
      <c r="J174" s="123"/>
      <c r="K174" s="123"/>
      <c r="L174" s="123"/>
      <c r="M174" s="123"/>
      <c r="N174" s="123"/>
      <c r="O174" s="123"/>
      <c r="P174" s="107"/>
      <c r="Q174" s="37" t="str">
        <f t="shared" si="6"/>
        <v/>
      </c>
    </row>
    <row r="175" spans="1:17">
      <c r="A175" s="107" t="s">
        <v>1186</v>
      </c>
      <c r="B175" s="133"/>
      <c r="C175" s="123"/>
      <c r="D175" s="134"/>
      <c r="E175" s="37" t="str">
        <f t="shared" si="5"/>
        <v/>
      </c>
      <c r="F175" s="123"/>
      <c r="G175" s="123"/>
      <c r="H175" s="123"/>
      <c r="I175" s="123"/>
      <c r="J175" s="123"/>
      <c r="K175" s="123"/>
      <c r="L175" s="123"/>
      <c r="M175" s="123"/>
      <c r="N175" s="123"/>
      <c r="O175" s="123"/>
      <c r="P175" s="107"/>
      <c r="Q175" s="37" t="str">
        <f t="shared" si="6"/>
        <v/>
      </c>
    </row>
    <row r="176" spans="1:17">
      <c r="A176" s="107" t="s">
        <v>1187</v>
      </c>
      <c r="B176" s="133"/>
      <c r="C176" s="123"/>
      <c r="D176" s="134"/>
      <c r="E176" s="37" t="str">
        <f t="shared" si="5"/>
        <v/>
      </c>
      <c r="F176" s="123"/>
      <c r="G176" s="123"/>
      <c r="H176" s="123"/>
      <c r="I176" s="123"/>
      <c r="J176" s="123"/>
      <c r="K176" s="123"/>
      <c r="L176" s="123"/>
      <c r="M176" s="123"/>
      <c r="N176" s="123"/>
      <c r="O176" s="123"/>
      <c r="P176" s="107"/>
      <c r="Q176" s="37" t="str">
        <f t="shared" si="6"/>
        <v/>
      </c>
    </row>
    <row r="177" spans="1:17">
      <c r="A177" s="107" t="s">
        <v>1188</v>
      </c>
      <c r="B177" s="133"/>
      <c r="C177" s="123"/>
      <c r="D177" s="134"/>
      <c r="E177" s="37" t="str">
        <f t="shared" si="5"/>
        <v/>
      </c>
      <c r="F177" s="123"/>
      <c r="G177" s="123"/>
      <c r="H177" s="123"/>
      <c r="I177" s="123"/>
      <c r="J177" s="123"/>
      <c r="K177" s="123"/>
      <c r="L177" s="123"/>
      <c r="M177" s="123"/>
      <c r="N177" s="123"/>
      <c r="O177" s="123"/>
      <c r="P177" s="107"/>
      <c r="Q177" s="37" t="str">
        <f t="shared" si="6"/>
        <v/>
      </c>
    </row>
    <row r="178" spans="1:17">
      <c r="A178" s="107" t="s">
        <v>1189</v>
      </c>
      <c r="B178" s="133"/>
      <c r="C178" s="123"/>
      <c r="D178" s="134"/>
      <c r="E178" s="37" t="str">
        <f t="shared" si="5"/>
        <v/>
      </c>
      <c r="F178" s="123"/>
      <c r="G178" s="123"/>
      <c r="H178" s="123"/>
      <c r="I178" s="123"/>
      <c r="J178" s="123"/>
      <c r="K178" s="123"/>
      <c r="L178" s="123"/>
      <c r="M178" s="123"/>
      <c r="N178" s="123"/>
      <c r="O178" s="123"/>
      <c r="P178" s="107"/>
      <c r="Q178" s="37" t="str">
        <f t="shared" si="6"/>
        <v/>
      </c>
    </row>
    <row r="179" spans="1:17">
      <c r="A179" s="107" t="s">
        <v>1190</v>
      </c>
      <c r="B179" s="133"/>
      <c r="C179" s="123"/>
      <c r="D179" s="134"/>
      <c r="E179" s="37" t="str">
        <f t="shared" si="5"/>
        <v/>
      </c>
      <c r="F179" s="123"/>
      <c r="G179" s="123"/>
      <c r="H179" s="123"/>
      <c r="I179" s="123"/>
      <c r="J179" s="123"/>
      <c r="K179" s="123"/>
      <c r="L179" s="123"/>
      <c r="M179" s="123"/>
      <c r="N179" s="123"/>
      <c r="O179" s="123"/>
      <c r="P179" s="107"/>
      <c r="Q179" s="37" t="str">
        <f t="shared" si="6"/>
        <v/>
      </c>
    </row>
    <row r="180" spans="1:17">
      <c r="A180" s="107" t="s">
        <v>1191</v>
      </c>
      <c r="B180" s="133"/>
      <c r="C180" s="123"/>
      <c r="D180" s="134"/>
      <c r="E180" s="37" t="str">
        <f t="shared" si="5"/>
        <v/>
      </c>
      <c r="F180" s="123"/>
      <c r="G180" s="123"/>
      <c r="H180" s="123"/>
      <c r="I180" s="123"/>
      <c r="J180" s="123"/>
      <c r="K180" s="123"/>
      <c r="L180" s="123"/>
      <c r="M180" s="123"/>
      <c r="N180" s="123"/>
      <c r="O180" s="123"/>
      <c r="P180" s="107"/>
      <c r="Q180" s="37" t="str">
        <f t="shared" si="6"/>
        <v/>
      </c>
    </row>
    <row r="181" spans="1:17">
      <c r="A181" s="107" t="s">
        <v>1192</v>
      </c>
      <c r="B181" s="133"/>
      <c r="C181" s="123"/>
      <c r="D181" s="134"/>
      <c r="E181" s="37" t="str">
        <f t="shared" si="5"/>
        <v/>
      </c>
      <c r="F181" s="123"/>
      <c r="G181" s="123"/>
      <c r="H181" s="123"/>
      <c r="I181" s="123"/>
      <c r="J181" s="123"/>
      <c r="K181" s="123"/>
      <c r="L181" s="123"/>
      <c r="M181" s="123"/>
      <c r="N181" s="123"/>
      <c r="O181" s="123"/>
      <c r="P181" s="107"/>
      <c r="Q181" s="37" t="str">
        <f t="shared" si="6"/>
        <v/>
      </c>
    </row>
    <row r="182" spans="1:17">
      <c r="A182" s="107" t="s">
        <v>1193</v>
      </c>
      <c r="B182" s="133"/>
      <c r="C182" s="123"/>
      <c r="D182" s="134"/>
      <c r="E182" s="37" t="str">
        <f t="shared" si="5"/>
        <v/>
      </c>
      <c r="F182" s="123"/>
      <c r="G182" s="123"/>
      <c r="H182" s="123"/>
      <c r="I182" s="123"/>
      <c r="J182" s="123"/>
      <c r="K182" s="123"/>
      <c r="L182" s="123"/>
      <c r="M182" s="123"/>
      <c r="N182" s="123"/>
      <c r="O182" s="123"/>
      <c r="P182" s="107"/>
      <c r="Q182" s="37" t="str">
        <f t="shared" si="6"/>
        <v/>
      </c>
    </row>
    <row r="183" spans="1:17">
      <c r="A183" s="107" t="s">
        <v>1194</v>
      </c>
      <c r="B183" s="133"/>
      <c r="C183" s="123"/>
      <c r="D183" s="134"/>
      <c r="E183" s="37" t="str">
        <f t="shared" si="5"/>
        <v/>
      </c>
      <c r="F183" s="123"/>
      <c r="G183" s="123"/>
      <c r="H183" s="123"/>
      <c r="I183" s="123"/>
      <c r="J183" s="123"/>
      <c r="K183" s="123"/>
      <c r="L183" s="123"/>
      <c r="M183" s="123"/>
      <c r="N183" s="123"/>
      <c r="O183" s="123"/>
      <c r="P183" s="107"/>
      <c r="Q183" s="37" t="str">
        <f t="shared" si="6"/>
        <v/>
      </c>
    </row>
    <row r="184" spans="1:17">
      <c r="A184" s="107" t="s">
        <v>1195</v>
      </c>
      <c r="B184" s="133"/>
      <c r="C184" s="123"/>
      <c r="D184" s="134"/>
      <c r="E184" s="37" t="str">
        <f t="shared" si="5"/>
        <v/>
      </c>
      <c r="F184" s="123"/>
      <c r="G184" s="123"/>
      <c r="H184" s="123"/>
      <c r="I184" s="123"/>
      <c r="J184" s="123"/>
      <c r="K184" s="123"/>
      <c r="L184" s="123"/>
      <c r="M184" s="123"/>
      <c r="N184" s="123"/>
      <c r="O184" s="123"/>
      <c r="P184" s="107"/>
      <c r="Q184" s="37" t="str">
        <f t="shared" si="6"/>
        <v/>
      </c>
    </row>
    <row r="185" spans="1:17">
      <c r="A185" s="107" t="s">
        <v>1196</v>
      </c>
      <c r="B185" s="133"/>
      <c r="C185" s="123"/>
      <c r="D185" s="134"/>
      <c r="E185" s="37" t="str">
        <f t="shared" si="5"/>
        <v/>
      </c>
      <c r="F185" s="123"/>
      <c r="G185" s="123"/>
      <c r="H185" s="123"/>
      <c r="I185" s="123"/>
      <c r="J185" s="123"/>
      <c r="K185" s="123"/>
      <c r="L185" s="123"/>
      <c r="M185" s="123"/>
      <c r="N185" s="123"/>
      <c r="O185" s="123"/>
      <c r="P185" s="107"/>
      <c r="Q185" s="37" t="str">
        <f t="shared" si="6"/>
        <v/>
      </c>
    </row>
    <row r="186" spans="1:17">
      <c r="A186" s="107" t="s">
        <v>1197</v>
      </c>
      <c r="B186" s="133"/>
      <c r="C186" s="123"/>
      <c r="D186" s="134"/>
      <c r="E186" s="37" t="str">
        <f t="shared" si="5"/>
        <v/>
      </c>
      <c r="F186" s="123"/>
      <c r="G186" s="123"/>
      <c r="H186" s="123"/>
      <c r="I186" s="123"/>
      <c r="J186" s="123"/>
      <c r="K186" s="123"/>
      <c r="L186" s="123"/>
      <c r="M186" s="123"/>
      <c r="N186" s="123"/>
      <c r="O186" s="123"/>
      <c r="P186" s="107"/>
      <c r="Q186" s="37" t="str">
        <f t="shared" si="6"/>
        <v/>
      </c>
    </row>
    <row r="187" spans="1:17">
      <c r="A187" s="107" t="s">
        <v>1198</v>
      </c>
      <c r="B187" s="133"/>
      <c r="C187" s="123"/>
      <c r="D187" s="134"/>
      <c r="E187" s="37" t="str">
        <f t="shared" si="5"/>
        <v/>
      </c>
      <c r="F187" s="123"/>
      <c r="G187" s="123"/>
      <c r="H187" s="123"/>
      <c r="I187" s="123"/>
      <c r="J187" s="123"/>
      <c r="K187" s="123"/>
      <c r="L187" s="123"/>
      <c r="M187" s="123"/>
      <c r="N187" s="123"/>
      <c r="O187" s="123"/>
      <c r="P187" s="107"/>
      <c r="Q187" s="37" t="str">
        <f t="shared" si="6"/>
        <v/>
      </c>
    </row>
    <row r="188" spans="1:17">
      <c r="A188" s="107" t="s">
        <v>1199</v>
      </c>
      <c r="B188" s="133"/>
      <c r="C188" s="123"/>
      <c r="D188" s="134"/>
      <c r="E188" s="37" t="str">
        <f t="shared" si="5"/>
        <v/>
      </c>
      <c r="F188" s="123"/>
      <c r="G188" s="123"/>
      <c r="H188" s="123"/>
      <c r="I188" s="123"/>
      <c r="J188" s="123"/>
      <c r="K188" s="123"/>
      <c r="L188" s="123"/>
      <c r="M188" s="123"/>
      <c r="N188" s="123"/>
      <c r="O188" s="123"/>
      <c r="P188" s="107"/>
      <c r="Q188" s="37" t="str">
        <f t="shared" si="6"/>
        <v/>
      </c>
    </row>
    <row r="189" spans="1:17">
      <c r="A189" s="107" t="s">
        <v>1200</v>
      </c>
      <c r="B189" s="133"/>
      <c r="C189" s="123"/>
      <c r="D189" s="134"/>
      <c r="E189" s="37" t="str">
        <f t="shared" si="5"/>
        <v/>
      </c>
      <c r="F189" s="123"/>
      <c r="G189" s="123"/>
      <c r="H189" s="123"/>
      <c r="I189" s="123"/>
      <c r="J189" s="123"/>
      <c r="K189" s="123"/>
      <c r="L189" s="123"/>
      <c r="M189" s="123"/>
      <c r="N189" s="123"/>
      <c r="O189" s="123"/>
      <c r="P189" s="107"/>
      <c r="Q189" s="37" t="str">
        <f t="shared" si="6"/>
        <v/>
      </c>
    </row>
    <row r="190" spans="1:17">
      <c r="A190" s="107" t="s">
        <v>1201</v>
      </c>
      <c r="B190" s="133"/>
      <c r="C190" s="123"/>
      <c r="D190" s="134"/>
      <c r="E190" s="37" t="str">
        <f t="shared" si="5"/>
        <v/>
      </c>
      <c r="F190" s="123"/>
      <c r="G190" s="123"/>
      <c r="H190" s="123"/>
      <c r="I190" s="123"/>
      <c r="J190" s="123"/>
      <c r="K190" s="123"/>
      <c r="L190" s="123"/>
      <c r="M190" s="123"/>
      <c r="N190" s="123"/>
      <c r="O190" s="123"/>
      <c r="P190" s="107"/>
      <c r="Q190" s="37" t="str">
        <f t="shared" si="6"/>
        <v/>
      </c>
    </row>
    <row r="191" spans="1:17">
      <c r="A191" s="107" t="s">
        <v>1202</v>
      </c>
      <c r="B191" s="133"/>
      <c r="C191" s="123"/>
      <c r="D191" s="134"/>
      <c r="E191" s="37" t="str">
        <f t="shared" si="5"/>
        <v/>
      </c>
      <c r="F191" s="123"/>
      <c r="G191" s="123"/>
      <c r="H191" s="123"/>
      <c r="I191" s="123"/>
      <c r="J191" s="123"/>
      <c r="K191" s="123"/>
      <c r="L191" s="123"/>
      <c r="M191" s="123"/>
      <c r="N191" s="123"/>
      <c r="O191" s="123"/>
      <c r="P191" s="107"/>
      <c r="Q191" s="37" t="str">
        <f t="shared" si="6"/>
        <v/>
      </c>
    </row>
    <row r="192" spans="1:17">
      <c r="A192" s="107" t="s">
        <v>1203</v>
      </c>
      <c r="B192" s="133"/>
      <c r="C192" s="123"/>
      <c r="D192" s="134"/>
      <c r="E192" s="37" t="str">
        <f t="shared" si="5"/>
        <v/>
      </c>
      <c r="F192" s="123"/>
      <c r="G192" s="123"/>
      <c r="H192" s="123"/>
      <c r="I192" s="123"/>
      <c r="J192" s="123"/>
      <c r="K192" s="123"/>
      <c r="L192" s="123"/>
      <c r="M192" s="123"/>
      <c r="N192" s="123"/>
      <c r="O192" s="123"/>
      <c r="P192" s="107"/>
      <c r="Q192" s="37" t="str">
        <f t="shared" si="6"/>
        <v/>
      </c>
    </row>
    <row r="193" spans="1:17">
      <c r="A193" s="107" t="s">
        <v>1204</v>
      </c>
      <c r="B193" s="133"/>
      <c r="C193" s="123"/>
      <c r="D193" s="134"/>
      <c r="E193" s="37" t="str">
        <f t="shared" si="5"/>
        <v/>
      </c>
      <c r="F193" s="123"/>
      <c r="G193" s="123"/>
      <c r="H193" s="123"/>
      <c r="I193" s="123"/>
      <c r="J193" s="123"/>
      <c r="K193" s="123"/>
      <c r="L193" s="123"/>
      <c r="M193" s="123"/>
      <c r="N193" s="123"/>
      <c r="O193" s="123"/>
      <c r="P193" s="107"/>
      <c r="Q193" s="37" t="str">
        <f t="shared" si="6"/>
        <v/>
      </c>
    </row>
    <row r="194" spans="1:17">
      <c r="A194" s="107" t="s">
        <v>1205</v>
      </c>
      <c r="B194" s="133"/>
      <c r="C194" s="123"/>
      <c r="D194" s="134"/>
      <c r="E194" s="37" t="str">
        <f t="shared" si="5"/>
        <v/>
      </c>
      <c r="F194" s="123"/>
      <c r="G194" s="123"/>
      <c r="H194" s="123"/>
      <c r="I194" s="123"/>
      <c r="J194" s="123"/>
      <c r="K194" s="123"/>
      <c r="L194" s="123"/>
      <c r="M194" s="123"/>
      <c r="N194" s="123"/>
      <c r="O194" s="123"/>
      <c r="P194" s="107"/>
      <c r="Q194" s="37" t="str">
        <f t="shared" si="6"/>
        <v/>
      </c>
    </row>
    <row r="195" spans="1:17">
      <c r="A195" s="107" t="s">
        <v>1206</v>
      </c>
      <c r="B195" s="133"/>
      <c r="C195" s="123"/>
      <c r="D195" s="134"/>
      <c r="E195" s="37" t="str">
        <f t="shared" si="5"/>
        <v/>
      </c>
      <c r="F195" s="123"/>
      <c r="G195" s="123"/>
      <c r="H195" s="123"/>
      <c r="I195" s="123"/>
      <c r="J195" s="123"/>
      <c r="K195" s="123"/>
      <c r="L195" s="123"/>
      <c r="M195" s="123"/>
      <c r="N195" s="123"/>
      <c r="O195" s="123"/>
      <c r="P195" s="107"/>
      <c r="Q195" s="37" t="str">
        <f t="shared" si="6"/>
        <v/>
      </c>
    </row>
    <row r="196" spans="1:17">
      <c r="A196" s="107" t="s">
        <v>1207</v>
      </c>
      <c r="B196" s="133"/>
      <c r="C196" s="123"/>
      <c r="D196" s="134"/>
      <c r="E196" s="37" t="str">
        <f t="shared" si="5"/>
        <v/>
      </c>
      <c r="F196" s="123"/>
      <c r="G196" s="123"/>
      <c r="H196" s="123"/>
      <c r="I196" s="123"/>
      <c r="J196" s="123"/>
      <c r="K196" s="123"/>
      <c r="L196" s="123"/>
      <c r="M196" s="123"/>
      <c r="N196" s="123"/>
      <c r="O196" s="123"/>
      <c r="P196" s="107"/>
      <c r="Q196" s="37" t="str">
        <f t="shared" si="6"/>
        <v/>
      </c>
    </row>
    <row r="197" spans="1:17">
      <c r="A197" s="107" t="s">
        <v>1208</v>
      </c>
      <c r="B197" s="133"/>
      <c r="C197" s="123"/>
      <c r="D197" s="134"/>
      <c r="E197" s="37" t="str">
        <f t="shared" si="5"/>
        <v/>
      </c>
      <c r="F197" s="123"/>
      <c r="G197" s="123"/>
      <c r="H197" s="123"/>
      <c r="I197" s="123"/>
      <c r="J197" s="123"/>
      <c r="K197" s="123"/>
      <c r="L197" s="123"/>
      <c r="M197" s="123"/>
      <c r="N197" s="123"/>
      <c r="O197" s="123"/>
      <c r="P197" s="107"/>
      <c r="Q197" s="37" t="str">
        <f t="shared" si="6"/>
        <v/>
      </c>
    </row>
    <row r="198" spans="1:17">
      <c r="A198" s="107" t="s">
        <v>1209</v>
      </c>
      <c r="B198" s="133"/>
      <c r="C198" s="123"/>
      <c r="D198" s="134"/>
      <c r="E198" s="37" t="str">
        <f t="shared" ref="E198:E261" si="7">IF(G198="", "", G198) &amp; IF(I198="", "", "-" &amp; I198) &amp; IF(K198="", "", "-" &amp; K198) &amp; IF(M198="", "", "-" &amp; M198) &amp; IF(O198="", "", "-" &amp; O198)</f>
        <v/>
      </c>
      <c r="F198" s="123"/>
      <c r="G198" s="123"/>
      <c r="H198" s="123"/>
      <c r="I198" s="123"/>
      <c r="J198" s="123"/>
      <c r="K198" s="123"/>
      <c r="L198" s="123"/>
      <c r="M198" s="123"/>
      <c r="N198" s="123"/>
      <c r="O198" s="123"/>
      <c r="P198" s="107"/>
      <c r="Q198" s="37" t="str">
        <f t="shared" si="6"/>
        <v/>
      </c>
    </row>
    <row r="199" spans="1:17">
      <c r="A199" s="107" t="s">
        <v>1210</v>
      </c>
      <c r="B199" s="133"/>
      <c r="C199" s="123"/>
      <c r="D199" s="134"/>
      <c r="E199" s="37" t="str">
        <f t="shared" si="7"/>
        <v/>
      </c>
      <c r="F199" s="123"/>
      <c r="G199" s="123"/>
      <c r="H199" s="123"/>
      <c r="I199" s="123"/>
      <c r="J199" s="123"/>
      <c r="K199" s="123"/>
      <c r="L199" s="123"/>
      <c r="M199" s="123"/>
      <c r="N199" s="123"/>
      <c r="O199" s="123"/>
      <c r="P199" s="107"/>
      <c r="Q199" s="37" t="str">
        <f t="shared" si="6"/>
        <v/>
      </c>
    </row>
    <row r="200" spans="1:17">
      <c r="A200" s="107" t="s">
        <v>1211</v>
      </c>
      <c r="B200" s="133"/>
      <c r="C200" s="123"/>
      <c r="D200" s="134"/>
      <c r="E200" s="37" t="str">
        <f t="shared" si="7"/>
        <v/>
      </c>
      <c r="F200" s="123"/>
      <c r="G200" s="123"/>
      <c r="H200" s="123"/>
      <c r="I200" s="123"/>
      <c r="J200" s="123"/>
      <c r="K200" s="123"/>
      <c r="L200" s="123"/>
      <c r="M200" s="123"/>
      <c r="N200" s="123"/>
      <c r="O200" s="123"/>
      <c r="P200" s="107"/>
      <c r="Q200" s="37" t="str">
        <f t="shared" ref="Q200:Q263" si="8">IF(G200="","",(IF(I200="",1,IF(K200="",2,IF(M200="",3,IF(O200="",4,5))))))</f>
        <v/>
      </c>
    </row>
    <row r="201" spans="1:17">
      <c r="A201" s="107" t="s">
        <v>1212</v>
      </c>
      <c r="B201" s="133"/>
      <c r="C201" s="123"/>
      <c r="D201" s="134"/>
      <c r="E201" s="37" t="str">
        <f t="shared" si="7"/>
        <v/>
      </c>
      <c r="F201" s="123"/>
      <c r="G201" s="123"/>
      <c r="H201" s="123"/>
      <c r="I201" s="123"/>
      <c r="J201" s="123"/>
      <c r="K201" s="123"/>
      <c r="L201" s="123"/>
      <c r="M201" s="123"/>
      <c r="N201" s="123"/>
      <c r="O201" s="123"/>
      <c r="P201" s="107"/>
      <c r="Q201" s="37" t="str">
        <f t="shared" si="8"/>
        <v/>
      </c>
    </row>
    <row r="202" spans="1:17">
      <c r="A202" s="107" t="s">
        <v>1213</v>
      </c>
      <c r="B202" s="133"/>
      <c r="C202" s="123"/>
      <c r="D202" s="134"/>
      <c r="E202" s="37" t="str">
        <f t="shared" si="7"/>
        <v/>
      </c>
      <c r="F202" s="123"/>
      <c r="G202" s="123"/>
      <c r="H202" s="123"/>
      <c r="I202" s="123"/>
      <c r="J202" s="123"/>
      <c r="K202" s="123"/>
      <c r="L202" s="123"/>
      <c r="M202" s="123"/>
      <c r="N202" s="123"/>
      <c r="O202" s="123"/>
      <c r="P202" s="107"/>
      <c r="Q202" s="37" t="str">
        <f t="shared" si="8"/>
        <v/>
      </c>
    </row>
    <row r="203" spans="1:17">
      <c r="A203" s="107" t="s">
        <v>1214</v>
      </c>
      <c r="B203" s="133"/>
      <c r="C203" s="123"/>
      <c r="D203" s="134"/>
      <c r="E203" s="37" t="str">
        <f t="shared" si="7"/>
        <v/>
      </c>
      <c r="F203" s="123"/>
      <c r="G203" s="123"/>
      <c r="H203" s="123"/>
      <c r="I203" s="123"/>
      <c r="J203" s="123"/>
      <c r="K203" s="123"/>
      <c r="L203" s="123"/>
      <c r="M203" s="123"/>
      <c r="N203" s="123"/>
      <c r="O203" s="123"/>
      <c r="P203" s="107"/>
      <c r="Q203" s="37" t="str">
        <f t="shared" si="8"/>
        <v/>
      </c>
    </row>
    <row r="204" spans="1:17">
      <c r="A204" s="107" t="s">
        <v>1215</v>
      </c>
      <c r="B204" s="133"/>
      <c r="C204" s="123"/>
      <c r="D204" s="134"/>
      <c r="E204" s="37" t="str">
        <f t="shared" si="7"/>
        <v/>
      </c>
      <c r="F204" s="123"/>
      <c r="G204" s="123"/>
      <c r="H204" s="123"/>
      <c r="I204" s="123"/>
      <c r="J204" s="123"/>
      <c r="K204" s="123"/>
      <c r="L204" s="123"/>
      <c r="M204" s="123"/>
      <c r="N204" s="123"/>
      <c r="O204" s="123"/>
      <c r="P204" s="107"/>
      <c r="Q204" s="37" t="str">
        <f t="shared" si="8"/>
        <v/>
      </c>
    </row>
    <row r="205" spans="1:17">
      <c r="A205" s="107" t="s">
        <v>1216</v>
      </c>
      <c r="B205" s="133"/>
      <c r="C205" s="123"/>
      <c r="D205" s="134"/>
      <c r="E205" s="37" t="str">
        <f t="shared" si="7"/>
        <v/>
      </c>
      <c r="F205" s="123"/>
      <c r="G205" s="123"/>
      <c r="H205" s="123"/>
      <c r="I205" s="123"/>
      <c r="J205" s="123"/>
      <c r="K205" s="123"/>
      <c r="L205" s="123"/>
      <c r="M205" s="123"/>
      <c r="N205" s="123"/>
      <c r="O205" s="123"/>
      <c r="P205" s="107"/>
      <c r="Q205" s="37" t="str">
        <f t="shared" si="8"/>
        <v/>
      </c>
    </row>
    <row r="206" spans="1:17">
      <c r="A206" s="107" t="s">
        <v>1217</v>
      </c>
      <c r="B206" s="133"/>
      <c r="C206" s="123"/>
      <c r="D206" s="134"/>
      <c r="E206" s="37" t="str">
        <f t="shared" si="7"/>
        <v/>
      </c>
      <c r="F206" s="123"/>
      <c r="G206" s="123"/>
      <c r="H206" s="123"/>
      <c r="I206" s="123"/>
      <c r="J206" s="123"/>
      <c r="K206" s="123"/>
      <c r="L206" s="123"/>
      <c r="M206" s="123"/>
      <c r="N206" s="123"/>
      <c r="O206" s="123"/>
      <c r="P206" s="107"/>
      <c r="Q206" s="37" t="str">
        <f t="shared" si="8"/>
        <v/>
      </c>
    </row>
    <row r="207" spans="1:17">
      <c r="A207" s="107" t="s">
        <v>1218</v>
      </c>
      <c r="B207" s="133"/>
      <c r="C207" s="123"/>
      <c r="D207" s="134"/>
      <c r="E207" s="37" t="str">
        <f t="shared" si="7"/>
        <v/>
      </c>
      <c r="F207" s="123"/>
      <c r="G207" s="123"/>
      <c r="H207" s="123"/>
      <c r="I207" s="123"/>
      <c r="J207" s="123"/>
      <c r="K207" s="123"/>
      <c r="L207" s="123"/>
      <c r="M207" s="123"/>
      <c r="N207" s="123"/>
      <c r="O207" s="123"/>
      <c r="P207" s="107"/>
      <c r="Q207" s="37" t="str">
        <f t="shared" si="8"/>
        <v/>
      </c>
    </row>
    <row r="208" spans="1:17">
      <c r="A208" s="107" t="s">
        <v>1219</v>
      </c>
      <c r="B208" s="133"/>
      <c r="C208" s="123"/>
      <c r="D208" s="134"/>
      <c r="E208" s="37" t="str">
        <f t="shared" si="7"/>
        <v/>
      </c>
      <c r="F208" s="123"/>
      <c r="G208" s="123"/>
      <c r="H208" s="123"/>
      <c r="I208" s="123"/>
      <c r="J208" s="123"/>
      <c r="K208" s="123"/>
      <c r="L208" s="123"/>
      <c r="M208" s="123"/>
      <c r="N208" s="123"/>
      <c r="O208" s="123"/>
      <c r="P208" s="107"/>
      <c r="Q208" s="37" t="str">
        <f t="shared" si="8"/>
        <v/>
      </c>
    </row>
    <row r="209" spans="1:17">
      <c r="A209" s="107" t="s">
        <v>1220</v>
      </c>
      <c r="B209" s="133"/>
      <c r="C209" s="123"/>
      <c r="D209" s="134"/>
      <c r="E209" s="37" t="str">
        <f t="shared" si="7"/>
        <v/>
      </c>
      <c r="F209" s="123"/>
      <c r="G209" s="123"/>
      <c r="H209" s="123"/>
      <c r="I209" s="123"/>
      <c r="J209" s="123"/>
      <c r="K209" s="123"/>
      <c r="L209" s="123"/>
      <c r="M209" s="123"/>
      <c r="N209" s="123"/>
      <c r="O209" s="123"/>
      <c r="P209" s="107"/>
      <c r="Q209" s="37" t="str">
        <f t="shared" si="8"/>
        <v/>
      </c>
    </row>
    <row r="210" spans="1:17">
      <c r="A210" s="107" t="s">
        <v>1221</v>
      </c>
      <c r="B210" s="133"/>
      <c r="C210" s="123"/>
      <c r="D210" s="134"/>
      <c r="E210" s="37" t="str">
        <f t="shared" si="7"/>
        <v/>
      </c>
      <c r="F210" s="123"/>
      <c r="G210" s="123"/>
      <c r="H210" s="123"/>
      <c r="I210" s="123"/>
      <c r="J210" s="123"/>
      <c r="K210" s="123"/>
      <c r="L210" s="123"/>
      <c r="M210" s="123"/>
      <c r="N210" s="123"/>
      <c r="O210" s="123"/>
      <c r="P210" s="107"/>
      <c r="Q210" s="37" t="str">
        <f t="shared" si="8"/>
        <v/>
      </c>
    </row>
    <row r="211" spans="1:17">
      <c r="A211" s="107" t="s">
        <v>1222</v>
      </c>
      <c r="B211" s="133"/>
      <c r="C211" s="123"/>
      <c r="D211" s="134"/>
      <c r="E211" s="37" t="str">
        <f t="shared" si="7"/>
        <v/>
      </c>
      <c r="F211" s="123"/>
      <c r="G211" s="123"/>
      <c r="H211" s="123"/>
      <c r="I211" s="123"/>
      <c r="J211" s="123"/>
      <c r="K211" s="123"/>
      <c r="L211" s="123"/>
      <c r="M211" s="123"/>
      <c r="N211" s="123"/>
      <c r="O211" s="123"/>
      <c r="P211" s="107"/>
      <c r="Q211" s="37" t="str">
        <f t="shared" si="8"/>
        <v/>
      </c>
    </row>
    <row r="212" spans="1:17">
      <c r="A212" s="107" t="s">
        <v>1223</v>
      </c>
      <c r="B212" s="133"/>
      <c r="C212" s="123"/>
      <c r="D212" s="134"/>
      <c r="E212" s="37" t="str">
        <f t="shared" si="7"/>
        <v/>
      </c>
      <c r="F212" s="123"/>
      <c r="G212" s="123"/>
      <c r="H212" s="123"/>
      <c r="I212" s="123"/>
      <c r="J212" s="123"/>
      <c r="K212" s="123"/>
      <c r="L212" s="123"/>
      <c r="M212" s="123"/>
      <c r="N212" s="123"/>
      <c r="O212" s="123"/>
      <c r="P212" s="107"/>
      <c r="Q212" s="37" t="str">
        <f t="shared" si="8"/>
        <v/>
      </c>
    </row>
    <row r="213" spans="1:17">
      <c r="A213" s="107" t="s">
        <v>1224</v>
      </c>
      <c r="B213" s="133"/>
      <c r="C213" s="123"/>
      <c r="D213" s="134"/>
      <c r="E213" s="37" t="str">
        <f t="shared" si="7"/>
        <v/>
      </c>
      <c r="F213" s="123"/>
      <c r="G213" s="123"/>
      <c r="H213" s="123"/>
      <c r="I213" s="123"/>
      <c r="J213" s="123"/>
      <c r="K213" s="123"/>
      <c r="L213" s="123"/>
      <c r="M213" s="123"/>
      <c r="N213" s="123"/>
      <c r="O213" s="123"/>
      <c r="P213" s="107"/>
      <c r="Q213" s="37" t="str">
        <f t="shared" si="8"/>
        <v/>
      </c>
    </row>
    <row r="214" spans="1:17">
      <c r="A214" s="107" t="s">
        <v>1225</v>
      </c>
      <c r="B214" s="107"/>
      <c r="C214" s="123"/>
      <c r="D214" s="134"/>
      <c r="E214" s="37" t="str">
        <f t="shared" si="7"/>
        <v/>
      </c>
      <c r="F214" s="123"/>
      <c r="G214" s="123"/>
      <c r="H214" s="123"/>
      <c r="I214" s="123"/>
      <c r="J214" s="123"/>
      <c r="K214" s="123"/>
      <c r="L214" s="123"/>
      <c r="M214" s="123"/>
      <c r="N214" s="123"/>
      <c r="O214" s="123"/>
      <c r="P214" s="107"/>
      <c r="Q214" s="37" t="str">
        <f t="shared" si="8"/>
        <v/>
      </c>
    </row>
    <row r="215" spans="1:17">
      <c r="A215" s="107" t="s">
        <v>1226</v>
      </c>
      <c r="B215" s="107"/>
      <c r="C215" s="123"/>
      <c r="D215" s="134"/>
      <c r="E215" s="37" t="str">
        <f t="shared" si="7"/>
        <v/>
      </c>
      <c r="F215" s="123"/>
      <c r="G215" s="123"/>
      <c r="H215" s="123"/>
      <c r="I215" s="123"/>
      <c r="J215" s="123"/>
      <c r="K215" s="123"/>
      <c r="L215" s="123"/>
      <c r="M215" s="123"/>
      <c r="N215" s="123"/>
      <c r="O215" s="123"/>
      <c r="P215" s="107"/>
      <c r="Q215" s="37" t="str">
        <f t="shared" si="8"/>
        <v/>
      </c>
    </row>
    <row r="216" spans="1:17">
      <c r="A216" s="107" t="s">
        <v>1227</v>
      </c>
      <c r="B216" s="107"/>
      <c r="C216" s="123"/>
      <c r="D216" s="134"/>
      <c r="E216" s="37" t="str">
        <f t="shared" si="7"/>
        <v/>
      </c>
      <c r="F216" s="123"/>
      <c r="G216" s="123"/>
      <c r="H216" s="123"/>
      <c r="I216" s="123"/>
      <c r="J216" s="123"/>
      <c r="K216" s="123"/>
      <c r="L216" s="123"/>
      <c r="M216" s="123"/>
      <c r="N216" s="123"/>
      <c r="O216" s="123"/>
      <c r="P216" s="107"/>
      <c r="Q216" s="37" t="str">
        <f t="shared" si="8"/>
        <v/>
      </c>
    </row>
    <row r="217" spans="1:17">
      <c r="A217" s="107" t="s">
        <v>1228</v>
      </c>
      <c r="B217" s="107"/>
      <c r="C217" s="123"/>
      <c r="D217" s="134"/>
      <c r="E217" s="37" t="str">
        <f t="shared" si="7"/>
        <v/>
      </c>
      <c r="F217" s="123"/>
      <c r="G217" s="123"/>
      <c r="H217" s="123"/>
      <c r="I217" s="123"/>
      <c r="J217" s="123"/>
      <c r="K217" s="123"/>
      <c r="L217" s="123"/>
      <c r="M217" s="123"/>
      <c r="N217" s="123"/>
      <c r="O217" s="123"/>
      <c r="P217" s="107"/>
      <c r="Q217" s="37" t="str">
        <f t="shared" si="8"/>
        <v/>
      </c>
    </row>
    <row r="218" spans="1:17">
      <c r="A218" s="107" t="s">
        <v>1229</v>
      </c>
      <c r="B218" s="107"/>
      <c r="C218" s="123"/>
      <c r="D218" s="134"/>
      <c r="E218" s="37" t="str">
        <f t="shared" si="7"/>
        <v/>
      </c>
      <c r="F218" s="123"/>
      <c r="G218" s="123"/>
      <c r="H218" s="123"/>
      <c r="I218" s="123"/>
      <c r="J218" s="123"/>
      <c r="K218" s="123"/>
      <c r="L218" s="123"/>
      <c r="M218" s="123"/>
      <c r="N218" s="123"/>
      <c r="O218" s="123"/>
      <c r="P218" s="107"/>
      <c r="Q218" s="37" t="str">
        <f t="shared" si="8"/>
        <v/>
      </c>
    </row>
    <row r="219" spans="1:17">
      <c r="A219" s="107" t="s">
        <v>1230</v>
      </c>
      <c r="B219" s="107"/>
      <c r="C219" s="123"/>
      <c r="D219" s="134"/>
      <c r="E219" s="37" t="str">
        <f t="shared" si="7"/>
        <v/>
      </c>
      <c r="F219" s="123"/>
      <c r="G219" s="123"/>
      <c r="H219" s="123"/>
      <c r="I219" s="123"/>
      <c r="J219" s="123"/>
      <c r="K219" s="123"/>
      <c r="L219" s="123"/>
      <c r="M219" s="123"/>
      <c r="N219" s="123"/>
      <c r="O219" s="123"/>
      <c r="P219" s="107"/>
      <c r="Q219" s="37" t="str">
        <f t="shared" si="8"/>
        <v/>
      </c>
    </row>
    <row r="220" spans="1:17">
      <c r="A220" s="107" t="s">
        <v>1231</v>
      </c>
      <c r="B220" s="107"/>
      <c r="C220" s="123"/>
      <c r="D220" s="134"/>
      <c r="E220" s="37" t="str">
        <f t="shared" si="7"/>
        <v/>
      </c>
      <c r="F220" s="123"/>
      <c r="G220" s="123"/>
      <c r="H220" s="123"/>
      <c r="I220" s="123"/>
      <c r="J220" s="123"/>
      <c r="K220" s="123"/>
      <c r="L220" s="123"/>
      <c r="M220" s="123"/>
      <c r="N220" s="123"/>
      <c r="O220" s="123"/>
      <c r="P220" s="107"/>
      <c r="Q220" s="37" t="str">
        <f t="shared" si="8"/>
        <v/>
      </c>
    </row>
    <row r="221" spans="1:17">
      <c r="A221" s="107" t="s">
        <v>1232</v>
      </c>
      <c r="B221" s="107"/>
      <c r="C221" s="123"/>
      <c r="D221" s="134"/>
      <c r="E221" s="37" t="str">
        <f t="shared" si="7"/>
        <v/>
      </c>
      <c r="F221" s="123"/>
      <c r="G221" s="123"/>
      <c r="H221" s="123"/>
      <c r="I221" s="123"/>
      <c r="J221" s="123"/>
      <c r="K221" s="123"/>
      <c r="L221" s="123"/>
      <c r="M221" s="123"/>
      <c r="N221" s="123"/>
      <c r="O221" s="123"/>
      <c r="P221" s="107"/>
      <c r="Q221" s="37" t="str">
        <f t="shared" si="8"/>
        <v/>
      </c>
    </row>
    <row r="222" spans="1:17">
      <c r="A222" s="107" t="s">
        <v>1233</v>
      </c>
      <c r="B222" s="107"/>
      <c r="C222" s="123"/>
      <c r="D222" s="134"/>
      <c r="E222" s="37" t="str">
        <f t="shared" si="7"/>
        <v/>
      </c>
      <c r="F222" s="123"/>
      <c r="G222" s="123"/>
      <c r="H222" s="123"/>
      <c r="I222" s="123"/>
      <c r="J222" s="123"/>
      <c r="K222" s="123"/>
      <c r="L222" s="123"/>
      <c r="M222" s="123"/>
      <c r="N222" s="123"/>
      <c r="O222" s="123"/>
      <c r="P222" s="107"/>
      <c r="Q222" s="37" t="str">
        <f t="shared" si="8"/>
        <v/>
      </c>
    </row>
    <row r="223" spans="1:17">
      <c r="A223" s="107" t="s">
        <v>1234</v>
      </c>
      <c r="B223" s="107"/>
      <c r="C223" s="123"/>
      <c r="D223" s="134"/>
      <c r="E223" s="37" t="str">
        <f t="shared" si="7"/>
        <v/>
      </c>
      <c r="F223" s="123"/>
      <c r="G223" s="123"/>
      <c r="H223" s="123"/>
      <c r="I223" s="123"/>
      <c r="J223" s="123"/>
      <c r="K223" s="123"/>
      <c r="L223" s="123"/>
      <c r="M223" s="123"/>
      <c r="N223" s="123"/>
      <c r="O223" s="123"/>
      <c r="P223" s="107"/>
      <c r="Q223" s="37" t="str">
        <f t="shared" si="8"/>
        <v/>
      </c>
    </row>
    <row r="224" spans="1:17">
      <c r="A224" s="107" t="s">
        <v>1235</v>
      </c>
      <c r="B224" s="107"/>
      <c r="C224" s="123"/>
      <c r="D224" s="134"/>
      <c r="E224" s="37" t="str">
        <f t="shared" si="7"/>
        <v/>
      </c>
      <c r="F224" s="123"/>
      <c r="G224" s="123"/>
      <c r="H224" s="123"/>
      <c r="I224" s="123"/>
      <c r="J224" s="123"/>
      <c r="K224" s="123"/>
      <c r="L224" s="123"/>
      <c r="M224" s="123"/>
      <c r="N224" s="123"/>
      <c r="O224" s="123"/>
      <c r="P224" s="107"/>
      <c r="Q224" s="37" t="str">
        <f t="shared" si="8"/>
        <v/>
      </c>
    </row>
    <row r="225" spans="1:17">
      <c r="A225" s="107" t="s">
        <v>1236</v>
      </c>
      <c r="B225" s="107"/>
      <c r="C225" s="123"/>
      <c r="D225" s="134"/>
      <c r="E225" s="37" t="str">
        <f t="shared" si="7"/>
        <v/>
      </c>
      <c r="F225" s="123"/>
      <c r="G225" s="123"/>
      <c r="H225" s="123"/>
      <c r="I225" s="123"/>
      <c r="J225" s="123"/>
      <c r="K225" s="123"/>
      <c r="L225" s="123"/>
      <c r="M225" s="123"/>
      <c r="N225" s="123"/>
      <c r="O225" s="123"/>
      <c r="P225" s="107"/>
      <c r="Q225" s="37" t="str">
        <f t="shared" si="8"/>
        <v/>
      </c>
    </row>
    <row r="226" spans="1:17">
      <c r="A226" s="107" t="s">
        <v>1237</v>
      </c>
      <c r="B226" s="107"/>
      <c r="C226" s="123"/>
      <c r="D226" s="134"/>
      <c r="E226" s="37" t="str">
        <f t="shared" si="7"/>
        <v/>
      </c>
      <c r="F226" s="123"/>
      <c r="G226" s="123"/>
      <c r="H226" s="123"/>
      <c r="I226" s="123"/>
      <c r="J226" s="123"/>
      <c r="K226" s="123"/>
      <c r="L226" s="123"/>
      <c r="M226" s="123"/>
      <c r="N226" s="123"/>
      <c r="O226" s="123"/>
      <c r="P226" s="107"/>
      <c r="Q226" s="37" t="str">
        <f t="shared" si="8"/>
        <v/>
      </c>
    </row>
    <row r="227" spans="1:17">
      <c r="A227" s="107" t="s">
        <v>1238</v>
      </c>
      <c r="B227" s="107"/>
      <c r="C227" s="123"/>
      <c r="D227" s="134"/>
      <c r="E227" s="37" t="str">
        <f t="shared" si="7"/>
        <v/>
      </c>
      <c r="F227" s="123"/>
      <c r="G227" s="123"/>
      <c r="H227" s="123"/>
      <c r="I227" s="123"/>
      <c r="J227" s="123"/>
      <c r="K227" s="123"/>
      <c r="L227" s="123"/>
      <c r="M227" s="123"/>
      <c r="N227" s="123"/>
      <c r="O227" s="123"/>
      <c r="P227" s="107"/>
      <c r="Q227" s="37" t="str">
        <f t="shared" si="8"/>
        <v/>
      </c>
    </row>
    <row r="228" spans="1:17">
      <c r="A228" s="107" t="s">
        <v>1239</v>
      </c>
      <c r="B228" s="107"/>
      <c r="C228" s="123"/>
      <c r="D228" s="134"/>
      <c r="E228" s="37" t="str">
        <f t="shared" si="7"/>
        <v/>
      </c>
      <c r="F228" s="123"/>
      <c r="G228" s="123"/>
      <c r="H228" s="123"/>
      <c r="I228" s="123"/>
      <c r="J228" s="123"/>
      <c r="K228" s="123"/>
      <c r="L228" s="123"/>
      <c r="M228" s="123"/>
      <c r="N228" s="123"/>
      <c r="O228" s="123"/>
      <c r="P228" s="107"/>
      <c r="Q228" s="37" t="str">
        <f t="shared" si="8"/>
        <v/>
      </c>
    </row>
    <row r="229" spans="1:17">
      <c r="A229" s="107" t="s">
        <v>1240</v>
      </c>
      <c r="B229" s="107"/>
      <c r="C229" s="123"/>
      <c r="D229" s="134"/>
      <c r="E229" s="37" t="str">
        <f t="shared" si="7"/>
        <v/>
      </c>
      <c r="F229" s="123"/>
      <c r="G229" s="123"/>
      <c r="H229" s="123"/>
      <c r="I229" s="123"/>
      <c r="J229" s="123"/>
      <c r="K229" s="123"/>
      <c r="L229" s="123"/>
      <c r="M229" s="123"/>
      <c r="N229" s="123"/>
      <c r="O229" s="123"/>
      <c r="P229" s="107"/>
      <c r="Q229" s="37" t="str">
        <f t="shared" si="8"/>
        <v/>
      </c>
    </row>
    <row r="230" spans="1:17">
      <c r="A230" s="107" t="s">
        <v>1241</v>
      </c>
      <c r="B230" s="107"/>
      <c r="C230" s="123"/>
      <c r="D230" s="134"/>
      <c r="E230" s="37" t="str">
        <f t="shared" si="7"/>
        <v/>
      </c>
      <c r="F230" s="123"/>
      <c r="G230" s="123"/>
      <c r="H230" s="123"/>
      <c r="I230" s="123"/>
      <c r="J230" s="123"/>
      <c r="K230" s="123"/>
      <c r="L230" s="123"/>
      <c r="M230" s="123"/>
      <c r="N230" s="123"/>
      <c r="O230" s="123"/>
      <c r="P230" s="107"/>
      <c r="Q230" s="37" t="str">
        <f t="shared" si="8"/>
        <v/>
      </c>
    </row>
    <row r="231" spans="1:17">
      <c r="A231" s="107" t="s">
        <v>1242</v>
      </c>
      <c r="B231" s="107"/>
      <c r="C231" s="123"/>
      <c r="D231" s="134"/>
      <c r="E231" s="37" t="str">
        <f t="shared" si="7"/>
        <v/>
      </c>
      <c r="F231" s="123"/>
      <c r="G231" s="123"/>
      <c r="H231" s="123"/>
      <c r="I231" s="123"/>
      <c r="J231" s="123"/>
      <c r="K231" s="123"/>
      <c r="L231" s="123"/>
      <c r="M231" s="123"/>
      <c r="N231" s="123"/>
      <c r="O231" s="123"/>
      <c r="P231" s="107"/>
      <c r="Q231" s="37" t="str">
        <f t="shared" si="8"/>
        <v/>
      </c>
    </row>
    <row r="232" spans="1:17">
      <c r="A232" s="107" t="s">
        <v>1243</v>
      </c>
      <c r="B232" s="107"/>
      <c r="C232" s="123"/>
      <c r="D232" s="134"/>
      <c r="E232" s="37" t="str">
        <f t="shared" si="7"/>
        <v/>
      </c>
      <c r="F232" s="123"/>
      <c r="G232" s="123"/>
      <c r="H232" s="123"/>
      <c r="I232" s="123"/>
      <c r="J232" s="123"/>
      <c r="K232" s="123"/>
      <c r="L232" s="123"/>
      <c r="M232" s="123"/>
      <c r="N232" s="123"/>
      <c r="O232" s="123"/>
      <c r="P232" s="107"/>
      <c r="Q232" s="37" t="str">
        <f t="shared" si="8"/>
        <v/>
      </c>
    </row>
    <row r="233" spans="1:17">
      <c r="A233" s="107" t="s">
        <v>1244</v>
      </c>
      <c r="B233" s="107"/>
      <c r="C233" s="123"/>
      <c r="D233" s="134"/>
      <c r="E233" s="37" t="str">
        <f t="shared" si="7"/>
        <v/>
      </c>
      <c r="F233" s="123"/>
      <c r="G233" s="123"/>
      <c r="H233" s="123"/>
      <c r="I233" s="123"/>
      <c r="J233" s="123"/>
      <c r="K233" s="123"/>
      <c r="L233" s="123"/>
      <c r="M233" s="123"/>
      <c r="N233" s="123"/>
      <c r="O233" s="123"/>
      <c r="P233" s="107"/>
      <c r="Q233" s="37" t="str">
        <f t="shared" si="8"/>
        <v/>
      </c>
    </row>
    <row r="234" spans="1:17">
      <c r="A234" s="107" t="s">
        <v>1245</v>
      </c>
      <c r="B234" s="107"/>
      <c r="C234" s="123"/>
      <c r="D234" s="134"/>
      <c r="E234" s="37" t="str">
        <f t="shared" si="7"/>
        <v/>
      </c>
      <c r="F234" s="123"/>
      <c r="G234" s="123"/>
      <c r="H234" s="123"/>
      <c r="I234" s="123"/>
      <c r="J234" s="123"/>
      <c r="K234" s="123"/>
      <c r="L234" s="123"/>
      <c r="M234" s="123"/>
      <c r="N234" s="123"/>
      <c r="O234" s="123"/>
      <c r="P234" s="107"/>
      <c r="Q234" s="37" t="str">
        <f t="shared" si="8"/>
        <v/>
      </c>
    </row>
    <row r="235" spans="1:17">
      <c r="A235" s="107" t="s">
        <v>1246</v>
      </c>
      <c r="B235" s="107"/>
      <c r="C235" s="123"/>
      <c r="D235" s="134"/>
      <c r="E235" s="37" t="str">
        <f t="shared" si="7"/>
        <v/>
      </c>
      <c r="F235" s="123"/>
      <c r="G235" s="123"/>
      <c r="H235" s="123"/>
      <c r="I235" s="123"/>
      <c r="J235" s="123"/>
      <c r="K235" s="123"/>
      <c r="L235" s="123"/>
      <c r="M235" s="123"/>
      <c r="N235" s="123"/>
      <c r="O235" s="123"/>
      <c r="P235" s="107"/>
      <c r="Q235" s="37" t="str">
        <f t="shared" si="8"/>
        <v/>
      </c>
    </row>
    <row r="236" spans="1:17">
      <c r="A236" s="107" t="s">
        <v>1247</v>
      </c>
      <c r="B236" s="107"/>
      <c r="C236" s="123"/>
      <c r="D236" s="134"/>
      <c r="E236" s="37" t="str">
        <f t="shared" si="7"/>
        <v/>
      </c>
      <c r="F236" s="123"/>
      <c r="G236" s="123"/>
      <c r="H236" s="123"/>
      <c r="I236" s="123"/>
      <c r="J236" s="123"/>
      <c r="K236" s="123"/>
      <c r="L236" s="123"/>
      <c r="M236" s="123"/>
      <c r="N236" s="123"/>
      <c r="O236" s="123"/>
      <c r="P236" s="107"/>
      <c r="Q236" s="37" t="str">
        <f t="shared" si="8"/>
        <v/>
      </c>
    </row>
    <row r="237" spans="1:17">
      <c r="A237" s="107" t="s">
        <v>1248</v>
      </c>
      <c r="B237" s="107"/>
      <c r="C237" s="123"/>
      <c r="D237" s="134"/>
      <c r="E237" s="37" t="str">
        <f t="shared" si="7"/>
        <v/>
      </c>
      <c r="F237" s="123"/>
      <c r="G237" s="123"/>
      <c r="H237" s="123"/>
      <c r="I237" s="123"/>
      <c r="J237" s="123"/>
      <c r="K237" s="123"/>
      <c r="L237" s="123"/>
      <c r="M237" s="123"/>
      <c r="N237" s="123"/>
      <c r="O237" s="123"/>
      <c r="P237" s="107"/>
      <c r="Q237" s="37" t="str">
        <f t="shared" si="8"/>
        <v/>
      </c>
    </row>
    <row r="238" spans="1:17">
      <c r="A238" s="107" t="s">
        <v>1249</v>
      </c>
      <c r="B238" s="107"/>
      <c r="C238" s="123"/>
      <c r="D238" s="134"/>
      <c r="E238" s="37" t="str">
        <f t="shared" si="7"/>
        <v/>
      </c>
      <c r="F238" s="123"/>
      <c r="G238" s="123"/>
      <c r="H238" s="123"/>
      <c r="I238" s="123"/>
      <c r="J238" s="123"/>
      <c r="K238" s="123"/>
      <c r="L238" s="123"/>
      <c r="M238" s="123"/>
      <c r="N238" s="123"/>
      <c r="O238" s="123"/>
      <c r="P238" s="107"/>
      <c r="Q238" s="37" t="str">
        <f t="shared" si="8"/>
        <v/>
      </c>
    </row>
    <row r="239" spans="1:17">
      <c r="A239" s="107" t="s">
        <v>1250</v>
      </c>
      <c r="B239" s="107"/>
      <c r="C239" s="123"/>
      <c r="D239" s="134"/>
      <c r="E239" s="37" t="str">
        <f t="shared" si="7"/>
        <v/>
      </c>
      <c r="F239" s="123"/>
      <c r="G239" s="123"/>
      <c r="H239" s="123"/>
      <c r="I239" s="123"/>
      <c r="J239" s="123"/>
      <c r="K239" s="123"/>
      <c r="L239" s="123"/>
      <c r="M239" s="123"/>
      <c r="N239" s="123"/>
      <c r="O239" s="123"/>
      <c r="P239" s="107"/>
      <c r="Q239" s="37" t="str">
        <f t="shared" si="8"/>
        <v/>
      </c>
    </row>
    <row r="240" spans="1:17">
      <c r="A240" s="107" t="s">
        <v>1251</v>
      </c>
      <c r="B240" s="107"/>
      <c r="C240" s="123"/>
      <c r="D240" s="134"/>
      <c r="E240" s="37" t="str">
        <f t="shared" si="7"/>
        <v/>
      </c>
      <c r="F240" s="123"/>
      <c r="G240" s="123"/>
      <c r="H240" s="123"/>
      <c r="I240" s="123"/>
      <c r="J240" s="123"/>
      <c r="K240" s="123"/>
      <c r="L240" s="123"/>
      <c r="M240" s="123"/>
      <c r="N240" s="123"/>
      <c r="O240" s="123"/>
      <c r="P240" s="107"/>
      <c r="Q240" s="37" t="str">
        <f t="shared" si="8"/>
        <v/>
      </c>
    </row>
    <row r="241" spans="1:17">
      <c r="A241" s="107" t="s">
        <v>1252</v>
      </c>
      <c r="B241" s="107"/>
      <c r="C241" s="123"/>
      <c r="D241" s="134"/>
      <c r="E241" s="37" t="str">
        <f t="shared" si="7"/>
        <v/>
      </c>
      <c r="F241" s="123"/>
      <c r="G241" s="123"/>
      <c r="H241" s="123"/>
      <c r="I241" s="123"/>
      <c r="J241" s="123"/>
      <c r="K241" s="123"/>
      <c r="L241" s="123"/>
      <c r="M241" s="123"/>
      <c r="N241" s="123"/>
      <c r="O241" s="123"/>
      <c r="P241" s="107"/>
      <c r="Q241" s="37" t="str">
        <f t="shared" si="8"/>
        <v/>
      </c>
    </row>
    <row r="242" spans="1:17">
      <c r="A242" s="107" t="s">
        <v>1253</v>
      </c>
      <c r="B242" s="107"/>
      <c r="C242" s="123"/>
      <c r="D242" s="134"/>
      <c r="E242" s="37" t="str">
        <f t="shared" si="7"/>
        <v/>
      </c>
      <c r="F242" s="123"/>
      <c r="G242" s="123"/>
      <c r="H242" s="123"/>
      <c r="I242" s="123"/>
      <c r="J242" s="123"/>
      <c r="K242" s="123"/>
      <c r="L242" s="123"/>
      <c r="M242" s="123"/>
      <c r="N242" s="123"/>
      <c r="O242" s="123"/>
      <c r="P242" s="107"/>
      <c r="Q242" s="37" t="str">
        <f t="shared" si="8"/>
        <v/>
      </c>
    </row>
    <row r="243" spans="1:17">
      <c r="A243" s="107" t="s">
        <v>1254</v>
      </c>
      <c r="B243" s="107"/>
      <c r="C243" s="123"/>
      <c r="D243" s="134"/>
      <c r="E243" s="37" t="str">
        <f t="shared" si="7"/>
        <v/>
      </c>
      <c r="F243" s="123"/>
      <c r="G243" s="123"/>
      <c r="H243" s="123"/>
      <c r="I243" s="123"/>
      <c r="J243" s="123"/>
      <c r="K243" s="123"/>
      <c r="L243" s="123"/>
      <c r="M243" s="123"/>
      <c r="N243" s="123"/>
      <c r="O243" s="123"/>
      <c r="P243" s="107"/>
      <c r="Q243" s="37" t="str">
        <f t="shared" si="8"/>
        <v/>
      </c>
    </row>
    <row r="244" spans="1:17">
      <c r="A244" s="107" t="s">
        <v>1255</v>
      </c>
      <c r="B244" s="107"/>
      <c r="C244" s="123"/>
      <c r="D244" s="134"/>
      <c r="E244" s="37" t="str">
        <f t="shared" si="7"/>
        <v/>
      </c>
      <c r="F244" s="123"/>
      <c r="G244" s="123"/>
      <c r="H244" s="123"/>
      <c r="I244" s="123"/>
      <c r="J244" s="123"/>
      <c r="K244" s="123"/>
      <c r="L244" s="123"/>
      <c r="M244" s="123"/>
      <c r="N244" s="123"/>
      <c r="O244" s="123"/>
      <c r="P244" s="107"/>
      <c r="Q244" s="37" t="str">
        <f t="shared" si="8"/>
        <v/>
      </c>
    </row>
    <row r="245" spans="1:17">
      <c r="A245" s="107" t="s">
        <v>1256</v>
      </c>
      <c r="B245" s="107"/>
      <c r="C245" s="123"/>
      <c r="D245" s="134"/>
      <c r="E245" s="37" t="str">
        <f t="shared" si="7"/>
        <v/>
      </c>
      <c r="F245" s="123"/>
      <c r="G245" s="123"/>
      <c r="H245" s="123"/>
      <c r="I245" s="123"/>
      <c r="J245" s="123"/>
      <c r="K245" s="123"/>
      <c r="L245" s="123"/>
      <c r="M245" s="123"/>
      <c r="N245" s="123"/>
      <c r="O245" s="123"/>
      <c r="P245" s="107"/>
      <c r="Q245" s="37" t="str">
        <f t="shared" si="8"/>
        <v/>
      </c>
    </row>
    <row r="246" spans="1:17">
      <c r="A246" s="107" t="s">
        <v>1257</v>
      </c>
      <c r="B246" s="107"/>
      <c r="C246" s="123"/>
      <c r="D246" s="134"/>
      <c r="E246" s="37" t="str">
        <f t="shared" si="7"/>
        <v/>
      </c>
      <c r="F246" s="123"/>
      <c r="G246" s="123"/>
      <c r="H246" s="123"/>
      <c r="I246" s="123"/>
      <c r="J246" s="123"/>
      <c r="K246" s="123"/>
      <c r="L246" s="123"/>
      <c r="M246" s="123"/>
      <c r="N246" s="123"/>
      <c r="O246" s="123"/>
      <c r="P246" s="107"/>
      <c r="Q246" s="37" t="str">
        <f t="shared" si="8"/>
        <v/>
      </c>
    </row>
    <row r="247" spans="1:17">
      <c r="A247" s="107" t="s">
        <v>1258</v>
      </c>
      <c r="B247" s="107"/>
      <c r="C247" s="123"/>
      <c r="D247" s="134"/>
      <c r="E247" s="37" t="str">
        <f t="shared" si="7"/>
        <v/>
      </c>
      <c r="F247" s="123"/>
      <c r="G247" s="123"/>
      <c r="H247" s="123"/>
      <c r="I247" s="123"/>
      <c r="J247" s="123"/>
      <c r="K247" s="123"/>
      <c r="L247" s="123"/>
      <c r="M247" s="123"/>
      <c r="N247" s="123"/>
      <c r="O247" s="123"/>
      <c r="P247" s="107"/>
      <c r="Q247" s="37" t="str">
        <f t="shared" si="8"/>
        <v/>
      </c>
    </row>
    <row r="248" spans="1:17">
      <c r="A248" s="107" t="s">
        <v>1259</v>
      </c>
      <c r="B248" s="107"/>
      <c r="C248" s="123"/>
      <c r="D248" s="134"/>
      <c r="E248" s="37" t="str">
        <f t="shared" si="7"/>
        <v/>
      </c>
      <c r="F248" s="123"/>
      <c r="G248" s="123"/>
      <c r="H248" s="123"/>
      <c r="I248" s="123"/>
      <c r="J248" s="123"/>
      <c r="K248" s="123"/>
      <c r="L248" s="123"/>
      <c r="M248" s="123"/>
      <c r="N248" s="123"/>
      <c r="O248" s="123"/>
      <c r="P248" s="107"/>
      <c r="Q248" s="37" t="str">
        <f t="shared" si="8"/>
        <v/>
      </c>
    </row>
    <row r="249" spans="1:17">
      <c r="A249" s="107" t="s">
        <v>1260</v>
      </c>
      <c r="B249" s="107"/>
      <c r="C249" s="123"/>
      <c r="D249" s="134"/>
      <c r="E249" s="37" t="str">
        <f t="shared" si="7"/>
        <v/>
      </c>
      <c r="F249" s="123"/>
      <c r="G249" s="123"/>
      <c r="H249" s="123"/>
      <c r="I249" s="123"/>
      <c r="J249" s="123"/>
      <c r="K249" s="123"/>
      <c r="L249" s="123"/>
      <c r="M249" s="123"/>
      <c r="N249" s="123"/>
      <c r="O249" s="123"/>
      <c r="P249" s="107"/>
      <c r="Q249" s="37" t="str">
        <f t="shared" si="8"/>
        <v/>
      </c>
    </row>
    <row r="250" spans="1:17">
      <c r="A250" s="107" t="s">
        <v>1261</v>
      </c>
      <c r="B250" s="107"/>
      <c r="C250" s="123"/>
      <c r="D250" s="134"/>
      <c r="E250" s="37" t="str">
        <f t="shared" si="7"/>
        <v/>
      </c>
      <c r="F250" s="123"/>
      <c r="G250" s="123"/>
      <c r="H250" s="123"/>
      <c r="I250" s="123"/>
      <c r="J250" s="123"/>
      <c r="K250" s="123"/>
      <c r="L250" s="123"/>
      <c r="M250" s="123"/>
      <c r="N250" s="123"/>
      <c r="O250" s="123"/>
      <c r="P250" s="107"/>
      <c r="Q250" s="37" t="str">
        <f t="shared" si="8"/>
        <v/>
      </c>
    </row>
    <row r="251" spans="1:17">
      <c r="A251" s="107" t="s">
        <v>1262</v>
      </c>
      <c r="B251" s="107"/>
      <c r="C251" s="123"/>
      <c r="D251" s="134"/>
      <c r="E251" s="37" t="str">
        <f t="shared" si="7"/>
        <v/>
      </c>
      <c r="F251" s="123"/>
      <c r="G251" s="123"/>
      <c r="H251" s="123"/>
      <c r="I251" s="123"/>
      <c r="J251" s="123"/>
      <c r="K251" s="123"/>
      <c r="L251" s="123"/>
      <c r="M251" s="123"/>
      <c r="N251" s="123"/>
      <c r="O251" s="123"/>
      <c r="P251" s="107"/>
      <c r="Q251" s="37" t="str">
        <f t="shared" si="8"/>
        <v/>
      </c>
    </row>
    <row r="252" spans="1:17">
      <c r="A252" s="107" t="s">
        <v>1263</v>
      </c>
      <c r="B252" s="107"/>
      <c r="C252" s="123"/>
      <c r="D252" s="134"/>
      <c r="E252" s="37" t="str">
        <f t="shared" si="7"/>
        <v/>
      </c>
      <c r="F252" s="123"/>
      <c r="G252" s="123"/>
      <c r="H252" s="123"/>
      <c r="I252" s="123"/>
      <c r="J252" s="123"/>
      <c r="K252" s="123"/>
      <c r="L252" s="123"/>
      <c r="M252" s="123"/>
      <c r="N252" s="123"/>
      <c r="O252" s="123"/>
      <c r="P252" s="107"/>
      <c r="Q252" s="37" t="str">
        <f t="shared" si="8"/>
        <v/>
      </c>
    </row>
    <row r="253" spans="1:17">
      <c r="A253" s="107" t="s">
        <v>1264</v>
      </c>
      <c r="B253" s="107"/>
      <c r="C253" s="123"/>
      <c r="D253" s="134"/>
      <c r="E253" s="37" t="str">
        <f t="shared" si="7"/>
        <v/>
      </c>
      <c r="F253" s="123"/>
      <c r="G253" s="123"/>
      <c r="H253" s="123"/>
      <c r="I253" s="123"/>
      <c r="J253" s="123"/>
      <c r="K253" s="123"/>
      <c r="L253" s="123"/>
      <c r="M253" s="123"/>
      <c r="N253" s="123"/>
      <c r="O253" s="123"/>
      <c r="P253" s="107"/>
      <c r="Q253" s="37" t="str">
        <f t="shared" si="8"/>
        <v/>
      </c>
    </row>
    <row r="254" spans="1:17">
      <c r="A254" s="107" t="s">
        <v>1265</v>
      </c>
      <c r="B254" s="107"/>
      <c r="C254" s="123"/>
      <c r="D254" s="134"/>
      <c r="E254" s="37" t="str">
        <f t="shared" si="7"/>
        <v/>
      </c>
      <c r="F254" s="123"/>
      <c r="G254" s="123"/>
      <c r="H254" s="123"/>
      <c r="I254" s="123"/>
      <c r="J254" s="123"/>
      <c r="K254" s="123"/>
      <c r="L254" s="123"/>
      <c r="M254" s="123"/>
      <c r="N254" s="123"/>
      <c r="O254" s="123"/>
      <c r="P254" s="107"/>
      <c r="Q254" s="37" t="str">
        <f t="shared" si="8"/>
        <v/>
      </c>
    </row>
    <row r="255" spans="1:17">
      <c r="A255" s="107" t="s">
        <v>1266</v>
      </c>
      <c r="B255" s="107"/>
      <c r="C255" s="123"/>
      <c r="D255" s="134"/>
      <c r="E255" s="37" t="str">
        <f t="shared" si="7"/>
        <v/>
      </c>
      <c r="F255" s="123"/>
      <c r="G255" s="123"/>
      <c r="H255" s="123"/>
      <c r="I255" s="123"/>
      <c r="J255" s="123"/>
      <c r="K255" s="123"/>
      <c r="L255" s="123"/>
      <c r="M255" s="123"/>
      <c r="N255" s="123"/>
      <c r="O255" s="123"/>
      <c r="P255" s="107"/>
      <c r="Q255" s="37" t="str">
        <f t="shared" si="8"/>
        <v/>
      </c>
    </row>
    <row r="256" spans="1:17">
      <c r="A256" s="107" t="s">
        <v>1267</v>
      </c>
      <c r="B256" s="107"/>
      <c r="C256" s="123"/>
      <c r="D256" s="134"/>
      <c r="E256" s="37" t="str">
        <f t="shared" si="7"/>
        <v/>
      </c>
      <c r="F256" s="123"/>
      <c r="G256" s="123"/>
      <c r="H256" s="123"/>
      <c r="I256" s="123"/>
      <c r="J256" s="123"/>
      <c r="K256" s="123"/>
      <c r="L256" s="123"/>
      <c r="M256" s="123"/>
      <c r="N256" s="123"/>
      <c r="O256" s="123"/>
      <c r="P256" s="107"/>
      <c r="Q256" s="37" t="str">
        <f t="shared" si="8"/>
        <v/>
      </c>
    </row>
    <row r="257" spans="1:17">
      <c r="A257" s="107" t="s">
        <v>1268</v>
      </c>
      <c r="B257" s="107"/>
      <c r="C257" s="123"/>
      <c r="D257" s="134"/>
      <c r="E257" s="37" t="str">
        <f t="shared" si="7"/>
        <v/>
      </c>
      <c r="F257" s="123"/>
      <c r="G257" s="123"/>
      <c r="H257" s="123"/>
      <c r="I257" s="123"/>
      <c r="J257" s="123"/>
      <c r="K257" s="123"/>
      <c r="L257" s="123"/>
      <c r="M257" s="123"/>
      <c r="N257" s="123"/>
      <c r="O257" s="123"/>
      <c r="P257" s="107"/>
      <c r="Q257" s="37" t="str">
        <f t="shared" si="8"/>
        <v/>
      </c>
    </row>
    <row r="258" spans="1:17">
      <c r="A258" s="107" t="s">
        <v>1269</v>
      </c>
      <c r="B258" s="107"/>
      <c r="C258" s="123"/>
      <c r="D258" s="134"/>
      <c r="E258" s="37" t="str">
        <f t="shared" si="7"/>
        <v/>
      </c>
      <c r="F258" s="123"/>
      <c r="G258" s="123"/>
      <c r="H258" s="123"/>
      <c r="I258" s="123"/>
      <c r="J258" s="123"/>
      <c r="K258" s="123"/>
      <c r="L258" s="123"/>
      <c r="M258" s="123"/>
      <c r="N258" s="123"/>
      <c r="O258" s="123"/>
      <c r="P258" s="107"/>
      <c r="Q258" s="37" t="str">
        <f t="shared" si="8"/>
        <v/>
      </c>
    </row>
    <row r="259" spans="1:17">
      <c r="A259" s="107" t="s">
        <v>1270</v>
      </c>
      <c r="B259" s="107"/>
      <c r="C259" s="123"/>
      <c r="D259" s="134"/>
      <c r="E259" s="37" t="str">
        <f t="shared" si="7"/>
        <v/>
      </c>
      <c r="F259" s="123"/>
      <c r="G259" s="123"/>
      <c r="H259" s="123"/>
      <c r="I259" s="123"/>
      <c r="J259" s="123"/>
      <c r="K259" s="123"/>
      <c r="L259" s="123"/>
      <c r="M259" s="123"/>
      <c r="N259" s="123"/>
      <c r="O259" s="123"/>
      <c r="P259" s="107"/>
      <c r="Q259" s="37" t="str">
        <f t="shared" si="8"/>
        <v/>
      </c>
    </row>
    <row r="260" spans="1:17">
      <c r="A260" s="107" t="s">
        <v>1271</v>
      </c>
      <c r="B260" s="107"/>
      <c r="C260" s="123"/>
      <c r="D260" s="134"/>
      <c r="E260" s="37" t="str">
        <f t="shared" si="7"/>
        <v/>
      </c>
      <c r="F260" s="123"/>
      <c r="G260" s="123"/>
      <c r="H260" s="123"/>
      <c r="I260" s="123"/>
      <c r="J260" s="123"/>
      <c r="K260" s="123"/>
      <c r="L260" s="123"/>
      <c r="M260" s="123"/>
      <c r="N260" s="123"/>
      <c r="O260" s="123"/>
      <c r="P260" s="107"/>
      <c r="Q260" s="37" t="str">
        <f t="shared" si="8"/>
        <v/>
      </c>
    </row>
    <row r="261" spans="1:17">
      <c r="A261" s="107" t="s">
        <v>1272</v>
      </c>
      <c r="B261" s="107"/>
      <c r="C261" s="123"/>
      <c r="D261" s="134"/>
      <c r="E261" s="37" t="str">
        <f t="shared" si="7"/>
        <v/>
      </c>
      <c r="F261" s="123"/>
      <c r="G261" s="123"/>
      <c r="H261" s="123"/>
      <c r="I261" s="123"/>
      <c r="J261" s="123"/>
      <c r="K261" s="123"/>
      <c r="L261" s="123"/>
      <c r="M261" s="123"/>
      <c r="N261" s="123"/>
      <c r="O261" s="123"/>
      <c r="P261" s="107"/>
      <c r="Q261" s="37" t="str">
        <f t="shared" si="8"/>
        <v/>
      </c>
    </row>
    <row r="262" spans="1:17">
      <c r="A262" s="107" t="s">
        <v>1273</v>
      </c>
      <c r="B262" s="107"/>
      <c r="C262" s="123"/>
      <c r="D262" s="134"/>
      <c r="E262" s="37" t="str">
        <f t="shared" ref="E262:E325" si="9">IF(G262="", "", G262) &amp; IF(I262="", "", "-" &amp; I262) &amp; IF(K262="", "", "-" &amp; K262) &amp; IF(M262="", "", "-" &amp; M262) &amp; IF(O262="", "", "-" &amp; O262)</f>
        <v/>
      </c>
      <c r="F262" s="123"/>
      <c r="G262" s="123"/>
      <c r="H262" s="123"/>
      <c r="I262" s="123"/>
      <c r="J262" s="123"/>
      <c r="K262" s="123"/>
      <c r="L262" s="123"/>
      <c r="M262" s="123"/>
      <c r="N262" s="123"/>
      <c r="O262" s="123"/>
      <c r="P262" s="107"/>
      <c r="Q262" s="37" t="str">
        <f t="shared" si="8"/>
        <v/>
      </c>
    </row>
    <row r="263" spans="1:17">
      <c r="A263" s="107" t="s">
        <v>1274</v>
      </c>
      <c r="B263" s="107"/>
      <c r="C263" s="123"/>
      <c r="D263" s="134"/>
      <c r="E263" s="37" t="str">
        <f t="shared" si="9"/>
        <v/>
      </c>
      <c r="F263" s="123"/>
      <c r="G263" s="123"/>
      <c r="H263" s="123"/>
      <c r="I263" s="123"/>
      <c r="J263" s="123"/>
      <c r="K263" s="123"/>
      <c r="L263" s="123"/>
      <c r="M263" s="123"/>
      <c r="N263" s="123"/>
      <c r="O263" s="123"/>
      <c r="P263" s="107"/>
      <c r="Q263" s="37" t="str">
        <f t="shared" si="8"/>
        <v/>
      </c>
    </row>
    <row r="264" spans="1:17">
      <c r="A264" s="107" t="s">
        <v>1275</v>
      </c>
      <c r="B264" s="107"/>
      <c r="C264" s="123"/>
      <c r="D264" s="134"/>
      <c r="E264" s="37" t="str">
        <f t="shared" si="9"/>
        <v/>
      </c>
      <c r="F264" s="123"/>
      <c r="G264" s="123"/>
      <c r="H264" s="123"/>
      <c r="I264" s="123"/>
      <c r="J264" s="123"/>
      <c r="K264" s="123"/>
      <c r="L264" s="123"/>
      <c r="M264" s="123"/>
      <c r="N264" s="123"/>
      <c r="O264" s="123"/>
      <c r="P264" s="107"/>
      <c r="Q264" s="37" t="str">
        <f t="shared" ref="Q264:Q327" si="10">IF(G264="","",(IF(I264="",1,IF(K264="",2,IF(M264="",3,IF(O264="",4,5))))))</f>
        <v/>
      </c>
    </row>
    <row r="265" spans="1:17">
      <c r="A265" s="107" t="s">
        <v>1276</v>
      </c>
      <c r="B265" s="107"/>
      <c r="C265" s="123"/>
      <c r="D265" s="134"/>
      <c r="E265" s="37" t="str">
        <f t="shared" si="9"/>
        <v/>
      </c>
      <c r="F265" s="123"/>
      <c r="G265" s="123"/>
      <c r="H265" s="123"/>
      <c r="I265" s="123"/>
      <c r="J265" s="123"/>
      <c r="K265" s="123"/>
      <c r="L265" s="123"/>
      <c r="M265" s="123"/>
      <c r="N265" s="123"/>
      <c r="O265" s="123"/>
      <c r="P265" s="107"/>
      <c r="Q265" s="37" t="str">
        <f t="shared" si="10"/>
        <v/>
      </c>
    </row>
    <row r="266" spans="1:17">
      <c r="A266" s="107" t="s">
        <v>1277</v>
      </c>
      <c r="B266" s="107"/>
      <c r="C266" s="123"/>
      <c r="D266" s="134"/>
      <c r="E266" s="37" t="str">
        <f t="shared" si="9"/>
        <v/>
      </c>
      <c r="F266" s="123"/>
      <c r="G266" s="123"/>
      <c r="H266" s="123"/>
      <c r="I266" s="123"/>
      <c r="J266" s="123"/>
      <c r="K266" s="123"/>
      <c r="L266" s="123"/>
      <c r="M266" s="123"/>
      <c r="N266" s="123"/>
      <c r="O266" s="123"/>
      <c r="P266" s="107"/>
      <c r="Q266" s="37" t="str">
        <f t="shared" si="10"/>
        <v/>
      </c>
    </row>
    <row r="267" spans="1:17">
      <c r="A267" s="107" t="s">
        <v>1278</v>
      </c>
      <c r="B267" s="107"/>
      <c r="C267" s="123"/>
      <c r="D267" s="134"/>
      <c r="E267" s="37" t="str">
        <f t="shared" si="9"/>
        <v/>
      </c>
      <c r="F267" s="123"/>
      <c r="G267" s="123"/>
      <c r="H267" s="123"/>
      <c r="I267" s="123"/>
      <c r="J267" s="123"/>
      <c r="K267" s="123"/>
      <c r="L267" s="123"/>
      <c r="M267" s="123"/>
      <c r="N267" s="123"/>
      <c r="O267" s="123"/>
      <c r="P267" s="107"/>
      <c r="Q267" s="37" t="str">
        <f t="shared" si="10"/>
        <v/>
      </c>
    </row>
    <row r="268" spans="1:17">
      <c r="A268" s="107" t="s">
        <v>1279</v>
      </c>
      <c r="B268" s="107"/>
      <c r="C268" s="123"/>
      <c r="D268" s="134"/>
      <c r="E268" s="37" t="str">
        <f t="shared" si="9"/>
        <v/>
      </c>
      <c r="F268" s="123"/>
      <c r="G268" s="123"/>
      <c r="H268" s="123"/>
      <c r="I268" s="123"/>
      <c r="J268" s="123"/>
      <c r="K268" s="123"/>
      <c r="L268" s="123"/>
      <c r="M268" s="123"/>
      <c r="N268" s="123"/>
      <c r="O268" s="123"/>
      <c r="P268" s="107"/>
      <c r="Q268" s="37" t="str">
        <f t="shared" si="10"/>
        <v/>
      </c>
    </row>
    <row r="269" spans="1:17">
      <c r="A269" s="107" t="s">
        <v>1280</v>
      </c>
      <c r="B269" s="107"/>
      <c r="C269" s="123"/>
      <c r="D269" s="134"/>
      <c r="E269" s="37" t="str">
        <f t="shared" si="9"/>
        <v/>
      </c>
      <c r="F269" s="123"/>
      <c r="G269" s="123"/>
      <c r="H269" s="123"/>
      <c r="I269" s="123"/>
      <c r="J269" s="123"/>
      <c r="K269" s="123"/>
      <c r="L269" s="123"/>
      <c r="M269" s="123"/>
      <c r="N269" s="123"/>
      <c r="O269" s="123"/>
      <c r="P269" s="107"/>
      <c r="Q269" s="37" t="str">
        <f t="shared" si="10"/>
        <v/>
      </c>
    </row>
    <row r="270" spans="1:17">
      <c r="A270" s="107" t="s">
        <v>1281</v>
      </c>
      <c r="B270" s="107"/>
      <c r="C270" s="123"/>
      <c r="D270" s="134"/>
      <c r="E270" s="37" t="str">
        <f t="shared" si="9"/>
        <v/>
      </c>
      <c r="F270" s="123"/>
      <c r="G270" s="123"/>
      <c r="H270" s="123"/>
      <c r="I270" s="123"/>
      <c r="J270" s="123"/>
      <c r="K270" s="123"/>
      <c r="L270" s="123"/>
      <c r="M270" s="123"/>
      <c r="N270" s="123"/>
      <c r="O270" s="123"/>
      <c r="P270" s="107"/>
      <c r="Q270" s="37" t="str">
        <f t="shared" si="10"/>
        <v/>
      </c>
    </row>
    <row r="271" spans="1:17">
      <c r="A271" s="107" t="s">
        <v>1282</v>
      </c>
      <c r="B271" s="107"/>
      <c r="C271" s="123"/>
      <c r="D271" s="134"/>
      <c r="E271" s="37" t="str">
        <f t="shared" si="9"/>
        <v/>
      </c>
      <c r="F271" s="123"/>
      <c r="G271" s="123"/>
      <c r="H271" s="123"/>
      <c r="I271" s="123"/>
      <c r="J271" s="123"/>
      <c r="K271" s="123"/>
      <c r="L271" s="123"/>
      <c r="M271" s="123"/>
      <c r="N271" s="123"/>
      <c r="O271" s="123"/>
      <c r="P271" s="107"/>
      <c r="Q271" s="37" t="str">
        <f t="shared" si="10"/>
        <v/>
      </c>
    </row>
    <row r="272" spans="1:17">
      <c r="A272" s="107" t="s">
        <v>1283</v>
      </c>
      <c r="B272" s="107"/>
      <c r="C272" s="123"/>
      <c r="D272" s="134"/>
      <c r="E272" s="37" t="str">
        <f t="shared" si="9"/>
        <v/>
      </c>
      <c r="F272" s="123"/>
      <c r="G272" s="123"/>
      <c r="H272" s="123"/>
      <c r="I272" s="123"/>
      <c r="J272" s="123"/>
      <c r="K272" s="123"/>
      <c r="L272" s="123"/>
      <c r="M272" s="123"/>
      <c r="N272" s="123"/>
      <c r="O272" s="123"/>
      <c r="P272" s="107"/>
      <c r="Q272" s="37" t="str">
        <f t="shared" si="10"/>
        <v/>
      </c>
    </row>
    <row r="273" spans="1:17">
      <c r="A273" s="107" t="s">
        <v>1284</v>
      </c>
      <c r="B273" s="107"/>
      <c r="C273" s="123"/>
      <c r="D273" s="134"/>
      <c r="E273" s="37" t="str">
        <f t="shared" si="9"/>
        <v/>
      </c>
      <c r="F273" s="123"/>
      <c r="G273" s="123"/>
      <c r="H273" s="123"/>
      <c r="I273" s="123"/>
      <c r="J273" s="123"/>
      <c r="K273" s="123"/>
      <c r="L273" s="123"/>
      <c r="M273" s="123"/>
      <c r="N273" s="123"/>
      <c r="O273" s="123"/>
      <c r="P273" s="107"/>
      <c r="Q273" s="37" t="str">
        <f t="shared" si="10"/>
        <v/>
      </c>
    </row>
    <row r="274" spans="1:17">
      <c r="A274" s="107" t="s">
        <v>1285</v>
      </c>
      <c r="B274" s="107"/>
      <c r="C274" s="123"/>
      <c r="D274" s="134"/>
      <c r="E274" s="37" t="str">
        <f t="shared" si="9"/>
        <v/>
      </c>
      <c r="F274" s="123"/>
      <c r="G274" s="123"/>
      <c r="H274" s="123"/>
      <c r="I274" s="123"/>
      <c r="J274" s="123"/>
      <c r="K274" s="123"/>
      <c r="L274" s="123"/>
      <c r="M274" s="123"/>
      <c r="N274" s="123"/>
      <c r="O274" s="123"/>
      <c r="P274" s="107"/>
      <c r="Q274" s="37" t="str">
        <f t="shared" si="10"/>
        <v/>
      </c>
    </row>
    <row r="275" spans="1:17">
      <c r="A275" s="107" t="s">
        <v>1286</v>
      </c>
      <c r="B275" s="107"/>
      <c r="C275" s="123"/>
      <c r="D275" s="134"/>
      <c r="E275" s="37" t="str">
        <f t="shared" si="9"/>
        <v/>
      </c>
      <c r="F275" s="123"/>
      <c r="G275" s="123"/>
      <c r="H275" s="123"/>
      <c r="I275" s="123"/>
      <c r="J275" s="123"/>
      <c r="K275" s="123"/>
      <c r="L275" s="123"/>
      <c r="M275" s="123"/>
      <c r="N275" s="123"/>
      <c r="O275" s="123"/>
      <c r="P275" s="107"/>
      <c r="Q275" s="37" t="str">
        <f t="shared" si="10"/>
        <v/>
      </c>
    </row>
    <row r="276" spans="1:17">
      <c r="A276" s="107" t="s">
        <v>1287</v>
      </c>
      <c r="B276" s="107"/>
      <c r="C276" s="123"/>
      <c r="D276" s="134"/>
      <c r="E276" s="37" t="str">
        <f t="shared" si="9"/>
        <v/>
      </c>
      <c r="F276" s="123"/>
      <c r="G276" s="123"/>
      <c r="H276" s="123"/>
      <c r="I276" s="123"/>
      <c r="J276" s="123"/>
      <c r="K276" s="123"/>
      <c r="L276" s="123"/>
      <c r="M276" s="123"/>
      <c r="N276" s="123"/>
      <c r="O276" s="123"/>
      <c r="P276" s="107"/>
      <c r="Q276" s="37" t="str">
        <f t="shared" si="10"/>
        <v/>
      </c>
    </row>
    <row r="277" spans="1:17">
      <c r="A277" s="107" t="s">
        <v>1288</v>
      </c>
      <c r="B277" s="107"/>
      <c r="C277" s="123"/>
      <c r="D277" s="134"/>
      <c r="E277" s="37" t="str">
        <f t="shared" si="9"/>
        <v/>
      </c>
      <c r="F277" s="123"/>
      <c r="G277" s="123"/>
      <c r="H277" s="123"/>
      <c r="I277" s="123"/>
      <c r="J277" s="123"/>
      <c r="K277" s="123"/>
      <c r="L277" s="123"/>
      <c r="M277" s="123"/>
      <c r="N277" s="123"/>
      <c r="O277" s="123"/>
      <c r="P277" s="107"/>
      <c r="Q277" s="37" t="str">
        <f t="shared" si="10"/>
        <v/>
      </c>
    </row>
    <row r="278" spans="1:17">
      <c r="A278" s="107" t="s">
        <v>1289</v>
      </c>
      <c r="B278" s="107"/>
      <c r="C278" s="123"/>
      <c r="D278" s="134"/>
      <c r="E278" s="37" t="str">
        <f t="shared" si="9"/>
        <v/>
      </c>
      <c r="F278" s="123"/>
      <c r="G278" s="123"/>
      <c r="H278" s="123"/>
      <c r="I278" s="123"/>
      <c r="J278" s="123"/>
      <c r="K278" s="123"/>
      <c r="L278" s="123"/>
      <c r="M278" s="123"/>
      <c r="N278" s="123"/>
      <c r="O278" s="123"/>
      <c r="P278" s="107"/>
      <c r="Q278" s="37" t="str">
        <f t="shared" si="10"/>
        <v/>
      </c>
    </row>
    <row r="279" spans="1:17">
      <c r="A279" s="107" t="s">
        <v>1290</v>
      </c>
      <c r="B279" s="107"/>
      <c r="C279" s="123"/>
      <c r="D279" s="134"/>
      <c r="E279" s="37" t="str">
        <f t="shared" si="9"/>
        <v/>
      </c>
      <c r="F279" s="123"/>
      <c r="G279" s="123"/>
      <c r="H279" s="123"/>
      <c r="I279" s="123"/>
      <c r="J279" s="123"/>
      <c r="K279" s="123"/>
      <c r="L279" s="123"/>
      <c r="M279" s="123"/>
      <c r="N279" s="123"/>
      <c r="O279" s="123"/>
      <c r="P279" s="107"/>
      <c r="Q279" s="37" t="str">
        <f t="shared" si="10"/>
        <v/>
      </c>
    </row>
    <row r="280" spans="1:17">
      <c r="A280" s="107" t="s">
        <v>1291</v>
      </c>
      <c r="B280" s="107"/>
      <c r="C280" s="123"/>
      <c r="D280" s="134"/>
      <c r="E280" s="37" t="str">
        <f t="shared" si="9"/>
        <v/>
      </c>
      <c r="F280" s="123"/>
      <c r="G280" s="123"/>
      <c r="H280" s="123"/>
      <c r="I280" s="123"/>
      <c r="J280" s="123"/>
      <c r="K280" s="123"/>
      <c r="L280" s="123"/>
      <c r="M280" s="123"/>
      <c r="N280" s="123"/>
      <c r="O280" s="123"/>
      <c r="P280" s="107"/>
      <c r="Q280" s="37" t="str">
        <f t="shared" si="10"/>
        <v/>
      </c>
    </row>
    <row r="281" spans="1:17">
      <c r="A281" s="107" t="s">
        <v>1292</v>
      </c>
      <c r="B281" s="107"/>
      <c r="C281" s="123"/>
      <c r="D281" s="134"/>
      <c r="E281" s="37" t="str">
        <f t="shared" si="9"/>
        <v/>
      </c>
      <c r="F281" s="123"/>
      <c r="G281" s="123"/>
      <c r="H281" s="123"/>
      <c r="I281" s="123"/>
      <c r="J281" s="123"/>
      <c r="K281" s="123"/>
      <c r="L281" s="123"/>
      <c r="M281" s="123"/>
      <c r="N281" s="123"/>
      <c r="O281" s="123"/>
      <c r="P281" s="107"/>
      <c r="Q281" s="37" t="str">
        <f t="shared" si="10"/>
        <v/>
      </c>
    </row>
    <row r="282" spans="1:17">
      <c r="A282" s="107" t="s">
        <v>1293</v>
      </c>
      <c r="B282" s="107"/>
      <c r="C282" s="123"/>
      <c r="D282" s="134"/>
      <c r="E282" s="37" t="str">
        <f t="shared" si="9"/>
        <v/>
      </c>
      <c r="F282" s="123"/>
      <c r="G282" s="123"/>
      <c r="H282" s="123"/>
      <c r="I282" s="123"/>
      <c r="J282" s="123"/>
      <c r="K282" s="123"/>
      <c r="L282" s="123"/>
      <c r="M282" s="123"/>
      <c r="N282" s="123"/>
      <c r="O282" s="123"/>
      <c r="P282" s="107"/>
      <c r="Q282" s="37" t="str">
        <f t="shared" si="10"/>
        <v/>
      </c>
    </row>
    <row r="283" spans="1:17">
      <c r="A283" s="107" t="s">
        <v>1294</v>
      </c>
      <c r="B283" s="107"/>
      <c r="C283" s="123"/>
      <c r="D283" s="134"/>
      <c r="E283" s="37" t="str">
        <f t="shared" si="9"/>
        <v/>
      </c>
      <c r="F283" s="123"/>
      <c r="G283" s="123"/>
      <c r="H283" s="123"/>
      <c r="I283" s="123"/>
      <c r="J283" s="123"/>
      <c r="K283" s="123"/>
      <c r="L283" s="123"/>
      <c r="M283" s="123"/>
      <c r="N283" s="123"/>
      <c r="O283" s="123"/>
      <c r="P283" s="107"/>
      <c r="Q283" s="37" t="str">
        <f t="shared" si="10"/>
        <v/>
      </c>
    </row>
    <row r="284" spans="1:17">
      <c r="A284" s="107" t="s">
        <v>1295</v>
      </c>
      <c r="B284" s="107"/>
      <c r="C284" s="123"/>
      <c r="D284" s="134"/>
      <c r="E284" s="37" t="str">
        <f t="shared" si="9"/>
        <v/>
      </c>
      <c r="F284" s="123"/>
      <c r="G284" s="123"/>
      <c r="H284" s="123"/>
      <c r="I284" s="123"/>
      <c r="J284" s="123"/>
      <c r="K284" s="123"/>
      <c r="L284" s="123"/>
      <c r="M284" s="123"/>
      <c r="N284" s="123"/>
      <c r="O284" s="123"/>
      <c r="P284" s="107"/>
      <c r="Q284" s="37" t="str">
        <f t="shared" si="10"/>
        <v/>
      </c>
    </row>
    <row r="285" spans="1:17">
      <c r="A285" s="107" t="s">
        <v>1296</v>
      </c>
      <c r="B285" s="107"/>
      <c r="C285" s="123"/>
      <c r="D285" s="134"/>
      <c r="E285" s="37" t="str">
        <f t="shared" si="9"/>
        <v/>
      </c>
      <c r="F285" s="123"/>
      <c r="G285" s="123"/>
      <c r="H285" s="123"/>
      <c r="I285" s="123"/>
      <c r="J285" s="123"/>
      <c r="K285" s="123"/>
      <c r="L285" s="123"/>
      <c r="M285" s="123"/>
      <c r="N285" s="123"/>
      <c r="O285" s="123"/>
      <c r="P285" s="107"/>
      <c r="Q285" s="37" t="str">
        <f t="shared" si="10"/>
        <v/>
      </c>
    </row>
    <row r="286" spans="1:17">
      <c r="A286" s="107" t="s">
        <v>1297</v>
      </c>
      <c r="B286" s="107"/>
      <c r="C286" s="123"/>
      <c r="D286" s="134"/>
      <c r="E286" s="37" t="str">
        <f t="shared" si="9"/>
        <v/>
      </c>
      <c r="F286" s="123"/>
      <c r="G286" s="123"/>
      <c r="H286" s="123"/>
      <c r="I286" s="123"/>
      <c r="J286" s="123"/>
      <c r="K286" s="123"/>
      <c r="L286" s="123"/>
      <c r="M286" s="123"/>
      <c r="N286" s="123"/>
      <c r="O286" s="123"/>
      <c r="P286" s="107"/>
      <c r="Q286" s="37" t="str">
        <f t="shared" si="10"/>
        <v/>
      </c>
    </row>
    <row r="287" spans="1:17">
      <c r="A287" s="107" t="s">
        <v>1298</v>
      </c>
      <c r="B287" s="107"/>
      <c r="C287" s="123"/>
      <c r="D287" s="134"/>
      <c r="E287" s="37" t="str">
        <f t="shared" si="9"/>
        <v/>
      </c>
      <c r="F287" s="123"/>
      <c r="G287" s="123"/>
      <c r="H287" s="123"/>
      <c r="I287" s="123"/>
      <c r="J287" s="123"/>
      <c r="K287" s="123"/>
      <c r="L287" s="123"/>
      <c r="M287" s="123"/>
      <c r="N287" s="123"/>
      <c r="O287" s="123"/>
      <c r="P287" s="107"/>
      <c r="Q287" s="37" t="str">
        <f t="shared" si="10"/>
        <v/>
      </c>
    </row>
    <row r="288" spans="1:17">
      <c r="A288" s="107" t="s">
        <v>1299</v>
      </c>
      <c r="B288" s="107"/>
      <c r="C288" s="123"/>
      <c r="D288" s="134"/>
      <c r="E288" s="37" t="str">
        <f t="shared" si="9"/>
        <v/>
      </c>
      <c r="F288" s="123"/>
      <c r="G288" s="123"/>
      <c r="H288" s="123"/>
      <c r="I288" s="123"/>
      <c r="J288" s="123"/>
      <c r="K288" s="123"/>
      <c r="L288" s="123"/>
      <c r="M288" s="123"/>
      <c r="N288" s="123"/>
      <c r="O288" s="123"/>
      <c r="P288" s="107"/>
      <c r="Q288" s="37" t="str">
        <f t="shared" si="10"/>
        <v/>
      </c>
    </row>
    <row r="289" spans="1:17">
      <c r="A289" s="107" t="s">
        <v>1300</v>
      </c>
      <c r="B289" s="107"/>
      <c r="C289" s="123"/>
      <c r="D289" s="134"/>
      <c r="E289" s="37" t="str">
        <f t="shared" si="9"/>
        <v/>
      </c>
      <c r="F289" s="123"/>
      <c r="G289" s="123"/>
      <c r="H289" s="123"/>
      <c r="I289" s="123"/>
      <c r="J289" s="123"/>
      <c r="K289" s="123"/>
      <c r="L289" s="123"/>
      <c r="M289" s="123"/>
      <c r="N289" s="123"/>
      <c r="O289" s="123"/>
      <c r="P289" s="107"/>
      <c r="Q289" s="37" t="str">
        <f t="shared" si="10"/>
        <v/>
      </c>
    </row>
    <row r="290" spans="1:17">
      <c r="A290" s="107" t="s">
        <v>1301</v>
      </c>
      <c r="B290" s="107"/>
      <c r="C290" s="123"/>
      <c r="D290" s="134"/>
      <c r="E290" s="37" t="str">
        <f t="shared" si="9"/>
        <v/>
      </c>
      <c r="F290" s="123"/>
      <c r="G290" s="123"/>
      <c r="H290" s="123"/>
      <c r="I290" s="123"/>
      <c r="J290" s="123"/>
      <c r="K290" s="123"/>
      <c r="L290" s="123"/>
      <c r="M290" s="123"/>
      <c r="N290" s="123"/>
      <c r="O290" s="123"/>
      <c r="P290" s="107"/>
      <c r="Q290" s="37" t="str">
        <f t="shared" si="10"/>
        <v/>
      </c>
    </row>
    <row r="291" spans="1:17">
      <c r="A291" s="107" t="s">
        <v>1302</v>
      </c>
      <c r="B291" s="107"/>
      <c r="C291" s="123"/>
      <c r="D291" s="134"/>
      <c r="E291" s="37" t="str">
        <f t="shared" si="9"/>
        <v/>
      </c>
      <c r="F291" s="123"/>
      <c r="G291" s="123"/>
      <c r="H291" s="123"/>
      <c r="I291" s="123"/>
      <c r="J291" s="123"/>
      <c r="K291" s="123"/>
      <c r="L291" s="123"/>
      <c r="M291" s="123"/>
      <c r="N291" s="123"/>
      <c r="O291" s="123"/>
      <c r="P291" s="107"/>
      <c r="Q291" s="37" t="str">
        <f t="shared" si="10"/>
        <v/>
      </c>
    </row>
    <row r="292" spans="1:17">
      <c r="A292" s="107" t="s">
        <v>1303</v>
      </c>
      <c r="B292" s="107"/>
      <c r="C292" s="123"/>
      <c r="D292" s="134"/>
      <c r="E292" s="37" t="str">
        <f t="shared" si="9"/>
        <v/>
      </c>
      <c r="F292" s="123"/>
      <c r="G292" s="123"/>
      <c r="H292" s="123"/>
      <c r="I292" s="123"/>
      <c r="J292" s="123"/>
      <c r="K292" s="123"/>
      <c r="L292" s="123"/>
      <c r="M292" s="123"/>
      <c r="N292" s="123"/>
      <c r="O292" s="123"/>
      <c r="P292" s="107"/>
      <c r="Q292" s="37" t="str">
        <f t="shared" si="10"/>
        <v/>
      </c>
    </row>
    <row r="293" spans="1:17">
      <c r="A293" s="107" t="s">
        <v>1304</v>
      </c>
      <c r="B293" s="107"/>
      <c r="C293" s="123"/>
      <c r="D293" s="134"/>
      <c r="E293" s="37" t="str">
        <f t="shared" si="9"/>
        <v/>
      </c>
      <c r="F293" s="123"/>
      <c r="G293" s="123"/>
      <c r="H293" s="123"/>
      <c r="I293" s="123"/>
      <c r="J293" s="123"/>
      <c r="K293" s="123"/>
      <c r="L293" s="123"/>
      <c r="M293" s="123"/>
      <c r="N293" s="123"/>
      <c r="O293" s="123"/>
      <c r="P293" s="107"/>
      <c r="Q293" s="37" t="str">
        <f t="shared" si="10"/>
        <v/>
      </c>
    </row>
    <row r="294" spans="1:17">
      <c r="A294" s="107" t="s">
        <v>1305</v>
      </c>
      <c r="B294" s="107"/>
      <c r="C294" s="123"/>
      <c r="D294" s="134"/>
      <c r="E294" s="37" t="str">
        <f t="shared" si="9"/>
        <v/>
      </c>
      <c r="F294" s="123"/>
      <c r="G294" s="123"/>
      <c r="H294" s="123"/>
      <c r="I294" s="123"/>
      <c r="J294" s="123"/>
      <c r="K294" s="123"/>
      <c r="L294" s="123"/>
      <c r="M294" s="123"/>
      <c r="N294" s="123"/>
      <c r="O294" s="123"/>
      <c r="P294" s="107"/>
      <c r="Q294" s="37" t="str">
        <f t="shared" si="10"/>
        <v/>
      </c>
    </row>
    <row r="295" spans="1:17">
      <c r="A295" s="107" t="s">
        <v>1306</v>
      </c>
      <c r="B295" s="107"/>
      <c r="C295" s="123"/>
      <c r="D295" s="134"/>
      <c r="E295" s="37" t="str">
        <f t="shared" si="9"/>
        <v/>
      </c>
      <c r="F295" s="123"/>
      <c r="G295" s="123"/>
      <c r="H295" s="123"/>
      <c r="I295" s="123"/>
      <c r="J295" s="123"/>
      <c r="K295" s="123"/>
      <c r="L295" s="123"/>
      <c r="M295" s="123"/>
      <c r="N295" s="123"/>
      <c r="O295" s="123"/>
      <c r="P295" s="107"/>
      <c r="Q295" s="37" t="str">
        <f t="shared" si="10"/>
        <v/>
      </c>
    </row>
    <row r="296" spans="1:17">
      <c r="A296" s="107" t="s">
        <v>1307</v>
      </c>
      <c r="B296" s="107"/>
      <c r="C296" s="123"/>
      <c r="D296" s="134"/>
      <c r="E296" s="37" t="str">
        <f t="shared" si="9"/>
        <v/>
      </c>
      <c r="F296" s="123"/>
      <c r="G296" s="123"/>
      <c r="H296" s="123"/>
      <c r="I296" s="123"/>
      <c r="J296" s="123"/>
      <c r="K296" s="123"/>
      <c r="L296" s="123"/>
      <c r="M296" s="123"/>
      <c r="N296" s="123"/>
      <c r="O296" s="123"/>
      <c r="P296" s="107"/>
      <c r="Q296" s="37" t="str">
        <f t="shared" si="10"/>
        <v/>
      </c>
    </row>
    <row r="297" spans="1:17">
      <c r="A297" s="107" t="s">
        <v>1308</v>
      </c>
      <c r="B297" s="107"/>
      <c r="C297" s="123"/>
      <c r="D297" s="134"/>
      <c r="E297" s="37" t="str">
        <f t="shared" si="9"/>
        <v/>
      </c>
      <c r="F297" s="123"/>
      <c r="G297" s="123"/>
      <c r="H297" s="123"/>
      <c r="I297" s="123"/>
      <c r="J297" s="123"/>
      <c r="K297" s="123"/>
      <c r="L297" s="123"/>
      <c r="M297" s="123"/>
      <c r="N297" s="123"/>
      <c r="O297" s="123"/>
      <c r="P297" s="107"/>
      <c r="Q297" s="37" t="str">
        <f t="shared" si="10"/>
        <v/>
      </c>
    </row>
    <row r="298" spans="1:17">
      <c r="A298" s="107" t="s">
        <v>1309</v>
      </c>
      <c r="B298" s="107"/>
      <c r="C298" s="123"/>
      <c r="D298" s="134"/>
      <c r="E298" s="37" t="str">
        <f t="shared" si="9"/>
        <v/>
      </c>
      <c r="F298" s="123"/>
      <c r="G298" s="123"/>
      <c r="H298" s="123"/>
      <c r="I298" s="123"/>
      <c r="J298" s="123"/>
      <c r="K298" s="123"/>
      <c r="L298" s="123"/>
      <c r="M298" s="123"/>
      <c r="N298" s="123"/>
      <c r="O298" s="123"/>
      <c r="P298" s="107"/>
      <c r="Q298" s="37" t="str">
        <f t="shared" si="10"/>
        <v/>
      </c>
    </row>
    <row r="299" spans="1:17">
      <c r="A299" s="107" t="s">
        <v>1310</v>
      </c>
      <c r="B299" s="107"/>
      <c r="C299" s="123"/>
      <c r="D299" s="134"/>
      <c r="E299" s="37" t="str">
        <f t="shared" si="9"/>
        <v/>
      </c>
      <c r="F299" s="123"/>
      <c r="G299" s="123"/>
      <c r="H299" s="123"/>
      <c r="I299" s="123"/>
      <c r="J299" s="123"/>
      <c r="K299" s="123"/>
      <c r="L299" s="123"/>
      <c r="M299" s="123"/>
      <c r="N299" s="123"/>
      <c r="O299" s="123"/>
      <c r="P299" s="107"/>
      <c r="Q299" s="37" t="str">
        <f t="shared" si="10"/>
        <v/>
      </c>
    </row>
    <row r="300" spans="1:17">
      <c r="A300" s="107" t="s">
        <v>1311</v>
      </c>
      <c r="B300" s="107"/>
      <c r="C300" s="123"/>
      <c r="D300" s="134"/>
      <c r="E300" s="37" t="str">
        <f t="shared" si="9"/>
        <v/>
      </c>
      <c r="F300" s="123"/>
      <c r="G300" s="123"/>
      <c r="H300" s="123"/>
      <c r="I300" s="123"/>
      <c r="J300" s="123"/>
      <c r="K300" s="123"/>
      <c r="L300" s="123"/>
      <c r="M300" s="123"/>
      <c r="N300" s="123"/>
      <c r="O300" s="123"/>
      <c r="P300" s="107"/>
      <c r="Q300" s="37" t="str">
        <f t="shared" si="10"/>
        <v/>
      </c>
    </row>
    <row r="301" spans="1:17">
      <c r="A301" s="107" t="s">
        <v>1312</v>
      </c>
      <c r="B301" s="107"/>
      <c r="C301" s="123"/>
      <c r="D301" s="134"/>
      <c r="E301" s="37" t="str">
        <f t="shared" si="9"/>
        <v/>
      </c>
      <c r="F301" s="123"/>
      <c r="G301" s="123"/>
      <c r="H301" s="123"/>
      <c r="I301" s="123"/>
      <c r="J301" s="123"/>
      <c r="K301" s="123"/>
      <c r="L301" s="123"/>
      <c r="M301" s="123"/>
      <c r="N301" s="123"/>
      <c r="O301" s="123"/>
      <c r="P301" s="107"/>
      <c r="Q301" s="37" t="str">
        <f t="shared" si="10"/>
        <v/>
      </c>
    </row>
    <row r="302" spans="1:17">
      <c r="A302" s="107" t="s">
        <v>1313</v>
      </c>
      <c r="B302" s="107"/>
      <c r="C302" s="123"/>
      <c r="D302" s="134"/>
      <c r="E302" s="37" t="str">
        <f t="shared" si="9"/>
        <v/>
      </c>
      <c r="F302" s="123"/>
      <c r="G302" s="123"/>
      <c r="H302" s="123"/>
      <c r="I302" s="123"/>
      <c r="J302" s="123"/>
      <c r="K302" s="123"/>
      <c r="L302" s="123"/>
      <c r="M302" s="123"/>
      <c r="N302" s="123"/>
      <c r="O302" s="123"/>
      <c r="P302" s="107"/>
      <c r="Q302" s="37" t="str">
        <f t="shared" si="10"/>
        <v/>
      </c>
    </row>
    <row r="303" spans="1:17">
      <c r="A303" s="107" t="s">
        <v>1314</v>
      </c>
      <c r="B303" s="107"/>
      <c r="C303" s="123"/>
      <c r="D303" s="134"/>
      <c r="E303" s="37" t="str">
        <f t="shared" si="9"/>
        <v/>
      </c>
      <c r="F303" s="123"/>
      <c r="G303" s="123"/>
      <c r="H303" s="123"/>
      <c r="I303" s="123"/>
      <c r="J303" s="123"/>
      <c r="K303" s="123"/>
      <c r="L303" s="123"/>
      <c r="M303" s="123"/>
      <c r="N303" s="123"/>
      <c r="O303" s="123"/>
      <c r="P303" s="107"/>
      <c r="Q303" s="37" t="str">
        <f t="shared" si="10"/>
        <v/>
      </c>
    </row>
    <row r="304" spans="1:17">
      <c r="A304" s="107" t="s">
        <v>1315</v>
      </c>
      <c r="B304" s="107"/>
      <c r="C304" s="123"/>
      <c r="D304" s="134"/>
      <c r="E304" s="37" t="str">
        <f t="shared" si="9"/>
        <v/>
      </c>
      <c r="F304" s="123"/>
      <c r="G304" s="123"/>
      <c r="H304" s="123"/>
      <c r="I304" s="123"/>
      <c r="J304" s="123"/>
      <c r="K304" s="123"/>
      <c r="L304" s="123"/>
      <c r="M304" s="123"/>
      <c r="N304" s="123"/>
      <c r="O304" s="123"/>
      <c r="P304" s="107"/>
      <c r="Q304" s="37" t="str">
        <f t="shared" si="10"/>
        <v/>
      </c>
    </row>
    <row r="305" spans="1:17">
      <c r="A305" s="107" t="s">
        <v>1316</v>
      </c>
      <c r="B305" s="107"/>
      <c r="C305" s="123"/>
      <c r="D305" s="134"/>
      <c r="E305" s="37" t="str">
        <f t="shared" si="9"/>
        <v/>
      </c>
      <c r="F305" s="123"/>
      <c r="G305" s="123"/>
      <c r="H305" s="123"/>
      <c r="I305" s="123"/>
      <c r="J305" s="123"/>
      <c r="K305" s="123"/>
      <c r="L305" s="123"/>
      <c r="M305" s="123"/>
      <c r="N305" s="123"/>
      <c r="O305" s="123"/>
      <c r="P305" s="107"/>
      <c r="Q305" s="37" t="str">
        <f t="shared" si="10"/>
        <v/>
      </c>
    </row>
    <row r="306" spans="1:17">
      <c r="A306" s="107" t="s">
        <v>1317</v>
      </c>
      <c r="B306" s="107"/>
      <c r="C306" s="123"/>
      <c r="D306" s="134"/>
      <c r="E306" s="37" t="str">
        <f t="shared" si="9"/>
        <v/>
      </c>
      <c r="F306" s="123"/>
      <c r="G306" s="123"/>
      <c r="H306" s="123"/>
      <c r="I306" s="123"/>
      <c r="J306" s="123"/>
      <c r="K306" s="123"/>
      <c r="L306" s="123"/>
      <c r="M306" s="123"/>
      <c r="N306" s="123"/>
      <c r="O306" s="123"/>
      <c r="P306" s="107"/>
      <c r="Q306" s="37" t="str">
        <f t="shared" si="10"/>
        <v/>
      </c>
    </row>
    <row r="307" spans="1:17">
      <c r="A307" s="107" t="s">
        <v>1318</v>
      </c>
      <c r="B307" s="107"/>
      <c r="C307" s="123"/>
      <c r="D307" s="134"/>
      <c r="E307" s="37" t="str">
        <f t="shared" si="9"/>
        <v/>
      </c>
      <c r="F307" s="123"/>
      <c r="G307" s="123"/>
      <c r="H307" s="123"/>
      <c r="I307" s="123"/>
      <c r="J307" s="123"/>
      <c r="K307" s="123"/>
      <c r="L307" s="123"/>
      <c r="M307" s="123"/>
      <c r="N307" s="123"/>
      <c r="O307" s="123"/>
      <c r="P307" s="107"/>
      <c r="Q307" s="37" t="str">
        <f t="shared" si="10"/>
        <v/>
      </c>
    </row>
    <row r="308" spans="1:17">
      <c r="A308" s="107" t="s">
        <v>1319</v>
      </c>
      <c r="B308" s="107"/>
      <c r="C308" s="123"/>
      <c r="D308" s="134"/>
      <c r="E308" s="37" t="str">
        <f t="shared" si="9"/>
        <v/>
      </c>
      <c r="F308" s="123"/>
      <c r="G308" s="123"/>
      <c r="H308" s="123"/>
      <c r="I308" s="123"/>
      <c r="J308" s="123"/>
      <c r="K308" s="123"/>
      <c r="L308" s="123"/>
      <c r="M308" s="123"/>
      <c r="N308" s="123"/>
      <c r="O308" s="123"/>
      <c r="P308" s="107"/>
      <c r="Q308" s="37" t="str">
        <f t="shared" si="10"/>
        <v/>
      </c>
    </row>
    <row r="309" spans="1:17">
      <c r="A309" s="107" t="s">
        <v>1320</v>
      </c>
      <c r="B309" s="107"/>
      <c r="C309" s="123"/>
      <c r="D309" s="134"/>
      <c r="E309" s="37" t="str">
        <f t="shared" si="9"/>
        <v/>
      </c>
      <c r="F309" s="123"/>
      <c r="G309" s="123"/>
      <c r="H309" s="123"/>
      <c r="I309" s="123"/>
      <c r="J309" s="123"/>
      <c r="K309" s="123"/>
      <c r="L309" s="123"/>
      <c r="M309" s="123"/>
      <c r="N309" s="123"/>
      <c r="O309" s="123"/>
      <c r="P309" s="107"/>
      <c r="Q309" s="37" t="str">
        <f t="shared" si="10"/>
        <v/>
      </c>
    </row>
    <row r="310" spans="1:17">
      <c r="A310" s="107" t="s">
        <v>1321</v>
      </c>
      <c r="B310" s="107"/>
      <c r="C310" s="123"/>
      <c r="D310" s="134"/>
      <c r="E310" s="37" t="str">
        <f t="shared" si="9"/>
        <v/>
      </c>
      <c r="F310" s="123"/>
      <c r="G310" s="123"/>
      <c r="H310" s="123"/>
      <c r="I310" s="123"/>
      <c r="J310" s="123"/>
      <c r="K310" s="123"/>
      <c r="L310" s="123"/>
      <c r="M310" s="123"/>
      <c r="N310" s="123"/>
      <c r="O310" s="123"/>
      <c r="P310" s="107"/>
      <c r="Q310" s="37" t="str">
        <f t="shared" si="10"/>
        <v/>
      </c>
    </row>
    <row r="311" spans="1:17">
      <c r="A311" s="107" t="s">
        <v>1322</v>
      </c>
      <c r="B311" s="107"/>
      <c r="C311" s="123"/>
      <c r="D311" s="134"/>
      <c r="E311" s="37" t="str">
        <f t="shared" si="9"/>
        <v/>
      </c>
      <c r="F311" s="123"/>
      <c r="G311" s="123"/>
      <c r="H311" s="123"/>
      <c r="I311" s="123"/>
      <c r="J311" s="123"/>
      <c r="K311" s="123"/>
      <c r="L311" s="123"/>
      <c r="M311" s="123"/>
      <c r="N311" s="123"/>
      <c r="O311" s="123"/>
      <c r="P311" s="107"/>
      <c r="Q311" s="37" t="str">
        <f t="shared" si="10"/>
        <v/>
      </c>
    </row>
    <row r="312" spans="1:17">
      <c r="A312" s="107" t="s">
        <v>1323</v>
      </c>
      <c r="B312" s="107"/>
      <c r="C312" s="123"/>
      <c r="D312" s="134"/>
      <c r="E312" s="37" t="str">
        <f t="shared" si="9"/>
        <v/>
      </c>
      <c r="F312" s="123"/>
      <c r="G312" s="123"/>
      <c r="H312" s="123"/>
      <c r="I312" s="123"/>
      <c r="J312" s="123"/>
      <c r="K312" s="123"/>
      <c r="L312" s="123"/>
      <c r="M312" s="123"/>
      <c r="N312" s="123"/>
      <c r="O312" s="123"/>
      <c r="P312" s="107"/>
      <c r="Q312" s="37" t="str">
        <f t="shared" si="10"/>
        <v/>
      </c>
    </row>
    <row r="313" spans="1:17">
      <c r="A313" s="107" t="s">
        <v>1324</v>
      </c>
      <c r="B313" s="107"/>
      <c r="C313" s="123"/>
      <c r="D313" s="134"/>
      <c r="E313" s="37" t="str">
        <f t="shared" si="9"/>
        <v/>
      </c>
      <c r="F313" s="123"/>
      <c r="G313" s="123"/>
      <c r="H313" s="123"/>
      <c r="I313" s="123"/>
      <c r="J313" s="123"/>
      <c r="K313" s="123"/>
      <c r="L313" s="123"/>
      <c r="M313" s="123"/>
      <c r="N313" s="123"/>
      <c r="O313" s="123"/>
      <c r="P313" s="107"/>
      <c r="Q313" s="37" t="str">
        <f t="shared" si="10"/>
        <v/>
      </c>
    </row>
    <row r="314" spans="1:17">
      <c r="A314" s="107" t="s">
        <v>1325</v>
      </c>
      <c r="B314" s="107"/>
      <c r="C314" s="123"/>
      <c r="D314" s="134"/>
      <c r="E314" s="37" t="str">
        <f t="shared" si="9"/>
        <v/>
      </c>
      <c r="F314" s="123"/>
      <c r="G314" s="123"/>
      <c r="H314" s="123"/>
      <c r="I314" s="123"/>
      <c r="J314" s="123"/>
      <c r="K314" s="123"/>
      <c r="L314" s="123"/>
      <c r="M314" s="123"/>
      <c r="N314" s="123"/>
      <c r="O314" s="123"/>
      <c r="P314" s="107"/>
      <c r="Q314" s="37" t="str">
        <f t="shared" si="10"/>
        <v/>
      </c>
    </row>
    <row r="315" spans="1:17">
      <c r="A315" s="107" t="s">
        <v>1326</v>
      </c>
      <c r="B315" s="107"/>
      <c r="C315" s="123"/>
      <c r="D315" s="134"/>
      <c r="E315" s="37" t="str">
        <f t="shared" si="9"/>
        <v/>
      </c>
      <c r="F315" s="123"/>
      <c r="G315" s="123"/>
      <c r="H315" s="123"/>
      <c r="I315" s="123"/>
      <c r="J315" s="123"/>
      <c r="K315" s="123"/>
      <c r="L315" s="123"/>
      <c r="M315" s="123"/>
      <c r="N315" s="123"/>
      <c r="O315" s="123"/>
      <c r="P315" s="107"/>
      <c r="Q315" s="37" t="str">
        <f t="shared" si="10"/>
        <v/>
      </c>
    </row>
    <row r="316" spans="1:17">
      <c r="A316" s="107" t="s">
        <v>1327</v>
      </c>
      <c r="B316" s="107"/>
      <c r="C316" s="123"/>
      <c r="D316" s="134"/>
      <c r="E316" s="37" t="str">
        <f t="shared" si="9"/>
        <v/>
      </c>
      <c r="F316" s="123"/>
      <c r="G316" s="123"/>
      <c r="H316" s="123"/>
      <c r="I316" s="123"/>
      <c r="J316" s="123"/>
      <c r="K316" s="123"/>
      <c r="L316" s="123"/>
      <c r="M316" s="123"/>
      <c r="N316" s="123"/>
      <c r="O316" s="123"/>
      <c r="P316" s="107"/>
      <c r="Q316" s="37" t="str">
        <f t="shared" si="10"/>
        <v/>
      </c>
    </row>
    <row r="317" spans="1:17">
      <c r="A317" s="107" t="s">
        <v>1328</v>
      </c>
      <c r="B317" s="107"/>
      <c r="C317" s="123"/>
      <c r="D317" s="134"/>
      <c r="E317" s="37" t="str">
        <f t="shared" si="9"/>
        <v/>
      </c>
      <c r="F317" s="123"/>
      <c r="G317" s="123"/>
      <c r="H317" s="123"/>
      <c r="I317" s="123"/>
      <c r="J317" s="123"/>
      <c r="K317" s="123"/>
      <c r="L317" s="123"/>
      <c r="M317" s="123"/>
      <c r="N317" s="123"/>
      <c r="O317" s="123"/>
      <c r="P317" s="107"/>
      <c r="Q317" s="37" t="str">
        <f t="shared" si="10"/>
        <v/>
      </c>
    </row>
    <row r="318" spans="1:17">
      <c r="A318" s="107" t="s">
        <v>1329</v>
      </c>
      <c r="B318" s="107"/>
      <c r="C318" s="123"/>
      <c r="D318" s="134"/>
      <c r="E318" s="37" t="str">
        <f t="shared" si="9"/>
        <v/>
      </c>
      <c r="F318" s="123"/>
      <c r="G318" s="123"/>
      <c r="H318" s="123"/>
      <c r="I318" s="123"/>
      <c r="J318" s="123"/>
      <c r="K318" s="123"/>
      <c r="L318" s="123"/>
      <c r="M318" s="123"/>
      <c r="N318" s="123"/>
      <c r="O318" s="123"/>
      <c r="P318" s="107"/>
      <c r="Q318" s="37" t="str">
        <f t="shared" si="10"/>
        <v/>
      </c>
    </row>
    <row r="319" spans="1:17">
      <c r="A319" s="107" t="s">
        <v>1330</v>
      </c>
      <c r="B319" s="107"/>
      <c r="C319" s="123"/>
      <c r="D319" s="134"/>
      <c r="E319" s="37" t="str">
        <f t="shared" si="9"/>
        <v/>
      </c>
      <c r="F319" s="123"/>
      <c r="G319" s="123"/>
      <c r="H319" s="123"/>
      <c r="I319" s="123"/>
      <c r="J319" s="123"/>
      <c r="K319" s="123"/>
      <c r="L319" s="123"/>
      <c r="M319" s="123"/>
      <c r="N319" s="123"/>
      <c r="O319" s="123"/>
      <c r="P319" s="107"/>
      <c r="Q319" s="37" t="str">
        <f t="shared" si="10"/>
        <v/>
      </c>
    </row>
    <row r="320" spans="1:17">
      <c r="A320" s="107" t="s">
        <v>1331</v>
      </c>
      <c r="B320" s="107"/>
      <c r="C320" s="123"/>
      <c r="D320" s="134"/>
      <c r="E320" s="37" t="str">
        <f t="shared" si="9"/>
        <v/>
      </c>
      <c r="F320" s="123"/>
      <c r="G320" s="123"/>
      <c r="H320" s="123"/>
      <c r="I320" s="123"/>
      <c r="J320" s="123"/>
      <c r="K320" s="123"/>
      <c r="L320" s="123"/>
      <c r="M320" s="123"/>
      <c r="N320" s="123"/>
      <c r="O320" s="123"/>
      <c r="P320" s="107"/>
      <c r="Q320" s="37" t="str">
        <f t="shared" si="10"/>
        <v/>
      </c>
    </row>
    <row r="321" spans="1:17">
      <c r="A321" s="107" t="s">
        <v>1332</v>
      </c>
      <c r="B321" s="107"/>
      <c r="C321" s="123"/>
      <c r="D321" s="134"/>
      <c r="E321" s="37" t="str">
        <f t="shared" si="9"/>
        <v/>
      </c>
      <c r="F321" s="123"/>
      <c r="G321" s="123"/>
      <c r="H321" s="123"/>
      <c r="I321" s="123"/>
      <c r="J321" s="123"/>
      <c r="K321" s="123"/>
      <c r="L321" s="123"/>
      <c r="M321" s="123"/>
      <c r="N321" s="123"/>
      <c r="O321" s="123"/>
      <c r="P321" s="107"/>
      <c r="Q321" s="37" t="str">
        <f t="shared" si="10"/>
        <v/>
      </c>
    </row>
    <row r="322" spans="1:17">
      <c r="A322" s="107" t="s">
        <v>1333</v>
      </c>
      <c r="B322" s="107"/>
      <c r="C322" s="123"/>
      <c r="D322" s="134"/>
      <c r="E322" s="37" t="str">
        <f t="shared" si="9"/>
        <v/>
      </c>
      <c r="F322" s="123"/>
      <c r="G322" s="123"/>
      <c r="H322" s="123"/>
      <c r="I322" s="123"/>
      <c r="J322" s="123"/>
      <c r="K322" s="123"/>
      <c r="L322" s="123"/>
      <c r="M322" s="123"/>
      <c r="N322" s="123"/>
      <c r="O322" s="123"/>
      <c r="P322" s="107"/>
      <c r="Q322" s="37" t="str">
        <f t="shared" si="10"/>
        <v/>
      </c>
    </row>
    <row r="323" spans="1:17">
      <c r="A323" s="107" t="s">
        <v>1334</v>
      </c>
      <c r="B323" s="107"/>
      <c r="C323" s="123"/>
      <c r="D323" s="134"/>
      <c r="E323" s="37" t="str">
        <f t="shared" si="9"/>
        <v/>
      </c>
      <c r="F323" s="123"/>
      <c r="G323" s="123"/>
      <c r="H323" s="123"/>
      <c r="I323" s="123"/>
      <c r="J323" s="123"/>
      <c r="K323" s="123"/>
      <c r="L323" s="123"/>
      <c r="M323" s="123"/>
      <c r="N323" s="123"/>
      <c r="O323" s="123"/>
      <c r="P323" s="107"/>
      <c r="Q323" s="37" t="str">
        <f t="shared" si="10"/>
        <v/>
      </c>
    </row>
    <row r="324" spans="1:17">
      <c r="A324" s="107" t="s">
        <v>1335</v>
      </c>
      <c r="B324" s="107"/>
      <c r="C324" s="123"/>
      <c r="D324" s="134"/>
      <c r="E324" s="37" t="str">
        <f t="shared" si="9"/>
        <v/>
      </c>
      <c r="F324" s="123"/>
      <c r="G324" s="123"/>
      <c r="H324" s="123"/>
      <c r="I324" s="123"/>
      <c r="J324" s="123"/>
      <c r="K324" s="123"/>
      <c r="L324" s="123"/>
      <c r="M324" s="123"/>
      <c r="N324" s="123"/>
      <c r="O324" s="123"/>
      <c r="P324" s="107"/>
      <c r="Q324" s="37" t="str">
        <f t="shared" si="10"/>
        <v/>
      </c>
    </row>
    <row r="325" spans="1:17">
      <c r="A325" s="107" t="s">
        <v>1336</v>
      </c>
      <c r="B325" s="107"/>
      <c r="C325" s="123"/>
      <c r="D325" s="134"/>
      <c r="E325" s="37" t="str">
        <f t="shared" si="9"/>
        <v/>
      </c>
      <c r="F325" s="123"/>
      <c r="G325" s="123"/>
      <c r="H325" s="123"/>
      <c r="I325" s="123"/>
      <c r="J325" s="123"/>
      <c r="K325" s="123"/>
      <c r="L325" s="123"/>
      <c r="M325" s="123"/>
      <c r="N325" s="123"/>
      <c r="O325" s="123"/>
      <c r="P325" s="107"/>
      <c r="Q325" s="37" t="str">
        <f t="shared" si="10"/>
        <v/>
      </c>
    </row>
    <row r="326" spans="1:17">
      <c r="A326" s="107" t="s">
        <v>1337</v>
      </c>
      <c r="B326" s="107"/>
      <c r="C326" s="123"/>
      <c r="D326" s="134"/>
      <c r="E326" s="37" t="str">
        <f t="shared" ref="E326:E389" si="11">IF(G326="", "", G326) &amp; IF(I326="", "", "-" &amp; I326) &amp; IF(K326="", "", "-" &amp; K326) &amp; IF(M326="", "", "-" &amp; M326) &amp; IF(O326="", "", "-" &amp; O326)</f>
        <v/>
      </c>
      <c r="F326" s="123"/>
      <c r="G326" s="123"/>
      <c r="H326" s="123"/>
      <c r="I326" s="123"/>
      <c r="J326" s="123"/>
      <c r="K326" s="123"/>
      <c r="L326" s="123"/>
      <c r="M326" s="123"/>
      <c r="N326" s="123"/>
      <c r="O326" s="123"/>
      <c r="P326" s="107"/>
      <c r="Q326" s="37" t="str">
        <f t="shared" si="10"/>
        <v/>
      </c>
    </row>
    <row r="327" spans="1:17">
      <c r="A327" s="107" t="s">
        <v>1338</v>
      </c>
      <c r="B327" s="107"/>
      <c r="C327" s="123"/>
      <c r="D327" s="134"/>
      <c r="E327" s="37" t="str">
        <f t="shared" si="11"/>
        <v/>
      </c>
      <c r="F327" s="123"/>
      <c r="G327" s="123"/>
      <c r="H327" s="123"/>
      <c r="I327" s="123"/>
      <c r="J327" s="123"/>
      <c r="K327" s="123"/>
      <c r="L327" s="123"/>
      <c r="M327" s="123"/>
      <c r="N327" s="123"/>
      <c r="O327" s="123"/>
      <c r="P327" s="107"/>
      <c r="Q327" s="37" t="str">
        <f t="shared" si="10"/>
        <v/>
      </c>
    </row>
    <row r="328" spans="1:17">
      <c r="A328" s="107" t="s">
        <v>1339</v>
      </c>
      <c r="B328" s="107"/>
      <c r="C328" s="123"/>
      <c r="D328" s="134"/>
      <c r="E328" s="37" t="str">
        <f t="shared" si="11"/>
        <v/>
      </c>
      <c r="F328" s="123"/>
      <c r="G328" s="123"/>
      <c r="H328" s="123"/>
      <c r="I328" s="123"/>
      <c r="J328" s="123"/>
      <c r="K328" s="123"/>
      <c r="L328" s="123"/>
      <c r="M328" s="123"/>
      <c r="N328" s="123"/>
      <c r="O328" s="123"/>
      <c r="P328" s="107"/>
      <c r="Q328" s="37" t="str">
        <f t="shared" ref="Q328:Q391" si="12">IF(G328="","",(IF(I328="",1,IF(K328="",2,IF(M328="",3,IF(O328="",4,5))))))</f>
        <v/>
      </c>
    </row>
    <row r="329" spans="1:17">
      <c r="A329" s="107" t="s">
        <v>1340</v>
      </c>
      <c r="B329" s="107"/>
      <c r="C329" s="123"/>
      <c r="D329" s="134"/>
      <c r="E329" s="37" t="str">
        <f t="shared" si="11"/>
        <v/>
      </c>
      <c r="F329" s="123"/>
      <c r="G329" s="123"/>
      <c r="H329" s="123"/>
      <c r="I329" s="123"/>
      <c r="J329" s="123"/>
      <c r="K329" s="123"/>
      <c r="L329" s="123"/>
      <c r="M329" s="123"/>
      <c r="N329" s="123"/>
      <c r="O329" s="123"/>
      <c r="P329" s="107"/>
      <c r="Q329" s="37" t="str">
        <f t="shared" si="12"/>
        <v/>
      </c>
    </row>
    <row r="330" spans="1:17">
      <c r="A330" s="107" t="s">
        <v>1341</v>
      </c>
      <c r="B330" s="107"/>
      <c r="C330" s="123"/>
      <c r="D330" s="134"/>
      <c r="E330" s="37" t="str">
        <f t="shared" si="11"/>
        <v/>
      </c>
      <c r="F330" s="123"/>
      <c r="G330" s="123"/>
      <c r="H330" s="123"/>
      <c r="I330" s="123"/>
      <c r="J330" s="123"/>
      <c r="K330" s="123"/>
      <c r="L330" s="123"/>
      <c r="M330" s="123"/>
      <c r="N330" s="123"/>
      <c r="O330" s="123"/>
      <c r="P330" s="107"/>
      <c r="Q330" s="37" t="str">
        <f t="shared" si="12"/>
        <v/>
      </c>
    </row>
    <row r="331" spans="1:17">
      <c r="A331" s="107" t="s">
        <v>1342</v>
      </c>
      <c r="B331" s="107"/>
      <c r="C331" s="123"/>
      <c r="D331" s="134"/>
      <c r="E331" s="37" t="str">
        <f t="shared" si="11"/>
        <v/>
      </c>
      <c r="F331" s="123"/>
      <c r="G331" s="123"/>
      <c r="H331" s="123"/>
      <c r="I331" s="123"/>
      <c r="J331" s="123"/>
      <c r="K331" s="123"/>
      <c r="L331" s="123"/>
      <c r="M331" s="123"/>
      <c r="N331" s="123"/>
      <c r="O331" s="123"/>
      <c r="P331" s="107"/>
      <c r="Q331" s="37" t="str">
        <f t="shared" si="12"/>
        <v/>
      </c>
    </row>
    <row r="332" spans="1:17">
      <c r="A332" s="107" t="s">
        <v>1343</v>
      </c>
      <c r="B332" s="107"/>
      <c r="C332" s="123"/>
      <c r="D332" s="134"/>
      <c r="E332" s="37" t="str">
        <f t="shared" si="11"/>
        <v/>
      </c>
      <c r="F332" s="123"/>
      <c r="G332" s="123"/>
      <c r="H332" s="123"/>
      <c r="I332" s="123"/>
      <c r="J332" s="123"/>
      <c r="K332" s="123"/>
      <c r="L332" s="123"/>
      <c r="M332" s="123"/>
      <c r="N332" s="123"/>
      <c r="O332" s="123"/>
      <c r="P332" s="107"/>
      <c r="Q332" s="37" t="str">
        <f t="shared" si="12"/>
        <v/>
      </c>
    </row>
    <row r="333" spans="1:17">
      <c r="A333" s="107" t="s">
        <v>1344</v>
      </c>
      <c r="B333" s="107"/>
      <c r="C333" s="123"/>
      <c r="D333" s="134"/>
      <c r="E333" s="37" t="str">
        <f t="shared" si="11"/>
        <v/>
      </c>
      <c r="F333" s="123"/>
      <c r="G333" s="123"/>
      <c r="H333" s="123"/>
      <c r="I333" s="123"/>
      <c r="J333" s="123"/>
      <c r="K333" s="123"/>
      <c r="L333" s="123"/>
      <c r="M333" s="123"/>
      <c r="N333" s="123"/>
      <c r="O333" s="123"/>
      <c r="P333" s="107"/>
      <c r="Q333" s="37" t="str">
        <f t="shared" si="12"/>
        <v/>
      </c>
    </row>
    <row r="334" spans="1:17">
      <c r="A334" s="107" t="s">
        <v>1345</v>
      </c>
      <c r="B334" s="107"/>
      <c r="C334" s="123"/>
      <c r="D334" s="134"/>
      <c r="E334" s="37" t="str">
        <f t="shared" si="11"/>
        <v/>
      </c>
      <c r="F334" s="123"/>
      <c r="G334" s="123"/>
      <c r="H334" s="123"/>
      <c r="I334" s="123"/>
      <c r="J334" s="123"/>
      <c r="K334" s="123"/>
      <c r="L334" s="123"/>
      <c r="M334" s="123"/>
      <c r="N334" s="123"/>
      <c r="O334" s="123"/>
      <c r="P334" s="107"/>
      <c r="Q334" s="37" t="str">
        <f t="shared" si="12"/>
        <v/>
      </c>
    </row>
    <row r="335" spans="1:17">
      <c r="A335" s="107" t="s">
        <v>1346</v>
      </c>
      <c r="B335" s="107"/>
      <c r="C335" s="123"/>
      <c r="D335" s="134"/>
      <c r="E335" s="37" t="str">
        <f t="shared" si="11"/>
        <v/>
      </c>
      <c r="F335" s="123"/>
      <c r="G335" s="123"/>
      <c r="H335" s="123"/>
      <c r="I335" s="123"/>
      <c r="J335" s="123"/>
      <c r="K335" s="123"/>
      <c r="L335" s="123"/>
      <c r="M335" s="123"/>
      <c r="N335" s="123"/>
      <c r="O335" s="123"/>
      <c r="P335" s="107"/>
      <c r="Q335" s="37" t="str">
        <f t="shared" si="12"/>
        <v/>
      </c>
    </row>
    <row r="336" spans="1:17">
      <c r="A336" s="107" t="s">
        <v>1347</v>
      </c>
      <c r="B336" s="107"/>
      <c r="C336" s="123"/>
      <c r="D336" s="134"/>
      <c r="E336" s="37" t="str">
        <f t="shared" si="11"/>
        <v/>
      </c>
      <c r="F336" s="123"/>
      <c r="G336" s="123"/>
      <c r="H336" s="123"/>
      <c r="I336" s="123"/>
      <c r="J336" s="123"/>
      <c r="K336" s="123"/>
      <c r="L336" s="123"/>
      <c r="M336" s="123"/>
      <c r="N336" s="123"/>
      <c r="O336" s="123"/>
      <c r="P336" s="107"/>
      <c r="Q336" s="37" t="str">
        <f t="shared" si="12"/>
        <v/>
      </c>
    </row>
    <row r="337" spans="1:17">
      <c r="A337" s="107" t="s">
        <v>1348</v>
      </c>
      <c r="B337" s="107"/>
      <c r="C337" s="123"/>
      <c r="D337" s="134"/>
      <c r="E337" s="37" t="str">
        <f t="shared" si="11"/>
        <v/>
      </c>
      <c r="F337" s="123"/>
      <c r="G337" s="123"/>
      <c r="H337" s="123"/>
      <c r="I337" s="123"/>
      <c r="J337" s="123"/>
      <c r="K337" s="123"/>
      <c r="L337" s="123"/>
      <c r="M337" s="123"/>
      <c r="N337" s="123"/>
      <c r="O337" s="123"/>
      <c r="P337" s="107"/>
      <c r="Q337" s="37" t="str">
        <f t="shared" si="12"/>
        <v/>
      </c>
    </row>
    <row r="338" spans="1:17">
      <c r="A338" s="107" t="s">
        <v>1349</v>
      </c>
      <c r="B338" s="107"/>
      <c r="C338" s="123"/>
      <c r="D338" s="134"/>
      <c r="E338" s="37" t="str">
        <f t="shared" si="11"/>
        <v/>
      </c>
      <c r="F338" s="123"/>
      <c r="G338" s="123"/>
      <c r="H338" s="123"/>
      <c r="I338" s="123"/>
      <c r="J338" s="123"/>
      <c r="K338" s="123"/>
      <c r="L338" s="123"/>
      <c r="M338" s="123"/>
      <c r="N338" s="123"/>
      <c r="O338" s="123"/>
      <c r="P338" s="107"/>
      <c r="Q338" s="37" t="str">
        <f t="shared" si="12"/>
        <v/>
      </c>
    </row>
    <row r="339" spans="1:17">
      <c r="A339" s="107" t="s">
        <v>1350</v>
      </c>
      <c r="B339" s="107"/>
      <c r="C339" s="123"/>
      <c r="D339" s="134"/>
      <c r="E339" s="37" t="str">
        <f t="shared" si="11"/>
        <v/>
      </c>
      <c r="F339" s="123"/>
      <c r="G339" s="123"/>
      <c r="H339" s="123"/>
      <c r="I339" s="123"/>
      <c r="J339" s="123"/>
      <c r="K339" s="123"/>
      <c r="L339" s="123"/>
      <c r="M339" s="123"/>
      <c r="N339" s="123"/>
      <c r="O339" s="123"/>
      <c r="P339" s="107"/>
      <c r="Q339" s="37" t="str">
        <f t="shared" si="12"/>
        <v/>
      </c>
    </row>
    <row r="340" spans="1:17">
      <c r="A340" s="107" t="s">
        <v>1351</v>
      </c>
      <c r="B340" s="107"/>
      <c r="C340" s="123"/>
      <c r="D340" s="134"/>
      <c r="E340" s="37" t="str">
        <f t="shared" si="11"/>
        <v/>
      </c>
      <c r="F340" s="123"/>
      <c r="G340" s="123"/>
      <c r="H340" s="123"/>
      <c r="I340" s="123"/>
      <c r="J340" s="123"/>
      <c r="K340" s="123"/>
      <c r="L340" s="123"/>
      <c r="M340" s="123"/>
      <c r="N340" s="123"/>
      <c r="O340" s="123"/>
      <c r="P340" s="107"/>
      <c r="Q340" s="37" t="str">
        <f t="shared" si="12"/>
        <v/>
      </c>
    </row>
    <row r="341" spans="1:17">
      <c r="A341" s="107" t="s">
        <v>1352</v>
      </c>
      <c r="B341" s="107"/>
      <c r="C341" s="123"/>
      <c r="D341" s="134"/>
      <c r="E341" s="37" t="str">
        <f t="shared" si="11"/>
        <v/>
      </c>
      <c r="F341" s="123"/>
      <c r="G341" s="123"/>
      <c r="H341" s="123"/>
      <c r="I341" s="123"/>
      <c r="J341" s="123"/>
      <c r="K341" s="123"/>
      <c r="L341" s="123"/>
      <c r="M341" s="123"/>
      <c r="N341" s="123"/>
      <c r="O341" s="123"/>
      <c r="P341" s="107"/>
      <c r="Q341" s="37" t="str">
        <f t="shared" si="12"/>
        <v/>
      </c>
    </row>
    <row r="342" spans="1:17">
      <c r="A342" s="107" t="s">
        <v>1353</v>
      </c>
      <c r="B342" s="107"/>
      <c r="C342" s="123"/>
      <c r="D342" s="134"/>
      <c r="E342" s="37" t="str">
        <f t="shared" si="11"/>
        <v/>
      </c>
      <c r="F342" s="123"/>
      <c r="G342" s="123"/>
      <c r="H342" s="123"/>
      <c r="I342" s="123"/>
      <c r="J342" s="123"/>
      <c r="K342" s="123"/>
      <c r="L342" s="123"/>
      <c r="M342" s="123"/>
      <c r="N342" s="123"/>
      <c r="O342" s="123"/>
      <c r="P342" s="107"/>
      <c r="Q342" s="37" t="str">
        <f t="shared" si="12"/>
        <v/>
      </c>
    </row>
    <row r="343" spans="1:17">
      <c r="A343" s="107" t="s">
        <v>1354</v>
      </c>
      <c r="B343" s="107"/>
      <c r="C343" s="123"/>
      <c r="D343" s="134"/>
      <c r="E343" s="37" t="str">
        <f t="shared" si="11"/>
        <v/>
      </c>
      <c r="F343" s="123"/>
      <c r="G343" s="123"/>
      <c r="H343" s="123"/>
      <c r="I343" s="123"/>
      <c r="J343" s="123"/>
      <c r="K343" s="123"/>
      <c r="L343" s="123"/>
      <c r="M343" s="123"/>
      <c r="N343" s="123"/>
      <c r="O343" s="123"/>
      <c r="P343" s="107"/>
      <c r="Q343" s="37" t="str">
        <f t="shared" si="12"/>
        <v/>
      </c>
    </row>
    <row r="344" spans="1:17">
      <c r="A344" s="107" t="s">
        <v>1355</v>
      </c>
      <c r="B344" s="107"/>
      <c r="C344" s="123"/>
      <c r="D344" s="134"/>
      <c r="E344" s="37" t="str">
        <f t="shared" si="11"/>
        <v/>
      </c>
      <c r="F344" s="123"/>
      <c r="G344" s="123"/>
      <c r="H344" s="123"/>
      <c r="I344" s="123"/>
      <c r="J344" s="123"/>
      <c r="K344" s="123"/>
      <c r="L344" s="123"/>
      <c r="M344" s="123"/>
      <c r="N344" s="123"/>
      <c r="O344" s="123"/>
      <c r="P344" s="107"/>
      <c r="Q344" s="37" t="str">
        <f t="shared" si="12"/>
        <v/>
      </c>
    </row>
    <row r="345" spans="1:17">
      <c r="A345" s="107" t="s">
        <v>1356</v>
      </c>
      <c r="B345" s="107"/>
      <c r="C345" s="123"/>
      <c r="D345" s="134"/>
      <c r="E345" s="37" t="str">
        <f t="shared" si="11"/>
        <v/>
      </c>
      <c r="F345" s="123"/>
      <c r="G345" s="123"/>
      <c r="H345" s="123"/>
      <c r="I345" s="123"/>
      <c r="J345" s="123"/>
      <c r="K345" s="123"/>
      <c r="L345" s="123"/>
      <c r="M345" s="123"/>
      <c r="N345" s="123"/>
      <c r="O345" s="123"/>
      <c r="P345" s="107"/>
      <c r="Q345" s="37" t="str">
        <f t="shared" si="12"/>
        <v/>
      </c>
    </row>
    <row r="346" spans="1:17">
      <c r="A346" s="107" t="s">
        <v>1357</v>
      </c>
      <c r="B346" s="107"/>
      <c r="C346" s="123"/>
      <c r="D346" s="134"/>
      <c r="E346" s="37" t="str">
        <f t="shared" si="11"/>
        <v/>
      </c>
      <c r="F346" s="123"/>
      <c r="G346" s="123"/>
      <c r="H346" s="123"/>
      <c r="I346" s="123"/>
      <c r="J346" s="123"/>
      <c r="K346" s="123"/>
      <c r="L346" s="123"/>
      <c r="M346" s="123"/>
      <c r="N346" s="123"/>
      <c r="O346" s="123"/>
      <c r="P346" s="107"/>
      <c r="Q346" s="37" t="str">
        <f t="shared" si="12"/>
        <v/>
      </c>
    </row>
    <row r="347" spans="1:17">
      <c r="A347" s="107" t="s">
        <v>1358</v>
      </c>
      <c r="B347" s="107"/>
      <c r="C347" s="123"/>
      <c r="D347" s="134"/>
      <c r="E347" s="37" t="str">
        <f t="shared" si="11"/>
        <v/>
      </c>
      <c r="F347" s="123"/>
      <c r="G347" s="123"/>
      <c r="H347" s="123"/>
      <c r="I347" s="123"/>
      <c r="J347" s="123"/>
      <c r="K347" s="123"/>
      <c r="L347" s="123"/>
      <c r="M347" s="123"/>
      <c r="N347" s="123"/>
      <c r="O347" s="123"/>
      <c r="P347" s="107"/>
      <c r="Q347" s="37" t="str">
        <f t="shared" si="12"/>
        <v/>
      </c>
    </row>
    <row r="348" spans="1:17">
      <c r="A348" s="107" t="s">
        <v>1359</v>
      </c>
      <c r="B348" s="107"/>
      <c r="C348" s="123"/>
      <c r="D348" s="134"/>
      <c r="E348" s="37" t="str">
        <f t="shared" si="11"/>
        <v/>
      </c>
      <c r="F348" s="123"/>
      <c r="G348" s="123"/>
      <c r="H348" s="123"/>
      <c r="I348" s="123"/>
      <c r="J348" s="123"/>
      <c r="K348" s="123"/>
      <c r="L348" s="123"/>
      <c r="M348" s="123"/>
      <c r="N348" s="123"/>
      <c r="O348" s="123"/>
      <c r="P348" s="107"/>
      <c r="Q348" s="37" t="str">
        <f t="shared" si="12"/>
        <v/>
      </c>
    </row>
    <row r="349" spans="1:17">
      <c r="A349" s="107" t="s">
        <v>1360</v>
      </c>
      <c r="B349" s="107"/>
      <c r="C349" s="123"/>
      <c r="D349" s="134"/>
      <c r="E349" s="37" t="str">
        <f t="shared" si="11"/>
        <v/>
      </c>
      <c r="F349" s="123"/>
      <c r="G349" s="123"/>
      <c r="H349" s="123"/>
      <c r="I349" s="123"/>
      <c r="J349" s="123"/>
      <c r="K349" s="123"/>
      <c r="L349" s="123"/>
      <c r="M349" s="123"/>
      <c r="N349" s="123"/>
      <c r="O349" s="123"/>
      <c r="P349" s="107"/>
      <c r="Q349" s="37" t="str">
        <f t="shared" si="12"/>
        <v/>
      </c>
    </row>
    <row r="350" spans="1:17">
      <c r="A350" s="107" t="s">
        <v>1361</v>
      </c>
      <c r="B350" s="107"/>
      <c r="C350" s="123"/>
      <c r="D350" s="134"/>
      <c r="E350" s="37" t="str">
        <f t="shared" si="11"/>
        <v/>
      </c>
      <c r="F350" s="123"/>
      <c r="G350" s="123"/>
      <c r="H350" s="123"/>
      <c r="I350" s="123"/>
      <c r="J350" s="123"/>
      <c r="K350" s="123"/>
      <c r="L350" s="123"/>
      <c r="M350" s="123"/>
      <c r="N350" s="123"/>
      <c r="O350" s="123"/>
      <c r="P350" s="107"/>
      <c r="Q350" s="37" t="str">
        <f t="shared" si="12"/>
        <v/>
      </c>
    </row>
    <row r="351" spans="1:17">
      <c r="A351" s="107" t="s">
        <v>1362</v>
      </c>
      <c r="B351" s="107"/>
      <c r="C351" s="123"/>
      <c r="D351" s="134"/>
      <c r="E351" s="37" t="str">
        <f t="shared" si="11"/>
        <v/>
      </c>
      <c r="F351" s="123"/>
      <c r="G351" s="123"/>
      <c r="H351" s="123"/>
      <c r="I351" s="123"/>
      <c r="J351" s="123"/>
      <c r="K351" s="123"/>
      <c r="L351" s="123"/>
      <c r="M351" s="123"/>
      <c r="N351" s="123"/>
      <c r="O351" s="123"/>
      <c r="P351" s="107"/>
      <c r="Q351" s="37" t="str">
        <f t="shared" si="12"/>
        <v/>
      </c>
    </row>
    <row r="352" spans="1:17">
      <c r="A352" s="107" t="s">
        <v>1363</v>
      </c>
      <c r="B352" s="107"/>
      <c r="C352" s="123"/>
      <c r="D352" s="134"/>
      <c r="E352" s="37" t="str">
        <f t="shared" si="11"/>
        <v/>
      </c>
      <c r="F352" s="123"/>
      <c r="G352" s="123"/>
      <c r="H352" s="123"/>
      <c r="I352" s="123"/>
      <c r="J352" s="123"/>
      <c r="K352" s="123"/>
      <c r="L352" s="123"/>
      <c r="M352" s="123"/>
      <c r="N352" s="123"/>
      <c r="O352" s="123"/>
      <c r="P352" s="107"/>
      <c r="Q352" s="37" t="str">
        <f t="shared" si="12"/>
        <v/>
      </c>
    </row>
    <row r="353" spans="1:17">
      <c r="A353" s="107" t="s">
        <v>1364</v>
      </c>
      <c r="B353" s="107"/>
      <c r="C353" s="123"/>
      <c r="D353" s="134"/>
      <c r="E353" s="37" t="str">
        <f t="shared" si="11"/>
        <v/>
      </c>
      <c r="F353" s="123"/>
      <c r="G353" s="123"/>
      <c r="H353" s="123"/>
      <c r="I353" s="123"/>
      <c r="J353" s="123"/>
      <c r="K353" s="123"/>
      <c r="L353" s="123"/>
      <c r="M353" s="123"/>
      <c r="N353" s="123"/>
      <c r="O353" s="123"/>
      <c r="P353" s="107"/>
      <c r="Q353" s="37" t="str">
        <f t="shared" si="12"/>
        <v/>
      </c>
    </row>
    <row r="354" spans="1:17">
      <c r="A354" s="107" t="s">
        <v>1365</v>
      </c>
      <c r="B354" s="107"/>
      <c r="C354" s="123"/>
      <c r="D354" s="134"/>
      <c r="E354" s="37" t="str">
        <f t="shared" si="11"/>
        <v/>
      </c>
      <c r="F354" s="123"/>
      <c r="G354" s="123"/>
      <c r="H354" s="123"/>
      <c r="I354" s="123"/>
      <c r="J354" s="123"/>
      <c r="K354" s="123"/>
      <c r="L354" s="123"/>
      <c r="M354" s="123"/>
      <c r="N354" s="123"/>
      <c r="O354" s="123"/>
      <c r="P354" s="107"/>
      <c r="Q354" s="37" t="str">
        <f t="shared" si="12"/>
        <v/>
      </c>
    </row>
    <row r="355" spans="1:17">
      <c r="A355" s="107" t="s">
        <v>1366</v>
      </c>
      <c r="B355" s="107"/>
      <c r="C355" s="123"/>
      <c r="D355" s="134"/>
      <c r="E355" s="37" t="str">
        <f t="shared" si="11"/>
        <v/>
      </c>
      <c r="F355" s="123"/>
      <c r="G355" s="123"/>
      <c r="H355" s="123"/>
      <c r="I355" s="123"/>
      <c r="J355" s="123"/>
      <c r="K355" s="123"/>
      <c r="L355" s="123"/>
      <c r="M355" s="123"/>
      <c r="N355" s="123"/>
      <c r="O355" s="123"/>
      <c r="P355" s="107"/>
      <c r="Q355" s="37" t="str">
        <f t="shared" si="12"/>
        <v/>
      </c>
    </row>
    <row r="356" spans="1:17">
      <c r="A356" s="107" t="s">
        <v>1367</v>
      </c>
      <c r="B356" s="107"/>
      <c r="C356" s="123"/>
      <c r="D356" s="134"/>
      <c r="E356" s="37" t="str">
        <f t="shared" si="11"/>
        <v/>
      </c>
      <c r="F356" s="123"/>
      <c r="G356" s="123"/>
      <c r="H356" s="123"/>
      <c r="I356" s="123"/>
      <c r="J356" s="123"/>
      <c r="K356" s="123"/>
      <c r="L356" s="123"/>
      <c r="M356" s="123"/>
      <c r="N356" s="123"/>
      <c r="O356" s="123"/>
      <c r="P356" s="107"/>
      <c r="Q356" s="37" t="str">
        <f t="shared" si="12"/>
        <v/>
      </c>
    </row>
    <row r="357" spans="1:17">
      <c r="A357" s="107" t="s">
        <v>1368</v>
      </c>
      <c r="B357" s="107"/>
      <c r="C357" s="123"/>
      <c r="D357" s="134"/>
      <c r="E357" s="37" t="str">
        <f t="shared" si="11"/>
        <v/>
      </c>
      <c r="F357" s="123"/>
      <c r="G357" s="123"/>
      <c r="H357" s="123"/>
      <c r="I357" s="123"/>
      <c r="J357" s="123"/>
      <c r="K357" s="123"/>
      <c r="L357" s="123"/>
      <c r="M357" s="123"/>
      <c r="N357" s="123"/>
      <c r="O357" s="123"/>
      <c r="P357" s="107"/>
      <c r="Q357" s="37" t="str">
        <f t="shared" si="12"/>
        <v/>
      </c>
    </row>
    <row r="358" spans="1:17">
      <c r="A358" s="107" t="s">
        <v>1369</v>
      </c>
      <c r="B358" s="107"/>
      <c r="C358" s="123"/>
      <c r="D358" s="134"/>
      <c r="E358" s="37" t="str">
        <f t="shared" si="11"/>
        <v/>
      </c>
      <c r="F358" s="123"/>
      <c r="G358" s="123"/>
      <c r="H358" s="123"/>
      <c r="I358" s="123"/>
      <c r="J358" s="123"/>
      <c r="K358" s="123"/>
      <c r="L358" s="123"/>
      <c r="M358" s="123"/>
      <c r="N358" s="123"/>
      <c r="O358" s="123"/>
      <c r="P358" s="107"/>
      <c r="Q358" s="37" t="str">
        <f t="shared" si="12"/>
        <v/>
      </c>
    </row>
    <row r="359" spans="1:17">
      <c r="A359" s="107" t="s">
        <v>1370</v>
      </c>
      <c r="B359" s="107"/>
      <c r="C359" s="123"/>
      <c r="D359" s="134"/>
      <c r="E359" s="37" t="str">
        <f t="shared" si="11"/>
        <v/>
      </c>
      <c r="F359" s="123"/>
      <c r="G359" s="123"/>
      <c r="H359" s="123"/>
      <c r="I359" s="123"/>
      <c r="J359" s="123"/>
      <c r="K359" s="123"/>
      <c r="L359" s="123"/>
      <c r="M359" s="123"/>
      <c r="N359" s="123"/>
      <c r="O359" s="123"/>
      <c r="P359" s="107"/>
      <c r="Q359" s="37" t="str">
        <f t="shared" si="12"/>
        <v/>
      </c>
    </row>
    <row r="360" spans="1:17">
      <c r="A360" s="107" t="s">
        <v>1371</v>
      </c>
      <c r="B360" s="107"/>
      <c r="C360" s="123"/>
      <c r="D360" s="134"/>
      <c r="E360" s="37" t="str">
        <f t="shared" si="11"/>
        <v/>
      </c>
      <c r="F360" s="123"/>
      <c r="G360" s="123"/>
      <c r="H360" s="123"/>
      <c r="I360" s="123"/>
      <c r="J360" s="123"/>
      <c r="K360" s="123"/>
      <c r="L360" s="123"/>
      <c r="M360" s="123"/>
      <c r="N360" s="123"/>
      <c r="O360" s="123"/>
      <c r="P360" s="107"/>
      <c r="Q360" s="37" t="str">
        <f t="shared" si="12"/>
        <v/>
      </c>
    </row>
    <row r="361" spans="1:17">
      <c r="A361" s="107" t="s">
        <v>1372</v>
      </c>
      <c r="B361" s="107"/>
      <c r="C361" s="123"/>
      <c r="D361" s="134"/>
      <c r="E361" s="37" t="str">
        <f t="shared" si="11"/>
        <v/>
      </c>
      <c r="F361" s="123"/>
      <c r="G361" s="123"/>
      <c r="H361" s="123"/>
      <c r="I361" s="123"/>
      <c r="J361" s="123"/>
      <c r="K361" s="123"/>
      <c r="L361" s="123"/>
      <c r="M361" s="123"/>
      <c r="N361" s="123"/>
      <c r="O361" s="123"/>
      <c r="P361" s="107"/>
      <c r="Q361" s="37" t="str">
        <f t="shared" si="12"/>
        <v/>
      </c>
    </row>
    <row r="362" spans="1:17">
      <c r="A362" s="107" t="s">
        <v>1373</v>
      </c>
      <c r="B362" s="107"/>
      <c r="C362" s="123"/>
      <c r="D362" s="134"/>
      <c r="E362" s="37" t="str">
        <f t="shared" si="11"/>
        <v/>
      </c>
      <c r="F362" s="123"/>
      <c r="G362" s="123"/>
      <c r="H362" s="123"/>
      <c r="I362" s="123"/>
      <c r="J362" s="123"/>
      <c r="K362" s="123"/>
      <c r="L362" s="123"/>
      <c r="M362" s="123"/>
      <c r="N362" s="123"/>
      <c r="O362" s="123"/>
      <c r="P362" s="107"/>
      <c r="Q362" s="37" t="str">
        <f t="shared" si="12"/>
        <v/>
      </c>
    </row>
    <row r="363" spans="1:17">
      <c r="A363" s="107" t="s">
        <v>1374</v>
      </c>
      <c r="B363" s="107"/>
      <c r="C363" s="123"/>
      <c r="D363" s="134"/>
      <c r="E363" s="37" t="str">
        <f t="shared" si="11"/>
        <v/>
      </c>
      <c r="F363" s="123"/>
      <c r="G363" s="123"/>
      <c r="H363" s="123"/>
      <c r="I363" s="123"/>
      <c r="J363" s="123"/>
      <c r="K363" s="123"/>
      <c r="L363" s="123"/>
      <c r="M363" s="123"/>
      <c r="N363" s="123"/>
      <c r="O363" s="123"/>
      <c r="P363" s="107"/>
      <c r="Q363" s="37" t="str">
        <f t="shared" si="12"/>
        <v/>
      </c>
    </row>
    <row r="364" spans="1:17">
      <c r="A364" s="107" t="s">
        <v>1375</v>
      </c>
      <c r="B364" s="107"/>
      <c r="C364" s="123"/>
      <c r="D364" s="134"/>
      <c r="E364" s="37" t="str">
        <f t="shared" si="11"/>
        <v/>
      </c>
      <c r="F364" s="123"/>
      <c r="G364" s="123"/>
      <c r="H364" s="123"/>
      <c r="I364" s="123"/>
      <c r="J364" s="123"/>
      <c r="K364" s="123"/>
      <c r="L364" s="123"/>
      <c r="M364" s="123"/>
      <c r="N364" s="123"/>
      <c r="O364" s="123"/>
      <c r="P364" s="107"/>
      <c r="Q364" s="37" t="str">
        <f t="shared" si="12"/>
        <v/>
      </c>
    </row>
    <row r="365" spans="1:17">
      <c r="A365" s="107" t="s">
        <v>1376</v>
      </c>
      <c r="B365" s="107"/>
      <c r="C365" s="123"/>
      <c r="D365" s="134"/>
      <c r="E365" s="37" t="str">
        <f t="shared" si="11"/>
        <v/>
      </c>
      <c r="F365" s="123"/>
      <c r="G365" s="123"/>
      <c r="H365" s="123"/>
      <c r="I365" s="123"/>
      <c r="J365" s="123"/>
      <c r="K365" s="123"/>
      <c r="L365" s="123"/>
      <c r="M365" s="123"/>
      <c r="N365" s="123"/>
      <c r="O365" s="123"/>
      <c r="P365" s="107"/>
      <c r="Q365" s="37" t="str">
        <f t="shared" si="12"/>
        <v/>
      </c>
    </row>
    <row r="366" spans="1:17">
      <c r="A366" s="107" t="s">
        <v>1377</v>
      </c>
      <c r="B366" s="107"/>
      <c r="C366" s="123"/>
      <c r="D366" s="134"/>
      <c r="E366" s="37" t="str">
        <f t="shared" si="11"/>
        <v/>
      </c>
      <c r="F366" s="123"/>
      <c r="G366" s="123"/>
      <c r="H366" s="123"/>
      <c r="I366" s="123"/>
      <c r="J366" s="123"/>
      <c r="K366" s="123"/>
      <c r="L366" s="123"/>
      <c r="M366" s="123"/>
      <c r="N366" s="123"/>
      <c r="O366" s="123"/>
      <c r="P366" s="107"/>
      <c r="Q366" s="37" t="str">
        <f t="shared" si="12"/>
        <v/>
      </c>
    </row>
    <row r="367" spans="1:17">
      <c r="A367" s="107" t="s">
        <v>1378</v>
      </c>
      <c r="B367" s="107"/>
      <c r="C367" s="123"/>
      <c r="D367" s="134"/>
      <c r="E367" s="37" t="str">
        <f t="shared" si="11"/>
        <v/>
      </c>
      <c r="F367" s="123"/>
      <c r="G367" s="123"/>
      <c r="H367" s="123"/>
      <c r="I367" s="123"/>
      <c r="J367" s="123"/>
      <c r="K367" s="123"/>
      <c r="L367" s="123"/>
      <c r="M367" s="123"/>
      <c r="N367" s="123"/>
      <c r="O367" s="123"/>
      <c r="P367" s="107"/>
      <c r="Q367" s="37" t="str">
        <f t="shared" si="12"/>
        <v/>
      </c>
    </row>
    <row r="368" spans="1:17">
      <c r="A368" s="107" t="s">
        <v>1379</v>
      </c>
      <c r="B368" s="107"/>
      <c r="C368" s="123"/>
      <c r="D368" s="134"/>
      <c r="E368" s="37" t="str">
        <f t="shared" si="11"/>
        <v/>
      </c>
      <c r="F368" s="123"/>
      <c r="G368" s="123"/>
      <c r="H368" s="123"/>
      <c r="I368" s="123"/>
      <c r="J368" s="123"/>
      <c r="K368" s="123"/>
      <c r="L368" s="123"/>
      <c r="M368" s="123"/>
      <c r="N368" s="123"/>
      <c r="O368" s="123"/>
      <c r="P368" s="107"/>
      <c r="Q368" s="37" t="str">
        <f t="shared" si="12"/>
        <v/>
      </c>
    </row>
    <row r="369" spans="1:17">
      <c r="A369" s="107" t="s">
        <v>1380</v>
      </c>
      <c r="B369" s="107"/>
      <c r="C369" s="123"/>
      <c r="D369" s="134"/>
      <c r="E369" s="37" t="str">
        <f t="shared" si="11"/>
        <v/>
      </c>
      <c r="F369" s="123"/>
      <c r="G369" s="123"/>
      <c r="H369" s="123"/>
      <c r="I369" s="123"/>
      <c r="J369" s="123"/>
      <c r="K369" s="123"/>
      <c r="L369" s="123"/>
      <c r="M369" s="123"/>
      <c r="N369" s="123"/>
      <c r="O369" s="123"/>
      <c r="P369" s="107"/>
      <c r="Q369" s="37" t="str">
        <f t="shared" si="12"/>
        <v/>
      </c>
    </row>
    <row r="370" spans="1:17">
      <c r="A370" s="107" t="s">
        <v>1381</v>
      </c>
      <c r="B370" s="107"/>
      <c r="C370" s="123"/>
      <c r="D370" s="134"/>
      <c r="E370" s="37" t="str">
        <f t="shared" si="11"/>
        <v/>
      </c>
      <c r="F370" s="123"/>
      <c r="G370" s="123"/>
      <c r="H370" s="123"/>
      <c r="I370" s="123"/>
      <c r="J370" s="123"/>
      <c r="K370" s="123"/>
      <c r="L370" s="123"/>
      <c r="M370" s="123"/>
      <c r="N370" s="123"/>
      <c r="O370" s="123"/>
      <c r="P370" s="107"/>
      <c r="Q370" s="37" t="str">
        <f t="shared" si="12"/>
        <v/>
      </c>
    </row>
    <row r="371" spans="1:17">
      <c r="A371" s="107" t="s">
        <v>1382</v>
      </c>
      <c r="B371" s="107"/>
      <c r="C371" s="123"/>
      <c r="D371" s="134"/>
      <c r="E371" s="37" t="str">
        <f t="shared" si="11"/>
        <v/>
      </c>
      <c r="F371" s="123"/>
      <c r="G371" s="123"/>
      <c r="H371" s="123"/>
      <c r="I371" s="123"/>
      <c r="J371" s="123"/>
      <c r="K371" s="123"/>
      <c r="L371" s="123"/>
      <c r="M371" s="123"/>
      <c r="N371" s="123"/>
      <c r="O371" s="123"/>
      <c r="P371" s="107"/>
      <c r="Q371" s="37" t="str">
        <f t="shared" si="12"/>
        <v/>
      </c>
    </row>
    <row r="372" spans="1:17">
      <c r="A372" s="107" t="s">
        <v>1383</v>
      </c>
      <c r="B372" s="107"/>
      <c r="C372" s="123"/>
      <c r="D372" s="134"/>
      <c r="E372" s="37" t="str">
        <f t="shared" si="11"/>
        <v/>
      </c>
      <c r="F372" s="123"/>
      <c r="G372" s="123"/>
      <c r="H372" s="123"/>
      <c r="I372" s="123"/>
      <c r="J372" s="123"/>
      <c r="K372" s="123"/>
      <c r="L372" s="123"/>
      <c r="M372" s="123"/>
      <c r="N372" s="123"/>
      <c r="O372" s="123"/>
      <c r="P372" s="107"/>
      <c r="Q372" s="37" t="str">
        <f t="shared" si="12"/>
        <v/>
      </c>
    </row>
    <row r="373" spans="1:17">
      <c r="A373" s="107" t="s">
        <v>1384</v>
      </c>
      <c r="B373" s="107"/>
      <c r="C373" s="123"/>
      <c r="D373" s="134"/>
      <c r="E373" s="37" t="str">
        <f t="shared" si="11"/>
        <v/>
      </c>
      <c r="F373" s="123"/>
      <c r="G373" s="123"/>
      <c r="H373" s="123"/>
      <c r="I373" s="123"/>
      <c r="J373" s="123"/>
      <c r="K373" s="123"/>
      <c r="L373" s="123"/>
      <c r="M373" s="123"/>
      <c r="N373" s="123"/>
      <c r="O373" s="123"/>
      <c r="P373" s="107"/>
      <c r="Q373" s="37" t="str">
        <f t="shared" si="12"/>
        <v/>
      </c>
    </row>
    <row r="374" spans="1:17">
      <c r="A374" s="107" t="s">
        <v>1385</v>
      </c>
      <c r="B374" s="107"/>
      <c r="C374" s="123"/>
      <c r="D374" s="134"/>
      <c r="E374" s="37" t="str">
        <f t="shared" si="11"/>
        <v/>
      </c>
      <c r="F374" s="123"/>
      <c r="G374" s="123"/>
      <c r="H374" s="123"/>
      <c r="I374" s="123"/>
      <c r="J374" s="123"/>
      <c r="K374" s="123"/>
      <c r="L374" s="123"/>
      <c r="M374" s="123"/>
      <c r="N374" s="123"/>
      <c r="O374" s="123"/>
      <c r="P374" s="107"/>
      <c r="Q374" s="37" t="str">
        <f t="shared" si="12"/>
        <v/>
      </c>
    </row>
    <row r="375" spans="1:17">
      <c r="A375" s="107" t="s">
        <v>1386</v>
      </c>
      <c r="B375" s="107"/>
      <c r="C375" s="123"/>
      <c r="D375" s="134"/>
      <c r="E375" s="37" t="str">
        <f t="shared" si="11"/>
        <v/>
      </c>
      <c r="F375" s="123"/>
      <c r="G375" s="123"/>
      <c r="H375" s="123"/>
      <c r="I375" s="123"/>
      <c r="J375" s="123"/>
      <c r="K375" s="123"/>
      <c r="L375" s="123"/>
      <c r="M375" s="123"/>
      <c r="N375" s="123"/>
      <c r="O375" s="123"/>
      <c r="P375" s="107"/>
      <c r="Q375" s="37" t="str">
        <f t="shared" si="12"/>
        <v/>
      </c>
    </row>
    <row r="376" spans="1:17">
      <c r="A376" s="107" t="s">
        <v>1387</v>
      </c>
      <c r="B376" s="107"/>
      <c r="C376" s="123"/>
      <c r="D376" s="134"/>
      <c r="E376" s="37" t="str">
        <f t="shared" si="11"/>
        <v/>
      </c>
      <c r="F376" s="123"/>
      <c r="G376" s="123"/>
      <c r="H376" s="123"/>
      <c r="I376" s="123"/>
      <c r="J376" s="123"/>
      <c r="K376" s="123"/>
      <c r="L376" s="123"/>
      <c r="M376" s="123"/>
      <c r="N376" s="123"/>
      <c r="O376" s="123"/>
      <c r="P376" s="107"/>
      <c r="Q376" s="37" t="str">
        <f t="shared" si="12"/>
        <v/>
      </c>
    </row>
    <row r="377" spans="1:17">
      <c r="A377" s="107" t="s">
        <v>1388</v>
      </c>
      <c r="B377" s="107"/>
      <c r="C377" s="123"/>
      <c r="D377" s="134"/>
      <c r="E377" s="37" t="str">
        <f t="shared" si="11"/>
        <v/>
      </c>
      <c r="F377" s="123"/>
      <c r="G377" s="123"/>
      <c r="H377" s="123"/>
      <c r="I377" s="123"/>
      <c r="J377" s="123"/>
      <c r="K377" s="123"/>
      <c r="L377" s="123"/>
      <c r="M377" s="123"/>
      <c r="N377" s="123"/>
      <c r="O377" s="123"/>
      <c r="P377" s="107"/>
      <c r="Q377" s="37" t="str">
        <f t="shared" si="12"/>
        <v/>
      </c>
    </row>
    <row r="378" spans="1:17">
      <c r="A378" s="107" t="s">
        <v>1389</v>
      </c>
      <c r="B378" s="107"/>
      <c r="C378" s="123"/>
      <c r="D378" s="134"/>
      <c r="E378" s="37" t="str">
        <f t="shared" si="11"/>
        <v/>
      </c>
      <c r="F378" s="123"/>
      <c r="G378" s="123"/>
      <c r="H378" s="123"/>
      <c r="I378" s="123"/>
      <c r="J378" s="123"/>
      <c r="K378" s="123"/>
      <c r="L378" s="123"/>
      <c r="M378" s="123"/>
      <c r="N378" s="123"/>
      <c r="O378" s="123"/>
      <c r="P378" s="107"/>
      <c r="Q378" s="37" t="str">
        <f t="shared" si="12"/>
        <v/>
      </c>
    </row>
    <row r="379" spans="1:17">
      <c r="A379" s="107" t="s">
        <v>1390</v>
      </c>
      <c r="B379" s="107"/>
      <c r="C379" s="123"/>
      <c r="D379" s="134"/>
      <c r="E379" s="37" t="str">
        <f t="shared" si="11"/>
        <v/>
      </c>
      <c r="F379" s="123"/>
      <c r="G379" s="123"/>
      <c r="H379" s="123"/>
      <c r="I379" s="123"/>
      <c r="J379" s="123"/>
      <c r="K379" s="123"/>
      <c r="L379" s="123"/>
      <c r="M379" s="123"/>
      <c r="N379" s="123"/>
      <c r="O379" s="123"/>
      <c r="P379" s="107"/>
      <c r="Q379" s="37" t="str">
        <f t="shared" si="12"/>
        <v/>
      </c>
    </row>
    <row r="380" spans="1:17">
      <c r="A380" s="107" t="s">
        <v>1391</v>
      </c>
      <c r="B380" s="107"/>
      <c r="C380" s="123"/>
      <c r="D380" s="134"/>
      <c r="E380" s="37" t="str">
        <f t="shared" si="11"/>
        <v/>
      </c>
      <c r="F380" s="123"/>
      <c r="G380" s="123"/>
      <c r="H380" s="123"/>
      <c r="I380" s="123"/>
      <c r="J380" s="123"/>
      <c r="K380" s="123"/>
      <c r="L380" s="123"/>
      <c r="M380" s="123"/>
      <c r="N380" s="123"/>
      <c r="O380" s="123"/>
      <c r="P380" s="107"/>
      <c r="Q380" s="37" t="str">
        <f t="shared" si="12"/>
        <v/>
      </c>
    </row>
    <row r="381" spans="1:17">
      <c r="A381" s="107" t="s">
        <v>1392</v>
      </c>
      <c r="B381" s="107"/>
      <c r="C381" s="123"/>
      <c r="D381" s="134"/>
      <c r="E381" s="37" t="str">
        <f t="shared" si="11"/>
        <v/>
      </c>
      <c r="F381" s="123"/>
      <c r="G381" s="123"/>
      <c r="H381" s="123"/>
      <c r="I381" s="123"/>
      <c r="J381" s="123"/>
      <c r="K381" s="123"/>
      <c r="L381" s="123"/>
      <c r="M381" s="123"/>
      <c r="N381" s="123"/>
      <c r="O381" s="123"/>
      <c r="P381" s="107"/>
      <c r="Q381" s="37" t="str">
        <f t="shared" si="12"/>
        <v/>
      </c>
    </row>
    <row r="382" spans="1:17">
      <c r="A382" s="107" t="s">
        <v>1393</v>
      </c>
      <c r="B382" s="107"/>
      <c r="C382" s="123"/>
      <c r="D382" s="134"/>
      <c r="E382" s="37" t="str">
        <f t="shared" si="11"/>
        <v/>
      </c>
      <c r="F382" s="123"/>
      <c r="G382" s="123"/>
      <c r="H382" s="123"/>
      <c r="I382" s="123"/>
      <c r="J382" s="123"/>
      <c r="K382" s="123"/>
      <c r="L382" s="123"/>
      <c r="M382" s="123"/>
      <c r="N382" s="123"/>
      <c r="O382" s="123"/>
      <c r="P382" s="107"/>
      <c r="Q382" s="37" t="str">
        <f t="shared" si="12"/>
        <v/>
      </c>
    </row>
    <row r="383" spans="1:17">
      <c r="A383" s="107" t="s">
        <v>1394</v>
      </c>
      <c r="B383" s="107"/>
      <c r="C383" s="123"/>
      <c r="D383" s="134"/>
      <c r="E383" s="37" t="str">
        <f t="shared" si="11"/>
        <v/>
      </c>
      <c r="F383" s="123"/>
      <c r="G383" s="123"/>
      <c r="H383" s="123"/>
      <c r="I383" s="123"/>
      <c r="J383" s="123"/>
      <c r="K383" s="123"/>
      <c r="L383" s="123"/>
      <c r="M383" s="123"/>
      <c r="N383" s="123"/>
      <c r="O383" s="123"/>
      <c r="P383" s="107"/>
      <c r="Q383" s="37" t="str">
        <f t="shared" si="12"/>
        <v/>
      </c>
    </row>
    <row r="384" spans="1:17">
      <c r="A384" s="107" t="s">
        <v>1395</v>
      </c>
      <c r="B384" s="107"/>
      <c r="C384" s="123"/>
      <c r="D384" s="134"/>
      <c r="E384" s="37" t="str">
        <f t="shared" si="11"/>
        <v/>
      </c>
      <c r="F384" s="123"/>
      <c r="G384" s="123"/>
      <c r="H384" s="123"/>
      <c r="I384" s="123"/>
      <c r="J384" s="123"/>
      <c r="K384" s="123"/>
      <c r="L384" s="123"/>
      <c r="M384" s="123"/>
      <c r="N384" s="123"/>
      <c r="O384" s="123"/>
      <c r="P384" s="107"/>
      <c r="Q384" s="37" t="str">
        <f t="shared" si="12"/>
        <v/>
      </c>
    </row>
    <row r="385" spans="1:17">
      <c r="A385" s="107" t="s">
        <v>1396</v>
      </c>
      <c r="B385" s="107"/>
      <c r="C385" s="123"/>
      <c r="D385" s="134"/>
      <c r="E385" s="37" t="str">
        <f t="shared" si="11"/>
        <v/>
      </c>
      <c r="F385" s="123"/>
      <c r="G385" s="123"/>
      <c r="H385" s="123"/>
      <c r="I385" s="123"/>
      <c r="J385" s="123"/>
      <c r="K385" s="123"/>
      <c r="L385" s="123"/>
      <c r="M385" s="123"/>
      <c r="N385" s="123"/>
      <c r="O385" s="123"/>
      <c r="P385" s="107"/>
      <c r="Q385" s="37" t="str">
        <f t="shared" si="12"/>
        <v/>
      </c>
    </row>
    <row r="386" spans="1:17">
      <c r="A386" s="107" t="s">
        <v>1397</v>
      </c>
      <c r="B386" s="107"/>
      <c r="C386" s="123"/>
      <c r="D386" s="134"/>
      <c r="E386" s="37" t="str">
        <f t="shared" si="11"/>
        <v/>
      </c>
      <c r="F386" s="123"/>
      <c r="G386" s="123"/>
      <c r="H386" s="123"/>
      <c r="I386" s="123"/>
      <c r="J386" s="123"/>
      <c r="K386" s="123"/>
      <c r="L386" s="123"/>
      <c r="M386" s="123"/>
      <c r="N386" s="123"/>
      <c r="O386" s="123"/>
      <c r="P386" s="107"/>
      <c r="Q386" s="37" t="str">
        <f t="shared" si="12"/>
        <v/>
      </c>
    </row>
    <row r="387" spans="1:17">
      <c r="A387" s="107" t="s">
        <v>1398</v>
      </c>
      <c r="B387" s="107"/>
      <c r="C387" s="123"/>
      <c r="D387" s="134"/>
      <c r="E387" s="37" t="str">
        <f t="shared" si="11"/>
        <v/>
      </c>
      <c r="F387" s="123"/>
      <c r="G387" s="123"/>
      <c r="H387" s="123"/>
      <c r="I387" s="123"/>
      <c r="J387" s="123"/>
      <c r="K387" s="123"/>
      <c r="L387" s="123"/>
      <c r="M387" s="123"/>
      <c r="N387" s="123"/>
      <c r="O387" s="123"/>
      <c r="P387" s="107"/>
      <c r="Q387" s="37" t="str">
        <f t="shared" si="12"/>
        <v/>
      </c>
    </row>
    <row r="388" spans="1:17">
      <c r="A388" s="107" t="s">
        <v>1399</v>
      </c>
      <c r="B388" s="107"/>
      <c r="C388" s="123"/>
      <c r="D388" s="134"/>
      <c r="E388" s="37" t="str">
        <f t="shared" si="11"/>
        <v/>
      </c>
      <c r="F388" s="123"/>
      <c r="G388" s="123"/>
      <c r="H388" s="123"/>
      <c r="I388" s="123"/>
      <c r="J388" s="123"/>
      <c r="K388" s="123"/>
      <c r="L388" s="123"/>
      <c r="M388" s="123"/>
      <c r="N388" s="123"/>
      <c r="O388" s="123"/>
      <c r="P388" s="107"/>
      <c r="Q388" s="37" t="str">
        <f t="shared" si="12"/>
        <v/>
      </c>
    </row>
    <row r="389" spans="1:17">
      <c r="A389" s="107" t="s">
        <v>1400</v>
      </c>
      <c r="B389" s="107"/>
      <c r="C389" s="123"/>
      <c r="D389" s="134"/>
      <c r="E389" s="37" t="str">
        <f t="shared" si="11"/>
        <v/>
      </c>
      <c r="F389" s="123"/>
      <c r="G389" s="123"/>
      <c r="H389" s="123"/>
      <c r="I389" s="123"/>
      <c r="J389" s="123"/>
      <c r="K389" s="123"/>
      <c r="L389" s="123"/>
      <c r="M389" s="123"/>
      <c r="N389" s="123"/>
      <c r="O389" s="123"/>
      <c r="P389" s="107"/>
      <c r="Q389" s="37" t="str">
        <f t="shared" si="12"/>
        <v/>
      </c>
    </row>
    <row r="390" spans="1:17">
      <c r="A390" s="107" t="s">
        <v>1401</v>
      </c>
      <c r="B390" s="107"/>
      <c r="C390" s="123"/>
      <c r="D390" s="134"/>
      <c r="E390" s="37" t="str">
        <f t="shared" ref="E390:E453" si="13">IF(G390="", "", G390) &amp; IF(I390="", "", "-" &amp; I390) &amp; IF(K390="", "", "-" &amp; K390) &amp; IF(M390="", "", "-" &amp; M390) &amp; IF(O390="", "", "-" &amp; O390)</f>
        <v/>
      </c>
      <c r="F390" s="123"/>
      <c r="G390" s="123"/>
      <c r="H390" s="123"/>
      <c r="I390" s="123"/>
      <c r="J390" s="123"/>
      <c r="K390" s="123"/>
      <c r="L390" s="123"/>
      <c r="M390" s="123"/>
      <c r="N390" s="123"/>
      <c r="O390" s="123"/>
      <c r="P390" s="107"/>
      <c r="Q390" s="37" t="str">
        <f t="shared" si="12"/>
        <v/>
      </c>
    </row>
    <row r="391" spans="1:17">
      <c r="A391" s="107" t="s">
        <v>1402</v>
      </c>
      <c r="B391" s="107"/>
      <c r="C391" s="123"/>
      <c r="D391" s="134"/>
      <c r="E391" s="37" t="str">
        <f t="shared" si="13"/>
        <v/>
      </c>
      <c r="F391" s="123"/>
      <c r="G391" s="123"/>
      <c r="H391" s="123"/>
      <c r="I391" s="123"/>
      <c r="J391" s="123"/>
      <c r="K391" s="123"/>
      <c r="L391" s="123"/>
      <c r="M391" s="123"/>
      <c r="N391" s="123"/>
      <c r="O391" s="123"/>
      <c r="P391" s="107"/>
      <c r="Q391" s="37" t="str">
        <f t="shared" si="12"/>
        <v/>
      </c>
    </row>
    <row r="392" spans="1:17">
      <c r="A392" s="107" t="s">
        <v>1403</v>
      </c>
      <c r="B392" s="107"/>
      <c r="C392" s="123"/>
      <c r="D392" s="134"/>
      <c r="E392" s="37" t="str">
        <f t="shared" si="13"/>
        <v/>
      </c>
      <c r="F392" s="123"/>
      <c r="G392" s="123"/>
      <c r="H392" s="123"/>
      <c r="I392" s="123"/>
      <c r="J392" s="123"/>
      <c r="K392" s="123"/>
      <c r="L392" s="123"/>
      <c r="M392" s="123"/>
      <c r="N392" s="123"/>
      <c r="O392" s="123"/>
      <c r="P392" s="107"/>
      <c r="Q392" s="37" t="str">
        <f t="shared" ref="Q392:Q455" si="14">IF(G392="","",(IF(I392="",1,IF(K392="",2,IF(M392="",3,IF(O392="",4,5))))))</f>
        <v/>
      </c>
    </row>
    <row r="393" spans="1:17">
      <c r="A393" s="107" t="s">
        <v>1404</v>
      </c>
      <c r="B393" s="107"/>
      <c r="C393" s="123"/>
      <c r="D393" s="134"/>
      <c r="E393" s="37" t="str">
        <f t="shared" si="13"/>
        <v/>
      </c>
      <c r="F393" s="123"/>
      <c r="G393" s="123"/>
      <c r="H393" s="123"/>
      <c r="I393" s="123"/>
      <c r="J393" s="123"/>
      <c r="K393" s="123"/>
      <c r="L393" s="123"/>
      <c r="M393" s="123"/>
      <c r="N393" s="123"/>
      <c r="O393" s="123"/>
      <c r="P393" s="107"/>
      <c r="Q393" s="37" t="str">
        <f t="shared" si="14"/>
        <v/>
      </c>
    </row>
    <row r="394" spans="1:17">
      <c r="A394" s="107" t="s">
        <v>1405</v>
      </c>
      <c r="B394" s="107"/>
      <c r="C394" s="123"/>
      <c r="D394" s="134"/>
      <c r="E394" s="37" t="str">
        <f t="shared" si="13"/>
        <v/>
      </c>
      <c r="F394" s="123"/>
      <c r="G394" s="123"/>
      <c r="H394" s="123"/>
      <c r="I394" s="123"/>
      <c r="J394" s="123"/>
      <c r="K394" s="123"/>
      <c r="L394" s="123"/>
      <c r="M394" s="123"/>
      <c r="N394" s="123"/>
      <c r="O394" s="123"/>
      <c r="P394" s="107"/>
      <c r="Q394" s="37" t="str">
        <f t="shared" si="14"/>
        <v/>
      </c>
    </row>
    <row r="395" spans="1:17">
      <c r="A395" s="107" t="s">
        <v>1406</v>
      </c>
      <c r="B395" s="107"/>
      <c r="C395" s="123"/>
      <c r="D395" s="134"/>
      <c r="E395" s="37" t="str">
        <f t="shared" si="13"/>
        <v/>
      </c>
      <c r="F395" s="123"/>
      <c r="G395" s="123"/>
      <c r="H395" s="123"/>
      <c r="I395" s="123"/>
      <c r="J395" s="123"/>
      <c r="K395" s="123"/>
      <c r="L395" s="123"/>
      <c r="M395" s="123"/>
      <c r="N395" s="123"/>
      <c r="O395" s="123"/>
      <c r="P395" s="107"/>
      <c r="Q395" s="37" t="str">
        <f t="shared" si="14"/>
        <v/>
      </c>
    </row>
    <row r="396" spans="1:17">
      <c r="A396" s="107" t="s">
        <v>1407</v>
      </c>
      <c r="B396" s="107"/>
      <c r="C396" s="123"/>
      <c r="D396" s="134"/>
      <c r="E396" s="37" t="str">
        <f t="shared" si="13"/>
        <v/>
      </c>
      <c r="F396" s="123"/>
      <c r="G396" s="123"/>
      <c r="H396" s="123"/>
      <c r="I396" s="123"/>
      <c r="J396" s="123"/>
      <c r="K396" s="123"/>
      <c r="L396" s="123"/>
      <c r="M396" s="123"/>
      <c r="N396" s="123"/>
      <c r="O396" s="123"/>
      <c r="P396" s="107"/>
      <c r="Q396" s="37" t="str">
        <f t="shared" si="14"/>
        <v/>
      </c>
    </row>
    <row r="397" spans="1:17">
      <c r="A397" s="107" t="s">
        <v>1408</v>
      </c>
      <c r="B397" s="107"/>
      <c r="C397" s="123"/>
      <c r="D397" s="134"/>
      <c r="E397" s="37" t="str">
        <f t="shared" si="13"/>
        <v/>
      </c>
      <c r="F397" s="123"/>
      <c r="G397" s="123"/>
      <c r="H397" s="123"/>
      <c r="I397" s="123"/>
      <c r="J397" s="123"/>
      <c r="K397" s="123"/>
      <c r="L397" s="123"/>
      <c r="M397" s="123"/>
      <c r="N397" s="123"/>
      <c r="O397" s="123"/>
      <c r="P397" s="107"/>
      <c r="Q397" s="37" t="str">
        <f t="shared" si="14"/>
        <v/>
      </c>
    </row>
    <row r="398" spans="1:17">
      <c r="A398" s="107" t="s">
        <v>1409</v>
      </c>
      <c r="B398" s="107"/>
      <c r="C398" s="123"/>
      <c r="D398" s="134"/>
      <c r="E398" s="37" t="str">
        <f t="shared" si="13"/>
        <v/>
      </c>
      <c r="F398" s="123"/>
      <c r="G398" s="123"/>
      <c r="H398" s="123"/>
      <c r="I398" s="123"/>
      <c r="J398" s="123"/>
      <c r="K398" s="123"/>
      <c r="L398" s="123"/>
      <c r="M398" s="123"/>
      <c r="N398" s="123"/>
      <c r="O398" s="123"/>
      <c r="P398" s="107"/>
      <c r="Q398" s="37" t="str">
        <f t="shared" si="14"/>
        <v/>
      </c>
    </row>
    <row r="399" spans="1:17">
      <c r="A399" s="107" t="s">
        <v>1410</v>
      </c>
      <c r="B399" s="107"/>
      <c r="C399" s="123"/>
      <c r="D399" s="134"/>
      <c r="E399" s="37" t="str">
        <f t="shared" si="13"/>
        <v/>
      </c>
      <c r="F399" s="123"/>
      <c r="G399" s="123"/>
      <c r="H399" s="123"/>
      <c r="I399" s="123"/>
      <c r="J399" s="123"/>
      <c r="K399" s="123"/>
      <c r="L399" s="123"/>
      <c r="M399" s="123"/>
      <c r="N399" s="123"/>
      <c r="O399" s="123"/>
      <c r="P399" s="107"/>
      <c r="Q399" s="37" t="str">
        <f t="shared" si="14"/>
        <v/>
      </c>
    </row>
    <row r="400" spans="1:17">
      <c r="A400" s="107" t="s">
        <v>1411</v>
      </c>
      <c r="B400" s="107"/>
      <c r="C400" s="123"/>
      <c r="D400" s="134"/>
      <c r="E400" s="37" t="str">
        <f t="shared" si="13"/>
        <v/>
      </c>
      <c r="F400" s="123"/>
      <c r="G400" s="123"/>
      <c r="H400" s="123"/>
      <c r="I400" s="123"/>
      <c r="J400" s="123"/>
      <c r="K400" s="123"/>
      <c r="L400" s="123"/>
      <c r="M400" s="123"/>
      <c r="N400" s="123"/>
      <c r="O400" s="123"/>
      <c r="P400" s="107"/>
      <c r="Q400" s="37" t="str">
        <f t="shared" si="14"/>
        <v/>
      </c>
    </row>
    <row r="401" spans="1:17">
      <c r="A401" s="107" t="s">
        <v>1412</v>
      </c>
      <c r="B401" s="107"/>
      <c r="C401" s="123"/>
      <c r="D401" s="134"/>
      <c r="E401" s="37" t="str">
        <f t="shared" si="13"/>
        <v/>
      </c>
      <c r="F401" s="123"/>
      <c r="G401" s="123"/>
      <c r="H401" s="123"/>
      <c r="I401" s="123"/>
      <c r="J401" s="123"/>
      <c r="K401" s="123"/>
      <c r="L401" s="123"/>
      <c r="M401" s="123"/>
      <c r="N401" s="123"/>
      <c r="O401" s="123"/>
      <c r="P401" s="107"/>
      <c r="Q401" s="37" t="str">
        <f t="shared" si="14"/>
        <v/>
      </c>
    </row>
    <row r="402" spans="1:17">
      <c r="A402" s="107" t="s">
        <v>1413</v>
      </c>
      <c r="B402" s="107"/>
      <c r="C402" s="123"/>
      <c r="D402" s="134"/>
      <c r="E402" s="37" t="str">
        <f t="shared" si="13"/>
        <v/>
      </c>
      <c r="F402" s="123"/>
      <c r="G402" s="123"/>
      <c r="H402" s="123"/>
      <c r="I402" s="123"/>
      <c r="J402" s="123"/>
      <c r="K402" s="123"/>
      <c r="L402" s="123"/>
      <c r="M402" s="123"/>
      <c r="N402" s="123"/>
      <c r="O402" s="123"/>
      <c r="P402" s="107"/>
      <c r="Q402" s="37" t="str">
        <f t="shared" si="14"/>
        <v/>
      </c>
    </row>
    <row r="403" spans="1:17">
      <c r="A403" s="107" t="s">
        <v>1414</v>
      </c>
      <c r="B403" s="107"/>
      <c r="C403" s="123"/>
      <c r="D403" s="134"/>
      <c r="E403" s="37" t="str">
        <f t="shared" si="13"/>
        <v/>
      </c>
      <c r="F403" s="123"/>
      <c r="G403" s="123"/>
      <c r="H403" s="123"/>
      <c r="I403" s="123"/>
      <c r="J403" s="123"/>
      <c r="K403" s="123"/>
      <c r="L403" s="123"/>
      <c r="M403" s="123"/>
      <c r="N403" s="123"/>
      <c r="O403" s="123"/>
      <c r="P403" s="107"/>
      <c r="Q403" s="37" t="str">
        <f t="shared" si="14"/>
        <v/>
      </c>
    </row>
    <row r="404" spans="1:17">
      <c r="A404" s="107" t="s">
        <v>1415</v>
      </c>
      <c r="B404" s="107"/>
      <c r="C404" s="123"/>
      <c r="D404" s="134"/>
      <c r="E404" s="37" t="str">
        <f t="shared" si="13"/>
        <v/>
      </c>
      <c r="F404" s="123"/>
      <c r="G404" s="123"/>
      <c r="H404" s="123"/>
      <c r="I404" s="123"/>
      <c r="J404" s="123"/>
      <c r="K404" s="123"/>
      <c r="L404" s="123"/>
      <c r="M404" s="123"/>
      <c r="N404" s="123"/>
      <c r="O404" s="123"/>
      <c r="P404" s="107"/>
      <c r="Q404" s="37" t="str">
        <f t="shared" si="14"/>
        <v/>
      </c>
    </row>
    <row r="405" spans="1:17">
      <c r="A405" s="107" t="s">
        <v>1416</v>
      </c>
      <c r="B405" s="107"/>
      <c r="C405" s="123"/>
      <c r="D405" s="134"/>
      <c r="E405" s="37" t="str">
        <f t="shared" si="13"/>
        <v/>
      </c>
      <c r="F405" s="123"/>
      <c r="G405" s="123"/>
      <c r="H405" s="123"/>
      <c r="I405" s="123"/>
      <c r="J405" s="123"/>
      <c r="K405" s="123"/>
      <c r="L405" s="123"/>
      <c r="M405" s="123"/>
      <c r="N405" s="123"/>
      <c r="O405" s="123"/>
      <c r="P405" s="107"/>
      <c r="Q405" s="37" t="str">
        <f t="shared" si="14"/>
        <v/>
      </c>
    </row>
    <row r="406" spans="1:17">
      <c r="A406" s="107" t="s">
        <v>1417</v>
      </c>
      <c r="B406" s="107"/>
      <c r="C406" s="123"/>
      <c r="D406" s="134"/>
      <c r="E406" s="37" t="str">
        <f t="shared" si="13"/>
        <v/>
      </c>
      <c r="F406" s="123"/>
      <c r="G406" s="123"/>
      <c r="H406" s="123"/>
      <c r="I406" s="123"/>
      <c r="J406" s="123"/>
      <c r="K406" s="123"/>
      <c r="L406" s="123"/>
      <c r="M406" s="123"/>
      <c r="N406" s="123"/>
      <c r="O406" s="123"/>
      <c r="P406" s="107"/>
      <c r="Q406" s="37" t="str">
        <f t="shared" si="14"/>
        <v/>
      </c>
    </row>
    <row r="407" spans="1:17">
      <c r="A407" s="107" t="s">
        <v>1418</v>
      </c>
      <c r="B407" s="107"/>
      <c r="C407" s="123"/>
      <c r="D407" s="134"/>
      <c r="E407" s="37" t="str">
        <f t="shared" si="13"/>
        <v/>
      </c>
      <c r="F407" s="123"/>
      <c r="G407" s="123"/>
      <c r="H407" s="123"/>
      <c r="I407" s="123"/>
      <c r="J407" s="123"/>
      <c r="K407" s="123"/>
      <c r="L407" s="123"/>
      <c r="M407" s="123"/>
      <c r="N407" s="123"/>
      <c r="O407" s="123"/>
      <c r="P407" s="107"/>
      <c r="Q407" s="37" t="str">
        <f t="shared" si="14"/>
        <v/>
      </c>
    </row>
    <row r="408" spans="1:17">
      <c r="A408" s="107" t="s">
        <v>1419</v>
      </c>
      <c r="B408" s="107"/>
      <c r="C408" s="123"/>
      <c r="D408" s="134"/>
      <c r="E408" s="37" t="str">
        <f t="shared" si="13"/>
        <v/>
      </c>
      <c r="F408" s="123"/>
      <c r="G408" s="123"/>
      <c r="H408" s="123"/>
      <c r="I408" s="123"/>
      <c r="J408" s="123"/>
      <c r="K408" s="123"/>
      <c r="L408" s="123"/>
      <c r="M408" s="123"/>
      <c r="N408" s="123"/>
      <c r="O408" s="123"/>
      <c r="P408" s="107"/>
      <c r="Q408" s="37" t="str">
        <f t="shared" si="14"/>
        <v/>
      </c>
    </row>
    <row r="409" spans="1:17">
      <c r="A409" s="107" t="s">
        <v>1420</v>
      </c>
      <c r="B409" s="107"/>
      <c r="C409" s="123"/>
      <c r="D409" s="134"/>
      <c r="E409" s="37" t="str">
        <f t="shared" si="13"/>
        <v/>
      </c>
      <c r="F409" s="123"/>
      <c r="G409" s="123"/>
      <c r="H409" s="123"/>
      <c r="I409" s="123"/>
      <c r="J409" s="123"/>
      <c r="K409" s="123"/>
      <c r="L409" s="123"/>
      <c r="M409" s="123"/>
      <c r="N409" s="123"/>
      <c r="O409" s="123"/>
      <c r="P409" s="107"/>
      <c r="Q409" s="37" t="str">
        <f t="shared" si="14"/>
        <v/>
      </c>
    </row>
    <row r="410" spans="1:17">
      <c r="A410" s="107" t="s">
        <v>1421</v>
      </c>
      <c r="B410" s="107"/>
      <c r="C410" s="123"/>
      <c r="D410" s="134"/>
      <c r="E410" s="37" t="str">
        <f t="shared" si="13"/>
        <v/>
      </c>
      <c r="F410" s="123"/>
      <c r="G410" s="123"/>
      <c r="H410" s="123"/>
      <c r="I410" s="123"/>
      <c r="J410" s="123"/>
      <c r="K410" s="123"/>
      <c r="L410" s="123"/>
      <c r="M410" s="123"/>
      <c r="N410" s="123"/>
      <c r="O410" s="123"/>
      <c r="P410" s="107"/>
      <c r="Q410" s="37" t="str">
        <f t="shared" si="14"/>
        <v/>
      </c>
    </row>
    <row r="411" spans="1:17">
      <c r="A411" s="107" t="s">
        <v>1422</v>
      </c>
      <c r="B411" s="107"/>
      <c r="C411" s="123"/>
      <c r="D411" s="134"/>
      <c r="E411" s="37" t="str">
        <f t="shared" si="13"/>
        <v/>
      </c>
      <c r="F411" s="123"/>
      <c r="G411" s="123"/>
      <c r="H411" s="123"/>
      <c r="I411" s="123"/>
      <c r="J411" s="123"/>
      <c r="K411" s="123"/>
      <c r="L411" s="123"/>
      <c r="M411" s="123"/>
      <c r="N411" s="123"/>
      <c r="O411" s="123"/>
      <c r="P411" s="107"/>
      <c r="Q411" s="37" t="str">
        <f t="shared" si="14"/>
        <v/>
      </c>
    </row>
    <row r="412" spans="1:17">
      <c r="A412" s="107" t="s">
        <v>1423</v>
      </c>
      <c r="B412" s="107"/>
      <c r="C412" s="123"/>
      <c r="D412" s="134"/>
      <c r="E412" s="37" t="str">
        <f t="shared" si="13"/>
        <v/>
      </c>
      <c r="F412" s="123"/>
      <c r="G412" s="123"/>
      <c r="H412" s="123"/>
      <c r="I412" s="123"/>
      <c r="J412" s="123"/>
      <c r="K412" s="123"/>
      <c r="L412" s="123"/>
      <c r="M412" s="123"/>
      <c r="N412" s="123"/>
      <c r="O412" s="123"/>
      <c r="P412" s="107"/>
      <c r="Q412" s="37" t="str">
        <f t="shared" si="14"/>
        <v/>
      </c>
    </row>
    <row r="413" spans="1:17">
      <c r="A413" s="107" t="s">
        <v>1424</v>
      </c>
      <c r="B413" s="107"/>
      <c r="C413" s="123"/>
      <c r="D413" s="134"/>
      <c r="E413" s="37" t="str">
        <f t="shared" si="13"/>
        <v/>
      </c>
      <c r="F413" s="123"/>
      <c r="G413" s="123"/>
      <c r="H413" s="123"/>
      <c r="I413" s="123"/>
      <c r="J413" s="123"/>
      <c r="K413" s="123"/>
      <c r="L413" s="123"/>
      <c r="M413" s="123"/>
      <c r="N413" s="123"/>
      <c r="O413" s="123"/>
      <c r="P413" s="107"/>
      <c r="Q413" s="37" t="str">
        <f t="shared" si="14"/>
        <v/>
      </c>
    </row>
    <row r="414" spans="1:17">
      <c r="A414" s="107" t="s">
        <v>1425</v>
      </c>
      <c r="B414" s="107"/>
      <c r="C414" s="123"/>
      <c r="D414" s="134"/>
      <c r="E414" s="37" t="str">
        <f t="shared" si="13"/>
        <v/>
      </c>
      <c r="F414" s="123"/>
      <c r="G414" s="123"/>
      <c r="H414" s="123"/>
      <c r="I414" s="123"/>
      <c r="J414" s="123"/>
      <c r="K414" s="123"/>
      <c r="L414" s="123"/>
      <c r="M414" s="123"/>
      <c r="N414" s="123"/>
      <c r="O414" s="123"/>
      <c r="P414" s="107"/>
      <c r="Q414" s="37" t="str">
        <f t="shared" si="14"/>
        <v/>
      </c>
    </row>
    <row r="415" spans="1:17">
      <c r="A415" s="107" t="s">
        <v>1426</v>
      </c>
      <c r="B415" s="107"/>
      <c r="C415" s="123"/>
      <c r="D415" s="134"/>
      <c r="E415" s="37" t="str">
        <f t="shared" si="13"/>
        <v/>
      </c>
      <c r="F415" s="123"/>
      <c r="G415" s="123"/>
      <c r="H415" s="123"/>
      <c r="I415" s="123"/>
      <c r="J415" s="123"/>
      <c r="K415" s="123"/>
      <c r="L415" s="123"/>
      <c r="M415" s="123"/>
      <c r="N415" s="123"/>
      <c r="O415" s="123"/>
      <c r="P415" s="107"/>
      <c r="Q415" s="37" t="str">
        <f t="shared" si="14"/>
        <v/>
      </c>
    </row>
    <row r="416" spans="1:17">
      <c r="A416" s="107" t="s">
        <v>1427</v>
      </c>
      <c r="B416" s="107"/>
      <c r="C416" s="123"/>
      <c r="D416" s="134"/>
      <c r="E416" s="37" t="str">
        <f t="shared" si="13"/>
        <v/>
      </c>
      <c r="F416" s="123"/>
      <c r="G416" s="123"/>
      <c r="H416" s="123"/>
      <c r="I416" s="123"/>
      <c r="J416" s="123"/>
      <c r="K416" s="123"/>
      <c r="L416" s="123"/>
      <c r="M416" s="123"/>
      <c r="N416" s="123"/>
      <c r="O416" s="123"/>
      <c r="P416" s="107"/>
      <c r="Q416" s="37" t="str">
        <f t="shared" si="14"/>
        <v/>
      </c>
    </row>
    <row r="417" spans="1:17">
      <c r="A417" s="107" t="s">
        <v>1428</v>
      </c>
      <c r="B417" s="107"/>
      <c r="C417" s="123"/>
      <c r="D417" s="134"/>
      <c r="E417" s="37" t="str">
        <f t="shared" si="13"/>
        <v/>
      </c>
      <c r="F417" s="123"/>
      <c r="G417" s="123"/>
      <c r="H417" s="123"/>
      <c r="I417" s="123"/>
      <c r="J417" s="123"/>
      <c r="K417" s="123"/>
      <c r="L417" s="123"/>
      <c r="M417" s="123"/>
      <c r="N417" s="123"/>
      <c r="O417" s="123"/>
      <c r="P417" s="107"/>
      <c r="Q417" s="37" t="str">
        <f t="shared" si="14"/>
        <v/>
      </c>
    </row>
    <row r="418" spans="1:17">
      <c r="A418" s="107" t="s">
        <v>1429</v>
      </c>
      <c r="B418" s="107"/>
      <c r="C418" s="123"/>
      <c r="D418" s="134"/>
      <c r="E418" s="37" t="str">
        <f t="shared" si="13"/>
        <v/>
      </c>
      <c r="F418" s="123"/>
      <c r="G418" s="123"/>
      <c r="H418" s="123"/>
      <c r="I418" s="123"/>
      <c r="J418" s="123"/>
      <c r="K418" s="123"/>
      <c r="L418" s="123"/>
      <c r="M418" s="123"/>
      <c r="N418" s="123"/>
      <c r="O418" s="123"/>
      <c r="P418" s="107"/>
      <c r="Q418" s="37" t="str">
        <f t="shared" si="14"/>
        <v/>
      </c>
    </row>
    <row r="419" spans="1:17">
      <c r="A419" s="107" t="s">
        <v>1430</v>
      </c>
      <c r="B419" s="107"/>
      <c r="C419" s="123"/>
      <c r="D419" s="134"/>
      <c r="E419" s="37" t="str">
        <f t="shared" si="13"/>
        <v/>
      </c>
      <c r="F419" s="123"/>
      <c r="G419" s="123"/>
      <c r="H419" s="123"/>
      <c r="I419" s="123"/>
      <c r="J419" s="123"/>
      <c r="K419" s="123"/>
      <c r="L419" s="123"/>
      <c r="M419" s="123"/>
      <c r="N419" s="123"/>
      <c r="O419" s="123"/>
      <c r="P419" s="107"/>
      <c r="Q419" s="37" t="str">
        <f t="shared" si="14"/>
        <v/>
      </c>
    </row>
    <row r="420" spans="1:17">
      <c r="A420" s="107" t="s">
        <v>1431</v>
      </c>
      <c r="B420" s="107"/>
      <c r="C420" s="123"/>
      <c r="D420" s="134"/>
      <c r="E420" s="37" t="str">
        <f t="shared" si="13"/>
        <v/>
      </c>
      <c r="F420" s="123"/>
      <c r="G420" s="123"/>
      <c r="H420" s="123"/>
      <c r="I420" s="123"/>
      <c r="J420" s="123"/>
      <c r="K420" s="123"/>
      <c r="L420" s="123"/>
      <c r="M420" s="123"/>
      <c r="N420" s="123"/>
      <c r="O420" s="123"/>
      <c r="P420" s="107"/>
      <c r="Q420" s="37" t="str">
        <f t="shared" si="14"/>
        <v/>
      </c>
    </row>
    <row r="421" spans="1:17">
      <c r="A421" s="107" t="s">
        <v>1432</v>
      </c>
      <c r="B421" s="107"/>
      <c r="C421" s="123"/>
      <c r="D421" s="134"/>
      <c r="E421" s="37" t="str">
        <f t="shared" si="13"/>
        <v/>
      </c>
      <c r="F421" s="123"/>
      <c r="G421" s="123"/>
      <c r="H421" s="123"/>
      <c r="I421" s="123"/>
      <c r="J421" s="123"/>
      <c r="K421" s="123"/>
      <c r="L421" s="123"/>
      <c r="M421" s="123"/>
      <c r="N421" s="123"/>
      <c r="O421" s="123"/>
      <c r="P421" s="107"/>
      <c r="Q421" s="37" t="str">
        <f t="shared" si="14"/>
        <v/>
      </c>
    </row>
    <row r="422" spans="1:17">
      <c r="A422" s="107" t="s">
        <v>1433</v>
      </c>
      <c r="B422" s="107"/>
      <c r="C422" s="123"/>
      <c r="D422" s="134"/>
      <c r="E422" s="37" t="str">
        <f t="shared" si="13"/>
        <v/>
      </c>
      <c r="F422" s="123"/>
      <c r="G422" s="123"/>
      <c r="H422" s="123"/>
      <c r="I422" s="123"/>
      <c r="J422" s="123"/>
      <c r="K422" s="123"/>
      <c r="L422" s="123"/>
      <c r="M422" s="123"/>
      <c r="N422" s="123"/>
      <c r="O422" s="123"/>
      <c r="P422" s="107"/>
      <c r="Q422" s="37" t="str">
        <f t="shared" si="14"/>
        <v/>
      </c>
    </row>
    <row r="423" spans="1:17">
      <c r="A423" s="107" t="s">
        <v>1434</v>
      </c>
      <c r="B423" s="107"/>
      <c r="C423" s="123"/>
      <c r="D423" s="134"/>
      <c r="E423" s="37" t="str">
        <f t="shared" si="13"/>
        <v/>
      </c>
      <c r="F423" s="123"/>
      <c r="G423" s="123"/>
      <c r="H423" s="123"/>
      <c r="I423" s="123"/>
      <c r="J423" s="123"/>
      <c r="K423" s="123"/>
      <c r="L423" s="123"/>
      <c r="M423" s="123"/>
      <c r="N423" s="123"/>
      <c r="O423" s="123"/>
      <c r="P423" s="107"/>
      <c r="Q423" s="37" t="str">
        <f t="shared" si="14"/>
        <v/>
      </c>
    </row>
    <row r="424" spans="1:17">
      <c r="A424" s="107" t="s">
        <v>1435</v>
      </c>
      <c r="B424" s="107"/>
      <c r="C424" s="123"/>
      <c r="D424" s="134"/>
      <c r="E424" s="37" t="str">
        <f t="shared" si="13"/>
        <v/>
      </c>
      <c r="F424" s="123"/>
      <c r="G424" s="123"/>
      <c r="H424" s="123"/>
      <c r="I424" s="123"/>
      <c r="J424" s="123"/>
      <c r="K424" s="123"/>
      <c r="L424" s="123"/>
      <c r="M424" s="123"/>
      <c r="N424" s="123"/>
      <c r="O424" s="123"/>
      <c r="P424" s="107"/>
      <c r="Q424" s="37" t="str">
        <f t="shared" si="14"/>
        <v/>
      </c>
    </row>
    <row r="425" spans="1:17">
      <c r="A425" s="107" t="s">
        <v>1436</v>
      </c>
      <c r="B425" s="107"/>
      <c r="C425" s="123"/>
      <c r="D425" s="134"/>
      <c r="E425" s="37" t="str">
        <f t="shared" si="13"/>
        <v/>
      </c>
      <c r="F425" s="123"/>
      <c r="G425" s="123"/>
      <c r="H425" s="123"/>
      <c r="I425" s="123"/>
      <c r="J425" s="123"/>
      <c r="K425" s="123"/>
      <c r="L425" s="123"/>
      <c r="M425" s="123"/>
      <c r="N425" s="123"/>
      <c r="O425" s="123"/>
      <c r="P425" s="107"/>
      <c r="Q425" s="37" t="str">
        <f t="shared" si="14"/>
        <v/>
      </c>
    </row>
    <row r="426" spans="1:17">
      <c r="A426" s="107" t="s">
        <v>1437</v>
      </c>
      <c r="B426" s="107"/>
      <c r="C426" s="123"/>
      <c r="D426" s="134"/>
      <c r="E426" s="37" t="str">
        <f t="shared" si="13"/>
        <v/>
      </c>
      <c r="F426" s="123"/>
      <c r="G426" s="123"/>
      <c r="H426" s="123"/>
      <c r="I426" s="123"/>
      <c r="J426" s="123"/>
      <c r="K426" s="123"/>
      <c r="L426" s="123"/>
      <c r="M426" s="123"/>
      <c r="N426" s="123"/>
      <c r="O426" s="123"/>
      <c r="P426" s="107"/>
      <c r="Q426" s="37" t="str">
        <f t="shared" si="14"/>
        <v/>
      </c>
    </row>
    <row r="427" spans="1:17">
      <c r="A427" s="107" t="s">
        <v>1438</v>
      </c>
      <c r="B427" s="107"/>
      <c r="C427" s="123"/>
      <c r="D427" s="134"/>
      <c r="E427" s="37" t="str">
        <f t="shared" si="13"/>
        <v/>
      </c>
      <c r="F427" s="123"/>
      <c r="G427" s="123"/>
      <c r="H427" s="123"/>
      <c r="I427" s="123"/>
      <c r="J427" s="123"/>
      <c r="K427" s="123"/>
      <c r="L427" s="123"/>
      <c r="M427" s="123"/>
      <c r="N427" s="123"/>
      <c r="O427" s="123"/>
      <c r="P427" s="107"/>
      <c r="Q427" s="37" t="str">
        <f t="shared" si="14"/>
        <v/>
      </c>
    </row>
    <row r="428" spans="1:17">
      <c r="A428" s="107" t="s">
        <v>1439</v>
      </c>
      <c r="B428" s="107"/>
      <c r="C428" s="123"/>
      <c r="D428" s="134"/>
      <c r="E428" s="37" t="str">
        <f t="shared" si="13"/>
        <v/>
      </c>
      <c r="F428" s="123"/>
      <c r="G428" s="123"/>
      <c r="H428" s="123"/>
      <c r="I428" s="123"/>
      <c r="J428" s="123"/>
      <c r="K428" s="123"/>
      <c r="L428" s="123"/>
      <c r="M428" s="123"/>
      <c r="N428" s="123"/>
      <c r="O428" s="123"/>
      <c r="P428" s="107"/>
      <c r="Q428" s="37" t="str">
        <f t="shared" si="14"/>
        <v/>
      </c>
    </row>
    <row r="429" spans="1:17">
      <c r="A429" s="107" t="s">
        <v>1440</v>
      </c>
      <c r="B429" s="107"/>
      <c r="C429" s="123"/>
      <c r="D429" s="134"/>
      <c r="E429" s="37" t="str">
        <f t="shared" si="13"/>
        <v/>
      </c>
      <c r="F429" s="123"/>
      <c r="G429" s="123"/>
      <c r="H429" s="123"/>
      <c r="I429" s="123"/>
      <c r="J429" s="123"/>
      <c r="K429" s="123"/>
      <c r="L429" s="123"/>
      <c r="M429" s="123"/>
      <c r="N429" s="123"/>
      <c r="O429" s="123"/>
      <c r="P429" s="107"/>
      <c r="Q429" s="37" t="str">
        <f t="shared" si="14"/>
        <v/>
      </c>
    </row>
    <row r="430" spans="1:17">
      <c r="A430" s="107" t="s">
        <v>1441</v>
      </c>
      <c r="B430" s="107"/>
      <c r="C430" s="123"/>
      <c r="D430" s="134"/>
      <c r="E430" s="37" t="str">
        <f t="shared" si="13"/>
        <v/>
      </c>
      <c r="F430" s="123"/>
      <c r="G430" s="123"/>
      <c r="H430" s="123"/>
      <c r="I430" s="123"/>
      <c r="J430" s="123"/>
      <c r="K430" s="123"/>
      <c r="L430" s="123"/>
      <c r="M430" s="123"/>
      <c r="N430" s="123"/>
      <c r="O430" s="123"/>
      <c r="P430" s="107"/>
      <c r="Q430" s="37" t="str">
        <f t="shared" si="14"/>
        <v/>
      </c>
    </row>
    <row r="431" spans="1:17">
      <c r="A431" s="107" t="s">
        <v>1442</v>
      </c>
      <c r="B431" s="107"/>
      <c r="C431" s="123"/>
      <c r="D431" s="134"/>
      <c r="E431" s="37" t="str">
        <f t="shared" si="13"/>
        <v/>
      </c>
      <c r="F431" s="123"/>
      <c r="G431" s="123"/>
      <c r="H431" s="123"/>
      <c r="I431" s="123"/>
      <c r="J431" s="123"/>
      <c r="K431" s="123"/>
      <c r="L431" s="123"/>
      <c r="M431" s="123"/>
      <c r="N431" s="123"/>
      <c r="O431" s="123"/>
      <c r="P431" s="107"/>
      <c r="Q431" s="37" t="str">
        <f t="shared" si="14"/>
        <v/>
      </c>
    </row>
    <row r="432" spans="1:17">
      <c r="A432" s="107" t="s">
        <v>1443</v>
      </c>
      <c r="B432" s="107"/>
      <c r="C432" s="123"/>
      <c r="D432" s="134"/>
      <c r="E432" s="37" t="str">
        <f t="shared" si="13"/>
        <v/>
      </c>
      <c r="F432" s="123"/>
      <c r="G432" s="123"/>
      <c r="H432" s="123"/>
      <c r="I432" s="123"/>
      <c r="J432" s="123"/>
      <c r="K432" s="123"/>
      <c r="L432" s="123"/>
      <c r="M432" s="123"/>
      <c r="N432" s="123"/>
      <c r="O432" s="123"/>
      <c r="P432" s="107"/>
      <c r="Q432" s="37" t="str">
        <f t="shared" si="14"/>
        <v/>
      </c>
    </row>
    <row r="433" spans="1:17">
      <c r="A433" s="107" t="s">
        <v>1444</v>
      </c>
      <c r="B433" s="107"/>
      <c r="C433" s="123"/>
      <c r="D433" s="134"/>
      <c r="E433" s="37" t="str">
        <f t="shared" si="13"/>
        <v/>
      </c>
      <c r="F433" s="123"/>
      <c r="G433" s="123"/>
      <c r="H433" s="123"/>
      <c r="I433" s="123"/>
      <c r="J433" s="123"/>
      <c r="K433" s="123"/>
      <c r="L433" s="123"/>
      <c r="M433" s="123"/>
      <c r="N433" s="123"/>
      <c r="O433" s="123"/>
      <c r="P433" s="107"/>
      <c r="Q433" s="37" t="str">
        <f t="shared" si="14"/>
        <v/>
      </c>
    </row>
    <row r="434" spans="1:17">
      <c r="A434" s="107" t="s">
        <v>1445</v>
      </c>
      <c r="B434" s="107"/>
      <c r="C434" s="123"/>
      <c r="D434" s="134"/>
      <c r="E434" s="37" t="str">
        <f t="shared" si="13"/>
        <v/>
      </c>
      <c r="F434" s="123"/>
      <c r="G434" s="123"/>
      <c r="H434" s="123"/>
      <c r="I434" s="123"/>
      <c r="J434" s="123"/>
      <c r="K434" s="123"/>
      <c r="L434" s="123"/>
      <c r="M434" s="123"/>
      <c r="N434" s="123"/>
      <c r="O434" s="123"/>
      <c r="P434" s="107"/>
      <c r="Q434" s="37" t="str">
        <f t="shared" si="14"/>
        <v/>
      </c>
    </row>
    <row r="435" spans="1:17">
      <c r="A435" s="107" t="s">
        <v>1446</v>
      </c>
      <c r="B435" s="107"/>
      <c r="C435" s="123"/>
      <c r="D435" s="134"/>
      <c r="E435" s="37" t="str">
        <f t="shared" si="13"/>
        <v/>
      </c>
      <c r="F435" s="123"/>
      <c r="G435" s="123"/>
      <c r="H435" s="123"/>
      <c r="I435" s="123"/>
      <c r="J435" s="123"/>
      <c r="K435" s="123"/>
      <c r="L435" s="123"/>
      <c r="M435" s="123"/>
      <c r="N435" s="123"/>
      <c r="O435" s="123"/>
      <c r="P435" s="107"/>
      <c r="Q435" s="37" t="str">
        <f t="shared" si="14"/>
        <v/>
      </c>
    </row>
    <row r="436" spans="1:17">
      <c r="A436" s="107" t="s">
        <v>1447</v>
      </c>
      <c r="B436" s="107"/>
      <c r="C436" s="123"/>
      <c r="D436" s="134"/>
      <c r="E436" s="37" t="str">
        <f t="shared" si="13"/>
        <v/>
      </c>
      <c r="F436" s="123"/>
      <c r="G436" s="123"/>
      <c r="H436" s="123"/>
      <c r="I436" s="123"/>
      <c r="J436" s="123"/>
      <c r="K436" s="123"/>
      <c r="L436" s="123"/>
      <c r="M436" s="123"/>
      <c r="N436" s="123"/>
      <c r="O436" s="123"/>
      <c r="P436" s="107"/>
      <c r="Q436" s="37" t="str">
        <f t="shared" si="14"/>
        <v/>
      </c>
    </row>
    <row r="437" spans="1:17">
      <c r="A437" s="107" t="s">
        <v>1448</v>
      </c>
      <c r="B437" s="107"/>
      <c r="C437" s="123"/>
      <c r="D437" s="134"/>
      <c r="E437" s="37" t="str">
        <f t="shared" si="13"/>
        <v/>
      </c>
      <c r="F437" s="123"/>
      <c r="G437" s="123"/>
      <c r="H437" s="123"/>
      <c r="I437" s="123"/>
      <c r="J437" s="123"/>
      <c r="K437" s="123"/>
      <c r="L437" s="123"/>
      <c r="M437" s="123"/>
      <c r="N437" s="123"/>
      <c r="O437" s="123"/>
      <c r="P437" s="107"/>
      <c r="Q437" s="37" t="str">
        <f t="shared" si="14"/>
        <v/>
      </c>
    </row>
    <row r="438" spans="1:17">
      <c r="A438" s="107" t="s">
        <v>1449</v>
      </c>
      <c r="B438" s="107"/>
      <c r="C438" s="123"/>
      <c r="D438" s="134"/>
      <c r="E438" s="37" t="str">
        <f t="shared" si="13"/>
        <v/>
      </c>
      <c r="F438" s="123"/>
      <c r="G438" s="123"/>
      <c r="H438" s="123"/>
      <c r="I438" s="123"/>
      <c r="J438" s="123"/>
      <c r="K438" s="123"/>
      <c r="L438" s="123"/>
      <c r="M438" s="123"/>
      <c r="N438" s="123"/>
      <c r="O438" s="123"/>
      <c r="P438" s="107"/>
      <c r="Q438" s="37" t="str">
        <f t="shared" si="14"/>
        <v/>
      </c>
    </row>
    <row r="439" spans="1:17">
      <c r="A439" s="107" t="s">
        <v>1450</v>
      </c>
      <c r="B439" s="107"/>
      <c r="C439" s="123"/>
      <c r="D439" s="134"/>
      <c r="E439" s="37" t="str">
        <f t="shared" si="13"/>
        <v/>
      </c>
      <c r="F439" s="123"/>
      <c r="G439" s="123"/>
      <c r="H439" s="123"/>
      <c r="I439" s="123"/>
      <c r="J439" s="123"/>
      <c r="K439" s="123"/>
      <c r="L439" s="123"/>
      <c r="M439" s="123"/>
      <c r="N439" s="123"/>
      <c r="O439" s="123"/>
      <c r="P439" s="107"/>
      <c r="Q439" s="37" t="str">
        <f t="shared" si="14"/>
        <v/>
      </c>
    </row>
    <row r="440" spans="1:17">
      <c r="A440" s="107" t="s">
        <v>1451</v>
      </c>
      <c r="B440" s="107"/>
      <c r="C440" s="123"/>
      <c r="D440" s="134"/>
      <c r="E440" s="37" t="str">
        <f t="shared" si="13"/>
        <v/>
      </c>
      <c r="F440" s="123"/>
      <c r="G440" s="123"/>
      <c r="H440" s="123"/>
      <c r="I440" s="123"/>
      <c r="J440" s="123"/>
      <c r="K440" s="123"/>
      <c r="L440" s="123"/>
      <c r="M440" s="123"/>
      <c r="N440" s="123"/>
      <c r="O440" s="123"/>
      <c r="P440" s="107"/>
      <c r="Q440" s="37" t="str">
        <f t="shared" si="14"/>
        <v/>
      </c>
    </row>
    <row r="441" spans="1:17">
      <c r="A441" s="107" t="s">
        <v>1452</v>
      </c>
      <c r="B441" s="107"/>
      <c r="C441" s="123"/>
      <c r="D441" s="134"/>
      <c r="E441" s="37" t="str">
        <f t="shared" si="13"/>
        <v/>
      </c>
      <c r="F441" s="123"/>
      <c r="G441" s="123"/>
      <c r="H441" s="123"/>
      <c r="I441" s="123"/>
      <c r="J441" s="123"/>
      <c r="K441" s="123"/>
      <c r="L441" s="123"/>
      <c r="M441" s="123"/>
      <c r="N441" s="123"/>
      <c r="O441" s="123"/>
      <c r="P441" s="107"/>
      <c r="Q441" s="37" t="str">
        <f t="shared" si="14"/>
        <v/>
      </c>
    </row>
    <row r="442" spans="1:17">
      <c r="A442" s="107" t="s">
        <v>1453</v>
      </c>
      <c r="B442" s="107"/>
      <c r="C442" s="123"/>
      <c r="D442" s="134"/>
      <c r="E442" s="37" t="str">
        <f t="shared" si="13"/>
        <v/>
      </c>
      <c r="F442" s="123"/>
      <c r="G442" s="123"/>
      <c r="H442" s="123"/>
      <c r="I442" s="123"/>
      <c r="J442" s="123"/>
      <c r="K442" s="123"/>
      <c r="L442" s="123"/>
      <c r="M442" s="123"/>
      <c r="N442" s="123"/>
      <c r="O442" s="123"/>
      <c r="P442" s="107"/>
      <c r="Q442" s="37" t="str">
        <f t="shared" si="14"/>
        <v/>
      </c>
    </row>
    <row r="443" spans="1:17">
      <c r="A443" s="107" t="s">
        <v>1454</v>
      </c>
      <c r="B443" s="107"/>
      <c r="C443" s="123"/>
      <c r="D443" s="134"/>
      <c r="E443" s="37" t="str">
        <f t="shared" si="13"/>
        <v/>
      </c>
      <c r="F443" s="123"/>
      <c r="G443" s="123"/>
      <c r="H443" s="123"/>
      <c r="I443" s="123"/>
      <c r="J443" s="123"/>
      <c r="K443" s="123"/>
      <c r="L443" s="123"/>
      <c r="M443" s="123"/>
      <c r="N443" s="123"/>
      <c r="O443" s="123"/>
      <c r="P443" s="107"/>
      <c r="Q443" s="37" t="str">
        <f t="shared" si="14"/>
        <v/>
      </c>
    </row>
    <row r="444" spans="1:17">
      <c r="A444" s="107" t="s">
        <v>1455</v>
      </c>
      <c r="B444" s="107"/>
      <c r="C444" s="123"/>
      <c r="D444" s="134"/>
      <c r="E444" s="37" t="str">
        <f t="shared" si="13"/>
        <v/>
      </c>
      <c r="F444" s="123"/>
      <c r="G444" s="123"/>
      <c r="H444" s="123"/>
      <c r="I444" s="123"/>
      <c r="J444" s="123"/>
      <c r="K444" s="123"/>
      <c r="L444" s="123"/>
      <c r="M444" s="123"/>
      <c r="N444" s="123"/>
      <c r="O444" s="123"/>
      <c r="P444" s="107"/>
      <c r="Q444" s="37" t="str">
        <f t="shared" si="14"/>
        <v/>
      </c>
    </row>
    <row r="445" spans="1:17">
      <c r="A445" s="107" t="s">
        <v>1456</v>
      </c>
      <c r="B445" s="107"/>
      <c r="C445" s="123"/>
      <c r="D445" s="134"/>
      <c r="E445" s="37" t="str">
        <f t="shared" si="13"/>
        <v/>
      </c>
      <c r="F445" s="123"/>
      <c r="G445" s="123"/>
      <c r="H445" s="123"/>
      <c r="I445" s="123"/>
      <c r="J445" s="123"/>
      <c r="K445" s="123"/>
      <c r="L445" s="123"/>
      <c r="M445" s="123"/>
      <c r="N445" s="123"/>
      <c r="O445" s="123"/>
      <c r="P445" s="107"/>
      <c r="Q445" s="37" t="str">
        <f t="shared" si="14"/>
        <v/>
      </c>
    </row>
    <row r="446" spans="1:17">
      <c r="A446" s="107" t="s">
        <v>1457</v>
      </c>
      <c r="B446" s="107"/>
      <c r="C446" s="123"/>
      <c r="D446" s="134"/>
      <c r="E446" s="37" t="str">
        <f t="shared" si="13"/>
        <v/>
      </c>
      <c r="F446" s="123"/>
      <c r="G446" s="123"/>
      <c r="H446" s="123"/>
      <c r="I446" s="123"/>
      <c r="J446" s="123"/>
      <c r="K446" s="123"/>
      <c r="L446" s="123"/>
      <c r="M446" s="123"/>
      <c r="N446" s="123"/>
      <c r="O446" s="123"/>
      <c r="P446" s="107"/>
      <c r="Q446" s="37" t="str">
        <f t="shared" si="14"/>
        <v/>
      </c>
    </row>
    <row r="447" spans="1:17">
      <c r="A447" s="107" t="s">
        <v>1458</v>
      </c>
      <c r="B447" s="107"/>
      <c r="C447" s="123"/>
      <c r="D447" s="134"/>
      <c r="E447" s="37" t="str">
        <f t="shared" si="13"/>
        <v/>
      </c>
      <c r="F447" s="123"/>
      <c r="G447" s="123"/>
      <c r="H447" s="123"/>
      <c r="I447" s="123"/>
      <c r="J447" s="123"/>
      <c r="K447" s="123"/>
      <c r="L447" s="123"/>
      <c r="M447" s="123"/>
      <c r="N447" s="123"/>
      <c r="O447" s="123"/>
      <c r="P447" s="107"/>
      <c r="Q447" s="37" t="str">
        <f t="shared" si="14"/>
        <v/>
      </c>
    </row>
    <row r="448" spans="1:17">
      <c r="A448" s="107" t="s">
        <v>1459</v>
      </c>
      <c r="B448" s="107"/>
      <c r="C448" s="123"/>
      <c r="D448" s="134"/>
      <c r="E448" s="37" t="str">
        <f t="shared" si="13"/>
        <v/>
      </c>
      <c r="F448" s="123"/>
      <c r="G448" s="123"/>
      <c r="H448" s="123"/>
      <c r="I448" s="123"/>
      <c r="J448" s="123"/>
      <c r="K448" s="123"/>
      <c r="L448" s="123"/>
      <c r="M448" s="123"/>
      <c r="N448" s="123"/>
      <c r="O448" s="123"/>
      <c r="P448" s="107"/>
      <c r="Q448" s="37" t="str">
        <f t="shared" si="14"/>
        <v/>
      </c>
    </row>
    <row r="449" spans="1:17">
      <c r="A449" s="107" t="s">
        <v>1460</v>
      </c>
      <c r="B449" s="107"/>
      <c r="C449" s="123"/>
      <c r="D449" s="134"/>
      <c r="E449" s="37" t="str">
        <f t="shared" si="13"/>
        <v/>
      </c>
      <c r="F449" s="123"/>
      <c r="G449" s="123"/>
      <c r="H449" s="123"/>
      <c r="I449" s="123"/>
      <c r="J449" s="123"/>
      <c r="K449" s="123"/>
      <c r="L449" s="123"/>
      <c r="M449" s="123"/>
      <c r="N449" s="123"/>
      <c r="O449" s="123"/>
      <c r="P449" s="107"/>
      <c r="Q449" s="37" t="str">
        <f t="shared" si="14"/>
        <v/>
      </c>
    </row>
    <row r="450" spans="1:17">
      <c r="A450" s="107" t="s">
        <v>1461</v>
      </c>
      <c r="B450" s="107"/>
      <c r="C450" s="123"/>
      <c r="D450" s="134"/>
      <c r="E450" s="37" t="str">
        <f t="shared" si="13"/>
        <v/>
      </c>
      <c r="F450" s="123"/>
      <c r="G450" s="123"/>
      <c r="H450" s="123"/>
      <c r="I450" s="123"/>
      <c r="J450" s="123"/>
      <c r="K450" s="123"/>
      <c r="L450" s="123"/>
      <c r="M450" s="123"/>
      <c r="N450" s="123"/>
      <c r="O450" s="123"/>
      <c r="P450" s="107"/>
      <c r="Q450" s="37" t="str">
        <f t="shared" si="14"/>
        <v/>
      </c>
    </row>
    <row r="451" spans="1:17">
      <c r="A451" s="107" t="s">
        <v>1462</v>
      </c>
      <c r="B451" s="107"/>
      <c r="C451" s="123"/>
      <c r="D451" s="134"/>
      <c r="E451" s="37" t="str">
        <f t="shared" si="13"/>
        <v/>
      </c>
      <c r="F451" s="123"/>
      <c r="G451" s="123"/>
      <c r="H451" s="123"/>
      <c r="I451" s="123"/>
      <c r="J451" s="123"/>
      <c r="K451" s="123"/>
      <c r="L451" s="123"/>
      <c r="M451" s="123"/>
      <c r="N451" s="123"/>
      <c r="O451" s="123"/>
      <c r="P451" s="107"/>
      <c r="Q451" s="37" t="str">
        <f t="shared" si="14"/>
        <v/>
      </c>
    </row>
    <row r="452" spans="1:17">
      <c r="A452" s="107" t="s">
        <v>1463</v>
      </c>
      <c r="B452" s="107"/>
      <c r="C452" s="123"/>
      <c r="D452" s="134"/>
      <c r="E452" s="37" t="str">
        <f t="shared" si="13"/>
        <v/>
      </c>
      <c r="F452" s="123"/>
      <c r="G452" s="123"/>
      <c r="H452" s="123"/>
      <c r="I452" s="123"/>
      <c r="J452" s="123"/>
      <c r="K452" s="123"/>
      <c r="L452" s="123"/>
      <c r="M452" s="123"/>
      <c r="N452" s="123"/>
      <c r="O452" s="123"/>
      <c r="P452" s="107"/>
      <c r="Q452" s="37" t="str">
        <f t="shared" si="14"/>
        <v/>
      </c>
    </row>
    <row r="453" spans="1:17">
      <c r="A453" s="107" t="s">
        <v>1464</v>
      </c>
      <c r="B453" s="107"/>
      <c r="C453" s="123"/>
      <c r="D453" s="134"/>
      <c r="E453" s="37" t="str">
        <f t="shared" si="13"/>
        <v/>
      </c>
      <c r="F453" s="123"/>
      <c r="G453" s="123"/>
      <c r="H453" s="123"/>
      <c r="I453" s="123"/>
      <c r="J453" s="123"/>
      <c r="K453" s="123"/>
      <c r="L453" s="123"/>
      <c r="M453" s="123"/>
      <c r="N453" s="123"/>
      <c r="O453" s="123"/>
      <c r="P453" s="107"/>
      <c r="Q453" s="37" t="str">
        <f t="shared" si="14"/>
        <v/>
      </c>
    </row>
    <row r="454" spans="1:17">
      <c r="A454" s="107" t="s">
        <v>1465</v>
      </c>
      <c r="B454" s="107"/>
      <c r="C454" s="123"/>
      <c r="D454" s="134"/>
      <c r="E454" s="37" t="str">
        <f t="shared" ref="E454:E517" si="15">IF(G454="", "", G454) &amp; IF(I454="", "", "-" &amp; I454) &amp; IF(K454="", "", "-" &amp; K454) &amp; IF(M454="", "", "-" &amp; M454) &amp; IF(O454="", "", "-" &amp; O454)</f>
        <v/>
      </c>
      <c r="F454" s="123"/>
      <c r="G454" s="123"/>
      <c r="H454" s="123"/>
      <c r="I454" s="123"/>
      <c r="J454" s="123"/>
      <c r="K454" s="123"/>
      <c r="L454" s="123"/>
      <c r="M454" s="123"/>
      <c r="N454" s="123"/>
      <c r="O454" s="123"/>
      <c r="P454" s="107"/>
      <c r="Q454" s="37" t="str">
        <f t="shared" si="14"/>
        <v/>
      </c>
    </row>
    <row r="455" spans="1:17">
      <c r="A455" s="107" t="s">
        <v>1466</v>
      </c>
      <c r="B455" s="107"/>
      <c r="C455" s="123"/>
      <c r="D455" s="134"/>
      <c r="E455" s="37" t="str">
        <f t="shared" si="15"/>
        <v/>
      </c>
      <c r="F455" s="123"/>
      <c r="G455" s="123"/>
      <c r="H455" s="123"/>
      <c r="I455" s="123"/>
      <c r="J455" s="123"/>
      <c r="K455" s="123"/>
      <c r="L455" s="123"/>
      <c r="M455" s="123"/>
      <c r="N455" s="123"/>
      <c r="O455" s="123"/>
      <c r="P455" s="107"/>
      <c r="Q455" s="37" t="str">
        <f t="shared" si="14"/>
        <v/>
      </c>
    </row>
    <row r="456" spans="1:17">
      <c r="A456" s="107" t="s">
        <v>1467</v>
      </c>
      <c r="B456" s="107"/>
      <c r="C456" s="123"/>
      <c r="D456" s="134"/>
      <c r="E456" s="37" t="str">
        <f t="shared" si="15"/>
        <v/>
      </c>
      <c r="F456" s="123"/>
      <c r="G456" s="123"/>
      <c r="H456" s="123"/>
      <c r="I456" s="123"/>
      <c r="J456" s="123"/>
      <c r="K456" s="123"/>
      <c r="L456" s="123"/>
      <c r="M456" s="123"/>
      <c r="N456" s="123"/>
      <c r="O456" s="123"/>
      <c r="P456" s="107"/>
      <c r="Q456" s="37" t="str">
        <f t="shared" ref="Q456:Q519" si="16">IF(G456="","",(IF(I456="",1,IF(K456="",2,IF(M456="",3,IF(O456="",4,5))))))</f>
        <v/>
      </c>
    </row>
    <row r="457" spans="1:17">
      <c r="A457" s="107" t="s">
        <v>1468</v>
      </c>
      <c r="B457" s="107"/>
      <c r="C457" s="123"/>
      <c r="D457" s="134"/>
      <c r="E457" s="37" t="str">
        <f t="shared" si="15"/>
        <v/>
      </c>
      <c r="F457" s="123"/>
      <c r="G457" s="123"/>
      <c r="H457" s="123"/>
      <c r="I457" s="123"/>
      <c r="J457" s="123"/>
      <c r="K457" s="123"/>
      <c r="L457" s="123"/>
      <c r="M457" s="123"/>
      <c r="N457" s="123"/>
      <c r="O457" s="123"/>
      <c r="P457" s="107"/>
      <c r="Q457" s="37" t="str">
        <f t="shared" si="16"/>
        <v/>
      </c>
    </row>
    <row r="458" spans="1:17">
      <c r="A458" s="107" t="s">
        <v>1469</v>
      </c>
      <c r="B458" s="107"/>
      <c r="C458" s="123"/>
      <c r="D458" s="134"/>
      <c r="E458" s="37" t="str">
        <f t="shared" si="15"/>
        <v/>
      </c>
      <c r="F458" s="123"/>
      <c r="G458" s="123"/>
      <c r="H458" s="123"/>
      <c r="I458" s="123"/>
      <c r="J458" s="123"/>
      <c r="K458" s="123"/>
      <c r="L458" s="123"/>
      <c r="M458" s="123"/>
      <c r="N458" s="123"/>
      <c r="O458" s="123"/>
      <c r="P458" s="107"/>
      <c r="Q458" s="37" t="str">
        <f t="shared" si="16"/>
        <v/>
      </c>
    </row>
    <row r="459" spans="1:17">
      <c r="A459" s="107" t="s">
        <v>1470</v>
      </c>
      <c r="B459" s="107"/>
      <c r="C459" s="123"/>
      <c r="D459" s="134"/>
      <c r="E459" s="37" t="str">
        <f t="shared" si="15"/>
        <v/>
      </c>
      <c r="F459" s="123"/>
      <c r="G459" s="123"/>
      <c r="H459" s="123"/>
      <c r="I459" s="123"/>
      <c r="J459" s="123"/>
      <c r="K459" s="123"/>
      <c r="L459" s="123"/>
      <c r="M459" s="123"/>
      <c r="N459" s="123"/>
      <c r="O459" s="123"/>
      <c r="P459" s="107"/>
      <c r="Q459" s="37" t="str">
        <f t="shared" si="16"/>
        <v/>
      </c>
    </row>
    <row r="460" spans="1:17">
      <c r="A460" s="107" t="s">
        <v>1471</v>
      </c>
      <c r="B460" s="107"/>
      <c r="C460" s="123"/>
      <c r="D460" s="134"/>
      <c r="E460" s="37" t="str">
        <f t="shared" si="15"/>
        <v/>
      </c>
      <c r="F460" s="123"/>
      <c r="G460" s="123"/>
      <c r="H460" s="123"/>
      <c r="I460" s="123"/>
      <c r="J460" s="123"/>
      <c r="K460" s="123"/>
      <c r="L460" s="123"/>
      <c r="M460" s="123"/>
      <c r="N460" s="123"/>
      <c r="O460" s="123"/>
      <c r="P460" s="107"/>
      <c r="Q460" s="37" t="str">
        <f t="shared" si="16"/>
        <v/>
      </c>
    </row>
    <row r="461" spans="1:17">
      <c r="A461" s="107" t="s">
        <v>1472</v>
      </c>
      <c r="B461" s="107"/>
      <c r="C461" s="123"/>
      <c r="D461" s="134"/>
      <c r="E461" s="37" t="str">
        <f t="shared" si="15"/>
        <v/>
      </c>
      <c r="F461" s="123"/>
      <c r="G461" s="123"/>
      <c r="H461" s="123"/>
      <c r="I461" s="123"/>
      <c r="J461" s="123"/>
      <c r="K461" s="123"/>
      <c r="L461" s="123"/>
      <c r="M461" s="123"/>
      <c r="N461" s="123"/>
      <c r="O461" s="123"/>
      <c r="P461" s="107"/>
      <c r="Q461" s="37" t="str">
        <f t="shared" si="16"/>
        <v/>
      </c>
    </row>
    <row r="462" spans="1:17">
      <c r="A462" s="107" t="s">
        <v>1473</v>
      </c>
      <c r="B462" s="107"/>
      <c r="C462" s="123"/>
      <c r="D462" s="134"/>
      <c r="E462" s="37" t="str">
        <f t="shared" si="15"/>
        <v/>
      </c>
      <c r="F462" s="123"/>
      <c r="G462" s="123"/>
      <c r="H462" s="123"/>
      <c r="I462" s="123"/>
      <c r="J462" s="123"/>
      <c r="K462" s="123"/>
      <c r="L462" s="123"/>
      <c r="M462" s="123"/>
      <c r="N462" s="123"/>
      <c r="O462" s="123"/>
      <c r="P462" s="107"/>
      <c r="Q462" s="37" t="str">
        <f t="shared" si="16"/>
        <v/>
      </c>
    </row>
    <row r="463" spans="1:17">
      <c r="A463" s="107" t="s">
        <v>1474</v>
      </c>
      <c r="B463" s="107"/>
      <c r="C463" s="123"/>
      <c r="D463" s="134"/>
      <c r="E463" s="37" t="str">
        <f t="shared" si="15"/>
        <v/>
      </c>
      <c r="F463" s="123"/>
      <c r="G463" s="123"/>
      <c r="H463" s="123"/>
      <c r="I463" s="123"/>
      <c r="J463" s="123"/>
      <c r="K463" s="123"/>
      <c r="L463" s="123"/>
      <c r="M463" s="123"/>
      <c r="N463" s="123"/>
      <c r="O463" s="123"/>
      <c r="P463" s="107"/>
      <c r="Q463" s="37" t="str">
        <f t="shared" si="16"/>
        <v/>
      </c>
    </row>
    <row r="464" spans="1:17">
      <c r="A464" s="107" t="s">
        <v>1475</v>
      </c>
      <c r="B464" s="107"/>
      <c r="C464" s="123"/>
      <c r="D464" s="134"/>
      <c r="E464" s="37" t="str">
        <f t="shared" si="15"/>
        <v/>
      </c>
      <c r="F464" s="123"/>
      <c r="G464" s="123"/>
      <c r="H464" s="123"/>
      <c r="I464" s="123"/>
      <c r="J464" s="123"/>
      <c r="K464" s="123"/>
      <c r="L464" s="123"/>
      <c r="M464" s="123"/>
      <c r="N464" s="123"/>
      <c r="O464" s="123"/>
      <c r="P464" s="107"/>
      <c r="Q464" s="37" t="str">
        <f t="shared" si="16"/>
        <v/>
      </c>
    </row>
    <row r="465" spans="1:17">
      <c r="A465" s="107" t="s">
        <v>1476</v>
      </c>
      <c r="B465" s="107"/>
      <c r="C465" s="123"/>
      <c r="D465" s="134"/>
      <c r="E465" s="37" t="str">
        <f t="shared" si="15"/>
        <v/>
      </c>
      <c r="F465" s="123"/>
      <c r="G465" s="123"/>
      <c r="H465" s="123"/>
      <c r="I465" s="123"/>
      <c r="J465" s="123"/>
      <c r="K465" s="123"/>
      <c r="L465" s="123"/>
      <c r="M465" s="123"/>
      <c r="N465" s="123"/>
      <c r="O465" s="123"/>
      <c r="P465" s="107"/>
      <c r="Q465" s="37" t="str">
        <f t="shared" si="16"/>
        <v/>
      </c>
    </row>
    <row r="466" spans="1:17">
      <c r="A466" s="107" t="s">
        <v>1477</v>
      </c>
      <c r="B466" s="107"/>
      <c r="C466" s="123"/>
      <c r="D466" s="134"/>
      <c r="E466" s="37" t="str">
        <f t="shared" si="15"/>
        <v/>
      </c>
      <c r="F466" s="123"/>
      <c r="G466" s="123"/>
      <c r="H466" s="123"/>
      <c r="I466" s="123"/>
      <c r="J466" s="123"/>
      <c r="K466" s="123"/>
      <c r="L466" s="123"/>
      <c r="M466" s="123"/>
      <c r="N466" s="123"/>
      <c r="O466" s="123"/>
      <c r="P466" s="107"/>
      <c r="Q466" s="37" t="str">
        <f t="shared" si="16"/>
        <v/>
      </c>
    </row>
    <row r="467" spans="1:17">
      <c r="A467" s="107" t="s">
        <v>1478</v>
      </c>
      <c r="B467" s="107"/>
      <c r="C467" s="123"/>
      <c r="D467" s="134"/>
      <c r="E467" s="37" t="str">
        <f t="shared" si="15"/>
        <v/>
      </c>
      <c r="F467" s="123"/>
      <c r="G467" s="123"/>
      <c r="H467" s="123"/>
      <c r="I467" s="123"/>
      <c r="J467" s="123"/>
      <c r="K467" s="123"/>
      <c r="L467" s="123"/>
      <c r="M467" s="123"/>
      <c r="N467" s="123"/>
      <c r="O467" s="123"/>
      <c r="P467" s="107"/>
      <c r="Q467" s="37" t="str">
        <f t="shared" si="16"/>
        <v/>
      </c>
    </row>
    <row r="468" spans="1:17">
      <c r="A468" s="107" t="s">
        <v>1479</v>
      </c>
      <c r="B468" s="107"/>
      <c r="C468" s="123"/>
      <c r="D468" s="134"/>
      <c r="E468" s="37" t="str">
        <f t="shared" si="15"/>
        <v/>
      </c>
      <c r="F468" s="123"/>
      <c r="G468" s="123"/>
      <c r="H468" s="123"/>
      <c r="I468" s="123"/>
      <c r="J468" s="123"/>
      <c r="K468" s="123"/>
      <c r="L468" s="123"/>
      <c r="M468" s="123"/>
      <c r="N468" s="123"/>
      <c r="O468" s="123"/>
      <c r="P468" s="107"/>
      <c r="Q468" s="37" t="str">
        <f t="shared" si="16"/>
        <v/>
      </c>
    </row>
    <row r="469" spans="1:17">
      <c r="A469" s="107" t="s">
        <v>1480</v>
      </c>
      <c r="B469" s="107"/>
      <c r="C469" s="123"/>
      <c r="D469" s="134"/>
      <c r="E469" s="37" t="str">
        <f t="shared" si="15"/>
        <v/>
      </c>
      <c r="F469" s="123"/>
      <c r="G469" s="123"/>
      <c r="H469" s="123"/>
      <c r="I469" s="123"/>
      <c r="J469" s="123"/>
      <c r="K469" s="123"/>
      <c r="L469" s="123"/>
      <c r="M469" s="123"/>
      <c r="N469" s="123"/>
      <c r="O469" s="123"/>
      <c r="P469" s="107"/>
      <c r="Q469" s="37" t="str">
        <f t="shared" si="16"/>
        <v/>
      </c>
    </row>
    <row r="470" spans="1:17">
      <c r="A470" s="107" t="s">
        <v>1481</v>
      </c>
      <c r="B470" s="107"/>
      <c r="C470" s="123"/>
      <c r="D470" s="134"/>
      <c r="E470" s="37" t="str">
        <f t="shared" si="15"/>
        <v/>
      </c>
      <c r="F470" s="123"/>
      <c r="G470" s="123"/>
      <c r="H470" s="123"/>
      <c r="I470" s="123"/>
      <c r="J470" s="123"/>
      <c r="K470" s="123"/>
      <c r="L470" s="123"/>
      <c r="M470" s="123"/>
      <c r="N470" s="123"/>
      <c r="O470" s="123"/>
      <c r="P470" s="107"/>
      <c r="Q470" s="37" t="str">
        <f t="shared" si="16"/>
        <v/>
      </c>
    </row>
    <row r="471" spans="1:17">
      <c r="A471" s="107" t="s">
        <v>1482</v>
      </c>
      <c r="B471" s="107"/>
      <c r="C471" s="123"/>
      <c r="D471" s="134"/>
      <c r="E471" s="37" t="str">
        <f t="shared" si="15"/>
        <v/>
      </c>
      <c r="F471" s="123"/>
      <c r="G471" s="123"/>
      <c r="H471" s="123"/>
      <c r="I471" s="123"/>
      <c r="J471" s="123"/>
      <c r="K471" s="123"/>
      <c r="L471" s="123"/>
      <c r="M471" s="123"/>
      <c r="N471" s="123"/>
      <c r="O471" s="123"/>
      <c r="P471" s="107"/>
      <c r="Q471" s="37" t="str">
        <f t="shared" si="16"/>
        <v/>
      </c>
    </row>
    <row r="472" spans="1:17">
      <c r="A472" s="107" t="s">
        <v>1483</v>
      </c>
      <c r="B472" s="107"/>
      <c r="C472" s="123"/>
      <c r="D472" s="134"/>
      <c r="E472" s="37" t="str">
        <f t="shared" si="15"/>
        <v/>
      </c>
      <c r="F472" s="123"/>
      <c r="G472" s="123"/>
      <c r="H472" s="123"/>
      <c r="I472" s="123"/>
      <c r="J472" s="123"/>
      <c r="K472" s="123"/>
      <c r="L472" s="123"/>
      <c r="M472" s="123"/>
      <c r="N472" s="123"/>
      <c r="O472" s="123"/>
      <c r="P472" s="107"/>
      <c r="Q472" s="37" t="str">
        <f t="shared" si="16"/>
        <v/>
      </c>
    </row>
    <row r="473" spans="1:17">
      <c r="A473" s="107" t="s">
        <v>1484</v>
      </c>
      <c r="B473" s="107"/>
      <c r="C473" s="123"/>
      <c r="D473" s="134"/>
      <c r="E473" s="37" t="str">
        <f t="shared" si="15"/>
        <v/>
      </c>
      <c r="F473" s="123"/>
      <c r="G473" s="123"/>
      <c r="H473" s="123"/>
      <c r="I473" s="123"/>
      <c r="J473" s="123"/>
      <c r="K473" s="123"/>
      <c r="L473" s="123"/>
      <c r="M473" s="123"/>
      <c r="N473" s="123"/>
      <c r="O473" s="123"/>
      <c r="P473" s="107"/>
      <c r="Q473" s="37" t="str">
        <f t="shared" si="16"/>
        <v/>
      </c>
    </row>
    <row r="474" spans="1:17">
      <c r="A474" s="107" t="s">
        <v>1485</v>
      </c>
      <c r="B474" s="107"/>
      <c r="C474" s="123"/>
      <c r="D474" s="134"/>
      <c r="E474" s="37" t="str">
        <f t="shared" si="15"/>
        <v/>
      </c>
      <c r="F474" s="123"/>
      <c r="G474" s="123"/>
      <c r="H474" s="123"/>
      <c r="I474" s="123"/>
      <c r="J474" s="123"/>
      <c r="K474" s="123"/>
      <c r="L474" s="123"/>
      <c r="M474" s="123"/>
      <c r="N474" s="123"/>
      <c r="O474" s="123"/>
      <c r="P474" s="107"/>
      <c r="Q474" s="37" t="str">
        <f t="shared" si="16"/>
        <v/>
      </c>
    </row>
    <row r="475" spans="1:17">
      <c r="A475" s="107" t="s">
        <v>1486</v>
      </c>
      <c r="B475" s="107"/>
      <c r="C475" s="123"/>
      <c r="D475" s="134"/>
      <c r="E475" s="37" t="str">
        <f t="shared" si="15"/>
        <v/>
      </c>
      <c r="F475" s="123"/>
      <c r="G475" s="123"/>
      <c r="H475" s="123"/>
      <c r="I475" s="123"/>
      <c r="J475" s="123"/>
      <c r="K475" s="123"/>
      <c r="L475" s="123"/>
      <c r="M475" s="123"/>
      <c r="N475" s="123"/>
      <c r="O475" s="123"/>
      <c r="P475" s="107"/>
      <c r="Q475" s="37" t="str">
        <f t="shared" si="16"/>
        <v/>
      </c>
    </row>
    <row r="476" spans="1:17">
      <c r="A476" s="107" t="s">
        <v>1487</v>
      </c>
      <c r="B476" s="107"/>
      <c r="C476" s="123"/>
      <c r="D476" s="134"/>
      <c r="E476" s="37" t="str">
        <f t="shared" si="15"/>
        <v/>
      </c>
      <c r="F476" s="123"/>
      <c r="G476" s="123"/>
      <c r="H476" s="123"/>
      <c r="I476" s="123"/>
      <c r="J476" s="123"/>
      <c r="K476" s="123"/>
      <c r="L476" s="123"/>
      <c r="M476" s="123"/>
      <c r="N476" s="123"/>
      <c r="O476" s="123"/>
      <c r="P476" s="107"/>
      <c r="Q476" s="37" t="str">
        <f t="shared" si="16"/>
        <v/>
      </c>
    </row>
    <row r="477" spans="1:17">
      <c r="A477" s="107" t="s">
        <v>1488</v>
      </c>
      <c r="B477" s="107"/>
      <c r="C477" s="123"/>
      <c r="D477" s="134"/>
      <c r="E477" s="37" t="str">
        <f t="shared" si="15"/>
        <v/>
      </c>
      <c r="F477" s="123"/>
      <c r="G477" s="123"/>
      <c r="H477" s="123"/>
      <c r="I477" s="123"/>
      <c r="J477" s="123"/>
      <c r="K477" s="123"/>
      <c r="L477" s="123"/>
      <c r="M477" s="123"/>
      <c r="N477" s="123"/>
      <c r="O477" s="123"/>
      <c r="P477" s="107"/>
      <c r="Q477" s="37" t="str">
        <f t="shared" si="16"/>
        <v/>
      </c>
    </row>
    <row r="478" spans="1:17">
      <c r="A478" s="107" t="s">
        <v>1489</v>
      </c>
      <c r="B478" s="107"/>
      <c r="C478" s="123"/>
      <c r="D478" s="134"/>
      <c r="E478" s="37" t="str">
        <f t="shared" si="15"/>
        <v/>
      </c>
      <c r="F478" s="123"/>
      <c r="G478" s="123"/>
      <c r="H478" s="123"/>
      <c r="I478" s="123"/>
      <c r="J478" s="123"/>
      <c r="K478" s="123"/>
      <c r="L478" s="123"/>
      <c r="M478" s="123"/>
      <c r="N478" s="123"/>
      <c r="O478" s="123"/>
      <c r="P478" s="107"/>
      <c r="Q478" s="37" t="str">
        <f t="shared" si="16"/>
        <v/>
      </c>
    </row>
    <row r="479" spans="1:17">
      <c r="A479" s="107" t="s">
        <v>1490</v>
      </c>
      <c r="B479" s="107"/>
      <c r="C479" s="123"/>
      <c r="D479" s="134"/>
      <c r="E479" s="37" t="str">
        <f t="shared" si="15"/>
        <v/>
      </c>
      <c r="F479" s="123"/>
      <c r="G479" s="123"/>
      <c r="H479" s="123"/>
      <c r="I479" s="123"/>
      <c r="J479" s="123"/>
      <c r="K479" s="123"/>
      <c r="L479" s="123"/>
      <c r="M479" s="123"/>
      <c r="N479" s="123"/>
      <c r="O479" s="123"/>
      <c r="P479" s="107"/>
      <c r="Q479" s="37" t="str">
        <f t="shared" si="16"/>
        <v/>
      </c>
    </row>
    <row r="480" spans="1:17">
      <c r="A480" s="107" t="s">
        <v>1491</v>
      </c>
      <c r="B480" s="107"/>
      <c r="C480" s="123"/>
      <c r="D480" s="134"/>
      <c r="E480" s="37" t="str">
        <f t="shared" si="15"/>
        <v/>
      </c>
      <c r="F480" s="123"/>
      <c r="G480" s="123"/>
      <c r="H480" s="123"/>
      <c r="I480" s="123"/>
      <c r="J480" s="123"/>
      <c r="K480" s="123"/>
      <c r="L480" s="123"/>
      <c r="M480" s="123"/>
      <c r="N480" s="123"/>
      <c r="O480" s="123"/>
      <c r="P480" s="107"/>
      <c r="Q480" s="37" t="str">
        <f t="shared" si="16"/>
        <v/>
      </c>
    </row>
    <row r="481" spans="1:17">
      <c r="A481" s="107" t="s">
        <v>1492</v>
      </c>
      <c r="B481" s="107"/>
      <c r="C481" s="123"/>
      <c r="D481" s="134"/>
      <c r="E481" s="37" t="str">
        <f t="shared" si="15"/>
        <v/>
      </c>
      <c r="F481" s="123"/>
      <c r="G481" s="123"/>
      <c r="H481" s="123"/>
      <c r="I481" s="123"/>
      <c r="J481" s="123"/>
      <c r="K481" s="123"/>
      <c r="L481" s="123"/>
      <c r="M481" s="123"/>
      <c r="N481" s="123"/>
      <c r="O481" s="123"/>
      <c r="P481" s="107"/>
      <c r="Q481" s="37" t="str">
        <f t="shared" si="16"/>
        <v/>
      </c>
    </row>
    <row r="482" spans="1:17">
      <c r="A482" s="107" t="s">
        <v>1493</v>
      </c>
      <c r="B482" s="107"/>
      <c r="C482" s="123"/>
      <c r="D482" s="134"/>
      <c r="E482" s="37" t="str">
        <f t="shared" si="15"/>
        <v/>
      </c>
      <c r="F482" s="123"/>
      <c r="G482" s="123"/>
      <c r="H482" s="123"/>
      <c r="I482" s="123"/>
      <c r="J482" s="123"/>
      <c r="K482" s="123"/>
      <c r="L482" s="123"/>
      <c r="M482" s="123"/>
      <c r="N482" s="123"/>
      <c r="O482" s="123"/>
      <c r="P482" s="107"/>
      <c r="Q482" s="37" t="str">
        <f t="shared" si="16"/>
        <v/>
      </c>
    </row>
    <row r="483" spans="1:17">
      <c r="A483" s="107" t="s">
        <v>1494</v>
      </c>
      <c r="B483" s="107"/>
      <c r="C483" s="123"/>
      <c r="D483" s="134"/>
      <c r="E483" s="37" t="str">
        <f t="shared" si="15"/>
        <v/>
      </c>
      <c r="F483" s="123"/>
      <c r="G483" s="123"/>
      <c r="H483" s="123"/>
      <c r="I483" s="123"/>
      <c r="J483" s="123"/>
      <c r="K483" s="123"/>
      <c r="L483" s="123"/>
      <c r="M483" s="123"/>
      <c r="N483" s="123"/>
      <c r="O483" s="123"/>
      <c r="P483" s="107"/>
      <c r="Q483" s="37" t="str">
        <f t="shared" si="16"/>
        <v/>
      </c>
    </row>
    <row r="484" spans="1:17">
      <c r="A484" s="107" t="s">
        <v>1495</v>
      </c>
      <c r="B484" s="107"/>
      <c r="C484" s="123"/>
      <c r="D484" s="134"/>
      <c r="E484" s="37" t="str">
        <f t="shared" si="15"/>
        <v/>
      </c>
      <c r="F484" s="123"/>
      <c r="G484" s="123"/>
      <c r="H484" s="123"/>
      <c r="I484" s="123"/>
      <c r="J484" s="123"/>
      <c r="K484" s="123"/>
      <c r="L484" s="123"/>
      <c r="M484" s="123"/>
      <c r="N484" s="123"/>
      <c r="O484" s="123"/>
      <c r="P484" s="107"/>
      <c r="Q484" s="37" t="str">
        <f t="shared" si="16"/>
        <v/>
      </c>
    </row>
    <row r="485" spans="1:17">
      <c r="A485" s="107" t="s">
        <v>1496</v>
      </c>
      <c r="B485" s="107"/>
      <c r="C485" s="123"/>
      <c r="D485" s="134"/>
      <c r="E485" s="37" t="str">
        <f t="shared" si="15"/>
        <v/>
      </c>
      <c r="F485" s="123"/>
      <c r="G485" s="123"/>
      <c r="H485" s="123"/>
      <c r="I485" s="123"/>
      <c r="J485" s="123"/>
      <c r="K485" s="123"/>
      <c r="L485" s="123"/>
      <c r="M485" s="123"/>
      <c r="N485" s="123"/>
      <c r="O485" s="123"/>
      <c r="P485" s="107"/>
      <c r="Q485" s="37" t="str">
        <f t="shared" si="16"/>
        <v/>
      </c>
    </row>
    <row r="486" spans="1:17">
      <c r="A486" s="107" t="s">
        <v>1497</v>
      </c>
      <c r="B486" s="107"/>
      <c r="C486" s="123"/>
      <c r="D486" s="134"/>
      <c r="E486" s="37" t="str">
        <f t="shared" si="15"/>
        <v/>
      </c>
      <c r="F486" s="123"/>
      <c r="G486" s="123"/>
      <c r="H486" s="123"/>
      <c r="I486" s="123"/>
      <c r="J486" s="123"/>
      <c r="K486" s="123"/>
      <c r="L486" s="123"/>
      <c r="M486" s="123"/>
      <c r="N486" s="123"/>
      <c r="O486" s="123"/>
      <c r="P486" s="107"/>
      <c r="Q486" s="37" t="str">
        <f t="shared" si="16"/>
        <v/>
      </c>
    </row>
    <row r="487" spans="1:17">
      <c r="A487" s="107" t="s">
        <v>1498</v>
      </c>
      <c r="B487" s="107"/>
      <c r="C487" s="123"/>
      <c r="D487" s="134"/>
      <c r="E487" s="37" t="str">
        <f t="shared" si="15"/>
        <v/>
      </c>
      <c r="F487" s="123"/>
      <c r="G487" s="123"/>
      <c r="H487" s="123"/>
      <c r="I487" s="123"/>
      <c r="J487" s="123"/>
      <c r="K487" s="123"/>
      <c r="L487" s="123"/>
      <c r="M487" s="123"/>
      <c r="N487" s="123"/>
      <c r="O487" s="123"/>
      <c r="P487" s="107"/>
      <c r="Q487" s="37" t="str">
        <f t="shared" si="16"/>
        <v/>
      </c>
    </row>
    <row r="488" spans="1:17">
      <c r="A488" s="107" t="s">
        <v>1499</v>
      </c>
      <c r="B488" s="107"/>
      <c r="C488" s="123"/>
      <c r="D488" s="134"/>
      <c r="E488" s="37" t="str">
        <f t="shared" si="15"/>
        <v/>
      </c>
      <c r="F488" s="123"/>
      <c r="G488" s="123"/>
      <c r="H488" s="123"/>
      <c r="I488" s="123"/>
      <c r="J488" s="123"/>
      <c r="K488" s="123"/>
      <c r="L488" s="123"/>
      <c r="M488" s="123"/>
      <c r="N488" s="123"/>
      <c r="O488" s="123"/>
      <c r="P488" s="107"/>
      <c r="Q488" s="37" t="str">
        <f t="shared" si="16"/>
        <v/>
      </c>
    </row>
    <row r="489" spans="1:17">
      <c r="A489" s="107" t="s">
        <v>1500</v>
      </c>
      <c r="B489" s="107"/>
      <c r="C489" s="123"/>
      <c r="D489" s="134"/>
      <c r="E489" s="37" t="str">
        <f t="shared" si="15"/>
        <v/>
      </c>
      <c r="F489" s="123"/>
      <c r="G489" s="123"/>
      <c r="H489" s="123"/>
      <c r="I489" s="123"/>
      <c r="J489" s="123"/>
      <c r="K489" s="123"/>
      <c r="L489" s="123"/>
      <c r="M489" s="123"/>
      <c r="N489" s="123"/>
      <c r="O489" s="123"/>
      <c r="P489" s="107"/>
      <c r="Q489" s="37" t="str">
        <f t="shared" si="16"/>
        <v/>
      </c>
    </row>
    <row r="490" spans="1:17">
      <c r="A490" s="107" t="s">
        <v>1501</v>
      </c>
      <c r="B490" s="107"/>
      <c r="C490" s="123"/>
      <c r="D490" s="134"/>
      <c r="E490" s="37" t="str">
        <f t="shared" si="15"/>
        <v/>
      </c>
      <c r="F490" s="123"/>
      <c r="G490" s="123"/>
      <c r="H490" s="123"/>
      <c r="I490" s="123"/>
      <c r="J490" s="123"/>
      <c r="K490" s="123"/>
      <c r="L490" s="123"/>
      <c r="M490" s="123"/>
      <c r="N490" s="123"/>
      <c r="O490" s="123"/>
      <c r="P490" s="107"/>
      <c r="Q490" s="37" t="str">
        <f t="shared" si="16"/>
        <v/>
      </c>
    </row>
    <row r="491" spans="1:17">
      <c r="A491" s="107" t="s">
        <v>1502</v>
      </c>
      <c r="B491" s="107"/>
      <c r="C491" s="123"/>
      <c r="D491" s="134"/>
      <c r="E491" s="37" t="str">
        <f t="shared" si="15"/>
        <v/>
      </c>
      <c r="F491" s="123"/>
      <c r="G491" s="123"/>
      <c r="H491" s="123"/>
      <c r="I491" s="123"/>
      <c r="J491" s="123"/>
      <c r="K491" s="123"/>
      <c r="L491" s="123"/>
      <c r="M491" s="123"/>
      <c r="N491" s="123"/>
      <c r="O491" s="123"/>
      <c r="P491" s="107"/>
      <c r="Q491" s="37" t="str">
        <f t="shared" si="16"/>
        <v/>
      </c>
    </row>
    <row r="492" spans="1:17">
      <c r="A492" s="107" t="s">
        <v>1503</v>
      </c>
      <c r="B492" s="107"/>
      <c r="C492" s="123"/>
      <c r="D492" s="134"/>
      <c r="E492" s="37" t="str">
        <f t="shared" si="15"/>
        <v/>
      </c>
      <c r="F492" s="123"/>
      <c r="G492" s="123"/>
      <c r="H492" s="123"/>
      <c r="I492" s="123"/>
      <c r="J492" s="123"/>
      <c r="K492" s="123"/>
      <c r="L492" s="123"/>
      <c r="M492" s="123"/>
      <c r="N492" s="123"/>
      <c r="O492" s="123"/>
      <c r="P492" s="107"/>
      <c r="Q492" s="37" t="str">
        <f t="shared" si="16"/>
        <v/>
      </c>
    </row>
    <row r="493" spans="1:17">
      <c r="A493" s="107" t="s">
        <v>1504</v>
      </c>
      <c r="B493" s="107"/>
      <c r="C493" s="123"/>
      <c r="D493" s="134"/>
      <c r="E493" s="37" t="str">
        <f t="shared" si="15"/>
        <v/>
      </c>
      <c r="F493" s="123"/>
      <c r="G493" s="123"/>
      <c r="H493" s="123"/>
      <c r="I493" s="123"/>
      <c r="J493" s="123"/>
      <c r="K493" s="123"/>
      <c r="L493" s="123"/>
      <c r="M493" s="123"/>
      <c r="N493" s="123"/>
      <c r="O493" s="123"/>
      <c r="P493" s="107"/>
      <c r="Q493" s="37" t="str">
        <f t="shared" si="16"/>
        <v/>
      </c>
    </row>
    <row r="494" spans="1:17">
      <c r="A494" s="107" t="s">
        <v>1505</v>
      </c>
      <c r="B494" s="107"/>
      <c r="C494" s="123"/>
      <c r="D494" s="134"/>
      <c r="E494" s="37" t="str">
        <f t="shared" si="15"/>
        <v/>
      </c>
      <c r="F494" s="123"/>
      <c r="G494" s="123"/>
      <c r="H494" s="123"/>
      <c r="I494" s="123"/>
      <c r="J494" s="123"/>
      <c r="K494" s="123"/>
      <c r="L494" s="123"/>
      <c r="M494" s="123"/>
      <c r="N494" s="123"/>
      <c r="O494" s="123"/>
      <c r="P494" s="107"/>
      <c r="Q494" s="37" t="str">
        <f t="shared" si="16"/>
        <v/>
      </c>
    </row>
    <row r="495" spans="1:17">
      <c r="A495" s="107" t="s">
        <v>1506</v>
      </c>
      <c r="B495" s="107"/>
      <c r="C495" s="123"/>
      <c r="D495" s="134"/>
      <c r="E495" s="37" t="str">
        <f t="shared" si="15"/>
        <v/>
      </c>
      <c r="F495" s="123"/>
      <c r="G495" s="123"/>
      <c r="H495" s="123"/>
      <c r="I495" s="123"/>
      <c r="J495" s="123"/>
      <c r="K495" s="123"/>
      <c r="L495" s="123"/>
      <c r="M495" s="123"/>
      <c r="N495" s="123"/>
      <c r="O495" s="123"/>
      <c r="P495" s="107"/>
      <c r="Q495" s="37" t="str">
        <f t="shared" si="16"/>
        <v/>
      </c>
    </row>
    <row r="496" spans="1:17">
      <c r="A496" s="107" t="s">
        <v>1507</v>
      </c>
      <c r="B496" s="107"/>
      <c r="C496" s="123"/>
      <c r="D496" s="134"/>
      <c r="E496" s="37" t="str">
        <f t="shared" si="15"/>
        <v/>
      </c>
      <c r="F496" s="123"/>
      <c r="G496" s="123"/>
      <c r="H496" s="123"/>
      <c r="I496" s="123"/>
      <c r="J496" s="123"/>
      <c r="K496" s="123"/>
      <c r="L496" s="123"/>
      <c r="M496" s="123"/>
      <c r="N496" s="123"/>
      <c r="O496" s="123"/>
      <c r="P496" s="107"/>
      <c r="Q496" s="37" t="str">
        <f t="shared" si="16"/>
        <v/>
      </c>
    </row>
    <row r="497" spans="1:17">
      <c r="A497" s="107" t="s">
        <v>1508</v>
      </c>
      <c r="B497" s="107"/>
      <c r="C497" s="123"/>
      <c r="D497" s="134"/>
      <c r="E497" s="37" t="str">
        <f t="shared" si="15"/>
        <v/>
      </c>
      <c r="F497" s="123"/>
      <c r="G497" s="123"/>
      <c r="H497" s="123"/>
      <c r="I497" s="123"/>
      <c r="J497" s="123"/>
      <c r="K497" s="123"/>
      <c r="L497" s="123"/>
      <c r="M497" s="123"/>
      <c r="N497" s="123"/>
      <c r="O497" s="123"/>
      <c r="P497" s="107"/>
      <c r="Q497" s="37" t="str">
        <f t="shared" si="16"/>
        <v/>
      </c>
    </row>
    <row r="498" spans="1:17">
      <c r="A498" s="107" t="s">
        <v>1509</v>
      </c>
      <c r="B498" s="107"/>
      <c r="C498" s="123"/>
      <c r="D498" s="134"/>
      <c r="E498" s="37" t="str">
        <f t="shared" si="15"/>
        <v/>
      </c>
      <c r="F498" s="123"/>
      <c r="G498" s="123"/>
      <c r="H498" s="123"/>
      <c r="I498" s="123"/>
      <c r="J498" s="123"/>
      <c r="K498" s="123"/>
      <c r="L498" s="123"/>
      <c r="M498" s="123"/>
      <c r="N498" s="123"/>
      <c r="O498" s="123"/>
      <c r="P498" s="107"/>
      <c r="Q498" s="37" t="str">
        <f t="shared" si="16"/>
        <v/>
      </c>
    </row>
    <row r="499" spans="1:17">
      <c r="A499" s="107" t="s">
        <v>1510</v>
      </c>
      <c r="B499" s="107"/>
      <c r="C499" s="123"/>
      <c r="D499" s="134"/>
      <c r="E499" s="37" t="str">
        <f t="shared" si="15"/>
        <v/>
      </c>
      <c r="F499" s="123"/>
      <c r="G499" s="123"/>
      <c r="H499" s="123"/>
      <c r="I499" s="123"/>
      <c r="J499" s="123"/>
      <c r="K499" s="123"/>
      <c r="L499" s="123"/>
      <c r="M499" s="123"/>
      <c r="N499" s="123"/>
      <c r="O499" s="123"/>
      <c r="P499" s="107"/>
      <c r="Q499" s="37" t="str">
        <f t="shared" si="16"/>
        <v/>
      </c>
    </row>
    <row r="500" spans="1:17">
      <c r="A500" s="107" t="s">
        <v>1511</v>
      </c>
      <c r="B500" s="107"/>
      <c r="C500" s="123"/>
      <c r="D500" s="134"/>
      <c r="E500" s="37" t="str">
        <f t="shared" si="15"/>
        <v/>
      </c>
      <c r="F500" s="123"/>
      <c r="G500" s="123"/>
      <c r="H500" s="123"/>
      <c r="I500" s="123"/>
      <c r="J500" s="123"/>
      <c r="K500" s="123"/>
      <c r="L500" s="123"/>
      <c r="M500" s="123"/>
      <c r="N500" s="123"/>
      <c r="O500" s="123"/>
      <c r="P500" s="107"/>
      <c r="Q500" s="37" t="str">
        <f t="shared" si="16"/>
        <v/>
      </c>
    </row>
    <row r="501" spans="1:17">
      <c r="A501" s="107" t="s">
        <v>1512</v>
      </c>
      <c r="B501" s="107"/>
      <c r="C501" s="123"/>
      <c r="D501" s="134"/>
      <c r="E501" s="37" t="str">
        <f t="shared" si="15"/>
        <v/>
      </c>
      <c r="F501" s="123"/>
      <c r="G501" s="123"/>
      <c r="H501" s="123"/>
      <c r="I501" s="123"/>
      <c r="J501" s="123"/>
      <c r="K501" s="123"/>
      <c r="L501" s="123"/>
      <c r="M501" s="123"/>
      <c r="N501" s="123"/>
      <c r="O501" s="123"/>
      <c r="P501" s="107"/>
      <c r="Q501" s="37" t="str">
        <f t="shared" si="16"/>
        <v/>
      </c>
    </row>
    <row r="502" spans="1:17">
      <c r="A502" s="107" t="s">
        <v>1513</v>
      </c>
      <c r="B502" s="107"/>
      <c r="C502" s="123"/>
      <c r="D502" s="134"/>
      <c r="E502" s="37" t="str">
        <f t="shared" si="15"/>
        <v/>
      </c>
      <c r="F502" s="123"/>
      <c r="G502" s="123"/>
      <c r="H502" s="123"/>
      <c r="I502" s="123"/>
      <c r="J502" s="123"/>
      <c r="K502" s="123"/>
      <c r="L502" s="123"/>
      <c r="M502" s="123"/>
      <c r="N502" s="123"/>
      <c r="O502" s="123"/>
      <c r="P502" s="107"/>
      <c r="Q502" s="37" t="str">
        <f t="shared" si="16"/>
        <v/>
      </c>
    </row>
    <row r="503" spans="1:17">
      <c r="A503" s="107" t="s">
        <v>1514</v>
      </c>
      <c r="B503" s="107"/>
      <c r="C503" s="123"/>
      <c r="D503" s="134"/>
      <c r="E503" s="37" t="str">
        <f t="shared" si="15"/>
        <v/>
      </c>
      <c r="F503" s="123"/>
      <c r="G503" s="123"/>
      <c r="H503" s="123"/>
      <c r="I503" s="123"/>
      <c r="J503" s="123"/>
      <c r="K503" s="123"/>
      <c r="L503" s="123"/>
      <c r="M503" s="123"/>
      <c r="N503" s="123"/>
      <c r="O503" s="123"/>
      <c r="P503" s="107"/>
      <c r="Q503" s="37" t="str">
        <f t="shared" si="16"/>
        <v/>
      </c>
    </row>
    <row r="504" spans="1:17">
      <c r="A504" s="107" t="s">
        <v>1515</v>
      </c>
      <c r="B504" s="107"/>
      <c r="C504" s="123"/>
      <c r="D504" s="134"/>
      <c r="E504" s="37" t="str">
        <f t="shared" si="15"/>
        <v/>
      </c>
      <c r="F504" s="123"/>
      <c r="G504" s="123"/>
      <c r="H504" s="123"/>
      <c r="I504" s="123"/>
      <c r="J504" s="123"/>
      <c r="K504" s="123"/>
      <c r="L504" s="123"/>
      <c r="M504" s="123"/>
      <c r="N504" s="123"/>
      <c r="O504" s="123"/>
      <c r="P504" s="107"/>
      <c r="Q504" s="37" t="str">
        <f t="shared" si="16"/>
        <v/>
      </c>
    </row>
    <row r="505" spans="1:17">
      <c r="A505" s="107" t="s">
        <v>1516</v>
      </c>
      <c r="B505" s="107"/>
      <c r="C505" s="123"/>
      <c r="D505" s="134"/>
      <c r="E505" s="37" t="str">
        <f t="shared" si="15"/>
        <v/>
      </c>
      <c r="F505" s="123"/>
      <c r="G505" s="123"/>
      <c r="H505" s="123"/>
      <c r="I505" s="123"/>
      <c r="J505" s="123"/>
      <c r="K505" s="123"/>
      <c r="L505" s="123"/>
      <c r="M505" s="123"/>
      <c r="N505" s="123"/>
      <c r="O505" s="123"/>
      <c r="P505" s="107"/>
      <c r="Q505" s="37" t="str">
        <f t="shared" si="16"/>
        <v/>
      </c>
    </row>
    <row r="506" spans="1:17">
      <c r="A506" s="107" t="s">
        <v>1517</v>
      </c>
      <c r="B506" s="107"/>
      <c r="C506" s="123"/>
      <c r="D506" s="134"/>
      <c r="E506" s="37" t="str">
        <f t="shared" si="15"/>
        <v/>
      </c>
      <c r="F506" s="123"/>
      <c r="G506" s="123"/>
      <c r="H506" s="123"/>
      <c r="I506" s="123"/>
      <c r="J506" s="123"/>
      <c r="K506" s="123"/>
      <c r="L506" s="123"/>
      <c r="M506" s="123"/>
      <c r="N506" s="123"/>
      <c r="O506" s="123"/>
      <c r="P506" s="107"/>
      <c r="Q506" s="37" t="str">
        <f t="shared" si="16"/>
        <v/>
      </c>
    </row>
    <row r="507" spans="1:17">
      <c r="A507" s="107" t="s">
        <v>1518</v>
      </c>
      <c r="B507" s="107"/>
      <c r="C507" s="123"/>
      <c r="D507" s="134"/>
      <c r="E507" s="37" t="str">
        <f t="shared" si="15"/>
        <v/>
      </c>
      <c r="F507" s="123"/>
      <c r="G507" s="123"/>
      <c r="H507" s="123"/>
      <c r="I507" s="123"/>
      <c r="J507" s="123"/>
      <c r="K507" s="123"/>
      <c r="L507" s="123"/>
      <c r="M507" s="123"/>
      <c r="N507" s="123"/>
      <c r="O507" s="123"/>
      <c r="P507" s="107"/>
      <c r="Q507" s="37" t="str">
        <f t="shared" si="16"/>
        <v/>
      </c>
    </row>
    <row r="508" spans="1:17">
      <c r="A508" s="107" t="s">
        <v>1519</v>
      </c>
      <c r="B508" s="107"/>
      <c r="C508" s="123"/>
      <c r="D508" s="134"/>
      <c r="E508" s="37" t="str">
        <f t="shared" si="15"/>
        <v/>
      </c>
      <c r="F508" s="123"/>
      <c r="G508" s="123"/>
      <c r="H508" s="123"/>
      <c r="I508" s="123"/>
      <c r="J508" s="123"/>
      <c r="K508" s="123"/>
      <c r="L508" s="123"/>
      <c r="M508" s="123"/>
      <c r="N508" s="123"/>
      <c r="O508" s="123"/>
      <c r="P508" s="107"/>
      <c r="Q508" s="37" t="str">
        <f t="shared" si="16"/>
        <v/>
      </c>
    </row>
    <row r="509" spans="1:17">
      <c r="A509" s="107" t="s">
        <v>1520</v>
      </c>
      <c r="B509" s="107"/>
      <c r="C509" s="123"/>
      <c r="D509" s="134"/>
      <c r="E509" s="37" t="str">
        <f t="shared" si="15"/>
        <v/>
      </c>
      <c r="F509" s="123"/>
      <c r="G509" s="123"/>
      <c r="H509" s="123"/>
      <c r="I509" s="123"/>
      <c r="J509" s="123"/>
      <c r="K509" s="123"/>
      <c r="L509" s="123"/>
      <c r="M509" s="123"/>
      <c r="N509" s="123"/>
      <c r="O509" s="123"/>
      <c r="P509" s="107"/>
      <c r="Q509" s="37" t="str">
        <f t="shared" si="16"/>
        <v/>
      </c>
    </row>
    <row r="510" spans="1:17">
      <c r="A510" s="107" t="s">
        <v>1521</v>
      </c>
      <c r="B510" s="107"/>
      <c r="C510" s="123"/>
      <c r="D510" s="134"/>
      <c r="E510" s="37" t="str">
        <f t="shared" si="15"/>
        <v/>
      </c>
      <c r="F510" s="123"/>
      <c r="G510" s="123"/>
      <c r="H510" s="123"/>
      <c r="I510" s="123"/>
      <c r="J510" s="123"/>
      <c r="K510" s="123"/>
      <c r="L510" s="123"/>
      <c r="M510" s="123"/>
      <c r="N510" s="123"/>
      <c r="O510" s="123"/>
      <c r="P510" s="107"/>
      <c r="Q510" s="37" t="str">
        <f t="shared" si="16"/>
        <v/>
      </c>
    </row>
    <row r="511" spans="1:17">
      <c r="A511" s="107" t="s">
        <v>1522</v>
      </c>
      <c r="B511" s="107"/>
      <c r="C511" s="123"/>
      <c r="D511" s="134"/>
      <c r="E511" s="37" t="str">
        <f t="shared" si="15"/>
        <v/>
      </c>
      <c r="F511" s="123"/>
      <c r="G511" s="123"/>
      <c r="H511" s="123"/>
      <c r="I511" s="123"/>
      <c r="J511" s="123"/>
      <c r="K511" s="123"/>
      <c r="L511" s="123"/>
      <c r="M511" s="123"/>
      <c r="N511" s="123"/>
      <c r="O511" s="123"/>
      <c r="P511" s="107"/>
      <c r="Q511" s="37" t="str">
        <f t="shared" si="16"/>
        <v/>
      </c>
    </row>
    <row r="512" spans="1:17">
      <c r="A512" s="107" t="s">
        <v>1523</v>
      </c>
      <c r="B512" s="107"/>
      <c r="C512" s="123"/>
      <c r="D512" s="134"/>
      <c r="E512" s="37" t="str">
        <f t="shared" si="15"/>
        <v/>
      </c>
      <c r="F512" s="123"/>
      <c r="G512" s="123"/>
      <c r="H512" s="123"/>
      <c r="I512" s="123"/>
      <c r="J512" s="123"/>
      <c r="K512" s="123"/>
      <c r="L512" s="123"/>
      <c r="M512" s="123"/>
      <c r="N512" s="123"/>
      <c r="O512" s="123"/>
      <c r="P512" s="107"/>
      <c r="Q512" s="37" t="str">
        <f t="shared" si="16"/>
        <v/>
      </c>
    </row>
    <row r="513" spans="1:17">
      <c r="A513" s="107" t="s">
        <v>1524</v>
      </c>
      <c r="B513" s="107"/>
      <c r="C513" s="123"/>
      <c r="D513" s="134"/>
      <c r="E513" s="37" t="str">
        <f t="shared" si="15"/>
        <v/>
      </c>
      <c r="F513" s="123"/>
      <c r="G513" s="123"/>
      <c r="H513" s="123"/>
      <c r="I513" s="123"/>
      <c r="J513" s="123"/>
      <c r="K513" s="123"/>
      <c r="L513" s="123"/>
      <c r="M513" s="123"/>
      <c r="N513" s="123"/>
      <c r="O513" s="123"/>
      <c r="P513" s="107"/>
      <c r="Q513" s="37" t="str">
        <f t="shared" si="16"/>
        <v/>
      </c>
    </row>
    <row r="514" spans="1:17">
      <c r="A514" s="107" t="s">
        <v>1525</v>
      </c>
      <c r="B514" s="107"/>
      <c r="C514" s="123"/>
      <c r="D514" s="134"/>
      <c r="E514" s="37" t="str">
        <f t="shared" si="15"/>
        <v/>
      </c>
      <c r="F514" s="123"/>
      <c r="G514" s="123"/>
      <c r="H514" s="123"/>
      <c r="I514" s="123"/>
      <c r="J514" s="123"/>
      <c r="K514" s="123"/>
      <c r="L514" s="123"/>
      <c r="M514" s="123"/>
      <c r="N514" s="123"/>
      <c r="O514" s="123"/>
      <c r="P514" s="107"/>
      <c r="Q514" s="37" t="str">
        <f t="shared" si="16"/>
        <v/>
      </c>
    </row>
    <row r="515" spans="1:17">
      <c r="A515" s="107" t="s">
        <v>1526</v>
      </c>
      <c r="B515" s="107"/>
      <c r="C515" s="123"/>
      <c r="D515" s="134"/>
      <c r="E515" s="37" t="str">
        <f t="shared" si="15"/>
        <v/>
      </c>
      <c r="F515" s="123"/>
      <c r="G515" s="123"/>
      <c r="H515" s="123"/>
      <c r="I515" s="123"/>
      <c r="J515" s="123"/>
      <c r="K515" s="123"/>
      <c r="L515" s="123"/>
      <c r="M515" s="123"/>
      <c r="N515" s="123"/>
      <c r="O515" s="123"/>
      <c r="P515" s="107"/>
      <c r="Q515" s="37" t="str">
        <f t="shared" si="16"/>
        <v/>
      </c>
    </row>
    <row r="516" spans="1:17">
      <c r="A516" s="107" t="s">
        <v>1527</v>
      </c>
      <c r="B516" s="107"/>
      <c r="C516" s="123"/>
      <c r="D516" s="134"/>
      <c r="E516" s="37" t="str">
        <f t="shared" si="15"/>
        <v/>
      </c>
      <c r="F516" s="123"/>
      <c r="G516" s="123"/>
      <c r="H516" s="123"/>
      <c r="I516" s="123"/>
      <c r="J516" s="123"/>
      <c r="K516" s="123"/>
      <c r="L516" s="123"/>
      <c r="M516" s="123"/>
      <c r="N516" s="123"/>
      <c r="O516" s="123"/>
      <c r="P516" s="107"/>
      <c r="Q516" s="37" t="str">
        <f t="shared" si="16"/>
        <v/>
      </c>
    </row>
    <row r="517" spans="1:17">
      <c r="A517" s="107" t="s">
        <v>1528</v>
      </c>
      <c r="B517" s="107"/>
      <c r="C517" s="123"/>
      <c r="D517" s="134"/>
      <c r="E517" s="37" t="str">
        <f t="shared" si="15"/>
        <v/>
      </c>
      <c r="F517" s="123"/>
      <c r="G517" s="123"/>
      <c r="H517" s="123"/>
      <c r="I517" s="123"/>
      <c r="J517" s="123"/>
      <c r="K517" s="123"/>
      <c r="L517" s="123"/>
      <c r="M517" s="123"/>
      <c r="N517" s="123"/>
      <c r="O517" s="123"/>
      <c r="P517" s="107"/>
      <c r="Q517" s="37" t="str">
        <f t="shared" si="16"/>
        <v/>
      </c>
    </row>
    <row r="518" spans="1:17">
      <c r="A518" s="107" t="s">
        <v>1529</v>
      </c>
      <c r="B518" s="107"/>
      <c r="C518" s="123"/>
      <c r="D518" s="134"/>
      <c r="E518" s="37" t="str">
        <f t="shared" ref="E518:E581" si="17">IF(G518="", "", G518) &amp; IF(I518="", "", "-" &amp; I518) &amp; IF(K518="", "", "-" &amp; K518) &amp; IF(M518="", "", "-" &amp; M518) &amp; IF(O518="", "", "-" &amp; O518)</f>
        <v/>
      </c>
      <c r="F518" s="123"/>
      <c r="G518" s="123"/>
      <c r="H518" s="123"/>
      <c r="I518" s="123"/>
      <c r="J518" s="123"/>
      <c r="K518" s="123"/>
      <c r="L518" s="123"/>
      <c r="M518" s="123"/>
      <c r="N518" s="123"/>
      <c r="O518" s="123"/>
      <c r="P518" s="107"/>
      <c r="Q518" s="37" t="str">
        <f t="shared" si="16"/>
        <v/>
      </c>
    </row>
    <row r="519" spans="1:17">
      <c r="A519" s="107" t="s">
        <v>1530</v>
      </c>
      <c r="B519" s="107"/>
      <c r="C519" s="123"/>
      <c r="D519" s="134"/>
      <c r="E519" s="37" t="str">
        <f t="shared" si="17"/>
        <v/>
      </c>
      <c r="F519" s="123"/>
      <c r="G519" s="123"/>
      <c r="H519" s="123"/>
      <c r="I519" s="123"/>
      <c r="J519" s="123"/>
      <c r="K519" s="123"/>
      <c r="L519" s="123"/>
      <c r="M519" s="123"/>
      <c r="N519" s="123"/>
      <c r="O519" s="123"/>
      <c r="P519" s="107"/>
      <c r="Q519" s="37" t="str">
        <f t="shared" si="16"/>
        <v/>
      </c>
    </row>
    <row r="520" spans="1:17">
      <c r="A520" s="107" t="s">
        <v>1531</v>
      </c>
      <c r="B520" s="107"/>
      <c r="C520" s="123"/>
      <c r="D520" s="134"/>
      <c r="E520" s="37" t="str">
        <f t="shared" si="17"/>
        <v/>
      </c>
      <c r="F520" s="123"/>
      <c r="G520" s="123"/>
      <c r="H520" s="123"/>
      <c r="I520" s="123"/>
      <c r="J520" s="123"/>
      <c r="K520" s="123"/>
      <c r="L520" s="123"/>
      <c r="M520" s="123"/>
      <c r="N520" s="123"/>
      <c r="O520" s="123"/>
      <c r="P520" s="107"/>
      <c r="Q520" s="37" t="str">
        <f t="shared" ref="Q520:Q583" si="18">IF(G520="","",(IF(I520="",1,IF(K520="",2,IF(M520="",3,IF(O520="",4,5))))))</f>
        <v/>
      </c>
    </row>
    <row r="521" spans="1:17">
      <c r="A521" s="107" t="s">
        <v>1532</v>
      </c>
      <c r="B521" s="107"/>
      <c r="C521" s="123"/>
      <c r="D521" s="134"/>
      <c r="E521" s="37" t="str">
        <f t="shared" si="17"/>
        <v/>
      </c>
      <c r="F521" s="123"/>
      <c r="G521" s="123"/>
      <c r="H521" s="123"/>
      <c r="I521" s="123"/>
      <c r="J521" s="123"/>
      <c r="K521" s="123"/>
      <c r="L521" s="123"/>
      <c r="M521" s="123"/>
      <c r="N521" s="123"/>
      <c r="O521" s="123"/>
      <c r="P521" s="107"/>
      <c r="Q521" s="37" t="str">
        <f t="shared" si="18"/>
        <v/>
      </c>
    </row>
    <row r="522" spans="1:17">
      <c r="A522" s="107" t="s">
        <v>1533</v>
      </c>
      <c r="B522" s="107"/>
      <c r="C522" s="123"/>
      <c r="D522" s="134"/>
      <c r="E522" s="37" t="str">
        <f t="shared" si="17"/>
        <v/>
      </c>
      <c r="F522" s="123"/>
      <c r="G522" s="123"/>
      <c r="H522" s="123"/>
      <c r="I522" s="123"/>
      <c r="J522" s="123"/>
      <c r="K522" s="123"/>
      <c r="L522" s="123"/>
      <c r="M522" s="123"/>
      <c r="N522" s="123"/>
      <c r="O522" s="123"/>
      <c r="P522" s="107"/>
      <c r="Q522" s="37" t="str">
        <f t="shared" si="18"/>
        <v/>
      </c>
    </row>
    <row r="523" spans="1:17">
      <c r="A523" s="107" t="s">
        <v>1534</v>
      </c>
      <c r="B523" s="107"/>
      <c r="C523" s="123"/>
      <c r="D523" s="134"/>
      <c r="E523" s="37" t="str">
        <f t="shared" si="17"/>
        <v/>
      </c>
      <c r="F523" s="123"/>
      <c r="G523" s="123"/>
      <c r="H523" s="123"/>
      <c r="I523" s="123"/>
      <c r="J523" s="123"/>
      <c r="K523" s="123"/>
      <c r="L523" s="123"/>
      <c r="M523" s="123"/>
      <c r="N523" s="123"/>
      <c r="O523" s="123"/>
      <c r="P523" s="107"/>
      <c r="Q523" s="37" t="str">
        <f t="shared" si="18"/>
        <v/>
      </c>
    </row>
    <row r="524" spans="1:17">
      <c r="A524" s="107" t="s">
        <v>1535</v>
      </c>
      <c r="B524" s="107"/>
      <c r="C524" s="123"/>
      <c r="D524" s="134"/>
      <c r="E524" s="37" t="str">
        <f t="shared" si="17"/>
        <v/>
      </c>
      <c r="F524" s="123"/>
      <c r="G524" s="123"/>
      <c r="H524" s="123"/>
      <c r="I524" s="123"/>
      <c r="J524" s="123"/>
      <c r="K524" s="123"/>
      <c r="L524" s="123"/>
      <c r="M524" s="123"/>
      <c r="N524" s="123"/>
      <c r="O524" s="123"/>
      <c r="P524" s="107"/>
      <c r="Q524" s="37" t="str">
        <f t="shared" si="18"/>
        <v/>
      </c>
    </row>
    <row r="525" spans="1:17">
      <c r="A525" s="107" t="s">
        <v>1536</v>
      </c>
      <c r="B525" s="107"/>
      <c r="C525" s="123"/>
      <c r="D525" s="134"/>
      <c r="E525" s="37" t="str">
        <f t="shared" si="17"/>
        <v/>
      </c>
      <c r="F525" s="123"/>
      <c r="G525" s="123"/>
      <c r="H525" s="123"/>
      <c r="I525" s="123"/>
      <c r="J525" s="123"/>
      <c r="K525" s="123"/>
      <c r="L525" s="123"/>
      <c r="M525" s="123"/>
      <c r="N525" s="123"/>
      <c r="O525" s="123"/>
      <c r="P525" s="107"/>
      <c r="Q525" s="37" t="str">
        <f t="shared" si="18"/>
        <v/>
      </c>
    </row>
    <row r="526" spans="1:17">
      <c r="A526" s="107" t="s">
        <v>1537</v>
      </c>
      <c r="B526" s="107"/>
      <c r="C526" s="123"/>
      <c r="D526" s="134"/>
      <c r="E526" s="37" t="str">
        <f t="shared" si="17"/>
        <v/>
      </c>
      <c r="F526" s="123"/>
      <c r="G526" s="123"/>
      <c r="H526" s="123"/>
      <c r="I526" s="123"/>
      <c r="J526" s="123"/>
      <c r="K526" s="123"/>
      <c r="L526" s="123"/>
      <c r="M526" s="123"/>
      <c r="N526" s="123"/>
      <c r="O526" s="123"/>
      <c r="P526" s="107"/>
      <c r="Q526" s="37" t="str">
        <f t="shared" si="18"/>
        <v/>
      </c>
    </row>
    <row r="527" spans="1:17">
      <c r="A527" s="107" t="s">
        <v>1538</v>
      </c>
      <c r="B527" s="107"/>
      <c r="C527" s="123"/>
      <c r="D527" s="134"/>
      <c r="E527" s="37" t="str">
        <f t="shared" si="17"/>
        <v/>
      </c>
      <c r="F527" s="123"/>
      <c r="G527" s="123"/>
      <c r="H527" s="123"/>
      <c r="I527" s="123"/>
      <c r="J527" s="123"/>
      <c r="K527" s="123"/>
      <c r="L527" s="123"/>
      <c r="M527" s="123"/>
      <c r="N527" s="123"/>
      <c r="O527" s="123"/>
      <c r="P527" s="107"/>
      <c r="Q527" s="37" t="str">
        <f t="shared" si="18"/>
        <v/>
      </c>
    </row>
    <row r="528" spans="1:17">
      <c r="A528" s="107" t="s">
        <v>1539</v>
      </c>
      <c r="B528" s="107"/>
      <c r="C528" s="123"/>
      <c r="D528" s="134"/>
      <c r="E528" s="37" t="str">
        <f t="shared" si="17"/>
        <v/>
      </c>
      <c r="F528" s="123"/>
      <c r="G528" s="123"/>
      <c r="H528" s="123"/>
      <c r="I528" s="123"/>
      <c r="J528" s="123"/>
      <c r="K528" s="123"/>
      <c r="L528" s="123"/>
      <c r="M528" s="123"/>
      <c r="N528" s="123"/>
      <c r="O528" s="123"/>
      <c r="P528" s="107"/>
      <c r="Q528" s="37" t="str">
        <f t="shared" si="18"/>
        <v/>
      </c>
    </row>
    <row r="529" spans="1:17">
      <c r="A529" s="107" t="s">
        <v>1540</v>
      </c>
      <c r="B529" s="107"/>
      <c r="C529" s="123"/>
      <c r="D529" s="134"/>
      <c r="E529" s="37" t="str">
        <f t="shared" si="17"/>
        <v/>
      </c>
      <c r="F529" s="123"/>
      <c r="G529" s="123"/>
      <c r="H529" s="123"/>
      <c r="I529" s="123"/>
      <c r="J529" s="123"/>
      <c r="K529" s="123"/>
      <c r="L529" s="123"/>
      <c r="M529" s="123"/>
      <c r="N529" s="123"/>
      <c r="O529" s="123"/>
      <c r="P529" s="107"/>
      <c r="Q529" s="37" t="str">
        <f t="shared" si="18"/>
        <v/>
      </c>
    </row>
    <row r="530" spans="1:17">
      <c r="A530" s="107" t="s">
        <v>1541</v>
      </c>
      <c r="B530" s="107"/>
      <c r="C530" s="123"/>
      <c r="D530" s="134"/>
      <c r="E530" s="37" t="str">
        <f t="shared" si="17"/>
        <v/>
      </c>
      <c r="F530" s="123"/>
      <c r="G530" s="123"/>
      <c r="H530" s="123"/>
      <c r="I530" s="123"/>
      <c r="J530" s="123"/>
      <c r="K530" s="123"/>
      <c r="L530" s="123"/>
      <c r="M530" s="123"/>
      <c r="N530" s="123"/>
      <c r="O530" s="123"/>
      <c r="P530" s="107"/>
      <c r="Q530" s="37" t="str">
        <f t="shared" si="18"/>
        <v/>
      </c>
    </row>
    <row r="531" spans="1:17">
      <c r="A531" s="107" t="s">
        <v>1542</v>
      </c>
      <c r="B531" s="107"/>
      <c r="C531" s="123"/>
      <c r="D531" s="134"/>
      <c r="E531" s="37" t="str">
        <f t="shared" si="17"/>
        <v/>
      </c>
      <c r="F531" s="123"/>
      <c r="G531" s="123"/>
      <c r="H531" s="123"/>
      <c r="I531" s="123"/>
      <c r="J531" s="123"/>
      <c r="K531" s="123"/>
      <c r="L531" s="123"/>
      <c r="M531" s="123"/>
      <c r="N531" s="123"/>
      <c r="O531" s="123"/>
      <c r="P531" s="107"/>
      <c r="Q531" s="37" t="str">
        <f t="shared" si="18"/>
        <v/>
      </c>
    </row>
    <row r="532" spans="1:17">
      <c r="A532" s="107" t="s">
        <v>1543</v>
      </c>
      <c r="B532" s="107"/>
      <c r="C532" s="123"/>
      <c r="D532" s="134"/>
      <c r="E532" s="37" t="str">
        <f t="shared" si="17"/>
        <v/>
      </c>
      <c r="F532" s="123"/>
      <c r="G532" s="123"/>
      <c r="H532" s="123"/>
      <c r="I532" s="123"/>
      <c r="J532" s="123"/>
      <c r="K532" s="123"/>
      <c r="L532" s="123"/>
      <c r="M532" s="123"/>
      <c r="N532" s="123"/>
      <c r="O532" s="123"/>
      <c r="P532" s="107"/>
      <c r="Q532" s="37" t="str">
        <f t="shared" si="18"/>
        <v/>
      </c>
    </row>
    <row r="533" spans="1:17">
      <c r="A533" s="107" t="s">
        <v>1544</v>
      </c>
      <c r="B533" s="107"/>
      <c r="C533" s="123"/>
      <c r="D533" s="134"/>
      <c r="E533" s="37" t="str">
        <f t="shared" si="17"/>
        <v/>
      </c>
      <c r="F533" s="123"/>
      <c r="G533" s="123"/>
      <c r="H533" s="123"/>
      <c r="I533" s="123"/>
      <c r="J533" s="123"/>
      <c r="K533" s="123"/>
      <c r="L533" s="123"/>
      <c r="M533" s="123"/>
      <c r="N533" s="123"/>
      <c r="O533" s="123"/>
      <c r="P533" s="107"/>
      <c r="Q533" s="37" t="str">
        <f t="shared" si="18"/>
        <v/>
      </c>
    </row>
    <row r="534" spans="1:17">
      <c r="A534" s="107" t="s">
        <v>1545</v>
      </c>
      <c r="B534" s="107"/>
      <c r="C534" s="123"/>
      <c r="D534" s="134"/>
      <c r="E534" s="37" t="str">
        <f t="shared" si="17"/>
        <v/>
      </c>
      <c r="F534" s="123"/>
      <c r="G534" s="123"/>
      <c r="H534" s="123"/>
      <c r="I534" s="123"/>
      <c r="J534" s="123"/>
      <c r="K534" s="123"/>
      <c r="L534" s="123"/>
      <c r="M534" s="123"/>
      <c r="N534" s="123"/>
      <c r="O534" s="123"/>
      <c r="P534" s="107"/>
      <c r="Q534" s="37" t="str">
        <f t="shared" si="18"/>
        <v/>
      </c>
    </row>
    <row r="535" spans="1:17">
      <c r="A535" s="107" t="s">
        <v>1546</v>
      </c>
      <c r="B535" s="107"/>
      <c r="C535" s="123"/>
      <c r="D535" s="134"/>
      <c r="E535" s="37" t="str">
        <f t="shared" si="17"/>
        <v/>
      </c>
      <c r="F535" s="123"/>
      <c r="G535" s="123"/>
      <c r="H535" s="123"/>
      <c r="I535" s="123"/>
      <c r="J535" s="123"/>
      <c r="K535" s="123"/>
      <c r="L535" s="123"/>
      <c r="M535" s="123"/>
      <c r="N535" s="123"/>
      <c r="O535" s="123"/>
      <c r="P535" s="107"/>
      <c r="Q535" s="37" t="str">
        <f t="shared" si="18"/>
        <v/>
      </c>
    </row>
    <row r="536" spans="1:17">
      <c r="A536" s="107" t="s">
        <v>1547</v>
      </c>
      <c r="B536" s="107"/>
      <c r="C536" s="123"/>
      <c r="D536" s="134"/>
      <c r="E536" s="37" t="str">
        <f t="shared" si="17"/>
        <v/>
      </c>
      <c r="F536" s="123"/>
      <c r="G536" s="123"/>
      <c r="H536" s="123"/>
      <c r="I536" s="123"/>
      <c r="J536" s="123"/>
      <c r="K536" s="123"/>
      <c r="L536" s="123"/>
      <c r="M536" s="123"/>
      <c r="N536" s="123"/>
      <c r="O536" s="123"/>
      <c r="P536" s="107"/>
      <c r="Q536" s="37" t="str">
        <f t="shared" si="18"/>
        <v/>
      </c>
    </row>
    <row r="537" spans="1:17">
      <c r="A537" s="107" t="s">
        <v>1548</v>
      </c>
      <c r="B537" s="107"/>
      <c r="C537" s="123"/>
      <c r="D537" s="134"/>
      <c r="E537" s="37" t="str">
        <f t="shared" si="17"/>
        <v/>
      </c>
      <c r="F537" s="123"/>
      <c r="G537" s="123"/>
      <c r="H537" s="123"/>
      <c r="I537" s="123"/>
      <c r="J537" s="123"/>
      <c r="K537" s="123"/>
      <c r="L537" s="123"/>
      <c r="M537" s="123"/>
      <c r="N537" s="123"/>
      <c r="O537" s="123"/>
      <c r="P537" s="107"/>
      <c r="Q537" s="37" t="str">
        <f t="shared" si="18"/>
        <v/>
      </c>
    </row>
    <row r="538" spans="1:17">
      <c r="A538" s="107" t="s">
        <v>1549</v>
      </c>
      <c r="B538" s="107"/>
      <c r="C538" s="123"/>
      <c r="D538" s="134"/>
      <c r="E538" s="37" t="str">
        <f t="shared" si="17"/>
        <v/>
      </c>
      <c r="F538" s="123"/>
      <c r="G538" s="123"/>
      <c r="H538" s="123"/>
      <c r="I538" s="123"/>
      <c r="J538" s="123"/>
      <c r="K538" s="123"/>
      <c r="L538" s="123"/>
      <c r="M538" s="123"/>
      <c r="N538" s="123"/>
      <c r="O538" s="123"/>
      <c r="P538" s="107"/>
      <c r="Q538" s="37" t="str">
        <f t="shared" si="18"/>
        <v/>
      </c>
    </row>
    <row r="539" spans="1:17">
      <c r="A539" s="107" t="s">
        <v>1550</v>
      </c>
      <c r="B539" s="107"/>
      <c r="C539" s="123"/>
      <c r="D539" s="134"/>
      <c r="E539" s="37" t="str">
        <f t="shared" si="17"/>
        <v/>
      </c>
      <c r="F539" s="123"/>
      <c r="G539" s="123"/>
      <c r="H539" s="123"/>
      <c r="I539" s="123"/>
      <c r="J539" s="123"/>
      <c r="K539" s="123"/>
      <c r="L539" s="123"/>
      <c r="M539" s="123"/>
      <c r="N539" s="123"/>
      <c r="O539" s="123"/>
      <c r="P539" s="107"/>
      <c r="Q539" s="37" t="str">
        <f t="shared" si="18"/>
        <v/>
      </c>
    </row>
    <row r="540" spans="1:17">
      <c r="A540" s="107" t="s">
        <v>1551</v>
      </c>
      <c r="B540" s="107"/>
      <c r="C540" s="123"/>
      <c r="D540" s="134"/>
      <c r="E540" s="37" t="str">
        <f t="shared" si="17"/>
        <v/>
      </c>
      <c r="F540" s="123"/>
      <c r="G540" s="123"/>
      <c r="H540" s="123"/>
      <c r="I540" s="123"/>
      <c r="J540" s="123"/>
      <c r="K540" s="123"/>
      <c r="L540" s="123"/>
      <c r="M540" s="123"/>
      <c r="N540" s="123"/>
      <c r="O540" s="123"/>
      <c r="P540" s="107"/>
      <c r="Q540" s="37" t="str">
        <f t="shared" si="18"/>
        <v/>
      </c>
    </row>
    <row r="541" spans="1:17">
      <c r="A541" s="107" t="s">
        <v>1552</v>
      </c>
      <c r="B541" s="107"/>
      <c r="C541" s="123"/>
      <c r="D541" s="134"/>
      <c r="E541" s="37" t="str">
        <f t="shared" si="17"/>
        <v/>
      </c>
      <c r="F541" s="123"/>
      <c r="G541" s="123"/>
      <c r="H541" s="123"/>
      <c r="I541" s="123"/>
      <c r="J541" s="123"/>
      <c r="K541" s="123"/>
      <c r="L541" s="123"/>
      <c r="M541" s="123"/>
      <c r="N541" s="123"/>
      <c r="O541" s="123"/>
      <c r="P541" s="107"/>
      <c r="Q541" s="37" t="str">
        <f t="shared" si="18"/>
        <v/>
      </c>
    </row>
    <row r="542" spans="1:17">
      <c r="A542" s="107" t="s">
        <v>1553</v>
      </c>
      <c r="B542" s="107"/>
      <c r="C542" s="123"/>
      <c r="D542" s="134"/>
      <c r="E542" s="37" t="str">
        <f t="shared" si="17"/>
        <v/>
      </c>
      <c r="F542" s="123"/>
      <c r="G542" s="123"/>
      <c r="H542" s="123"/>
      <c r="I542" s="123"/>
      <c r="J542" s="123"/>
      <c r="K542" s="123"/>
      <c r="L542" s="123"/>
      <c r="M542" s="123"/>
      <c r="N542" s="123"/>
      <c r="O542" s="123"/>
      <c r="P542" s="107"/>
      <c r="Q542" s="37" t="str">
        <f t="shared" si="18"/>
        <v/>
      </c>
    </row>
    <row r="543" spans="1:17">
      <c r="A543" s="107" t="s">
        <v>1554</v>
      </c>
      <c r="B543" s="107"/>
      <c r="C543" s="123"/>
      <c r="D543" s="134"/>
      <c r="E543" s="37" t="str">
        <f t="shared" si="17"/>
        <v/>
      </c>
      <c r="F543" s="123"/>
      <c r="G543" s="123"/>
      <c r="H543" s="123"/>
      <c r="I543" s="123"/>
      <c r="J543" s="123"/>
      <c r="K543" s="123"/>
      <c r="L543" s="123"/>
      <c r="M543" s="123"/>
      <c r="N543" s="123"/>
      <c r="O543" s="123"/>
      <c r="P543" s="107"/>
      <c r="Q543" s="37" t="str">
        <f t="shared" si="18"/>
        <v/>
      </c>
    </row>
    <row r="544" spans="1:17">
      <c r="A544" s="107" t="s">
        <v>1555</v>
      </c>
      <c r="B544" s="107"/>
      <c r="C544" s="123"/>
      <c r="D544" s="134"/>
      <c r="E544" s="37" t="str">
        <f t="shared" si="17"/>
        <v/>
      </c>
      <c r="F544" s="123"/>
      <c r="G544" s="123"/>
      <c r="H544" s="123"/>
      <c r="I544" s="123"/>
      <c r="J544" s="123"/>
      <c r="K544" s="123"/>
      <c r="L544" s="123"/>
      <c r="M544" s="123"/>
      <c r="N544" s="123"/>
      <c r="O544" s="123"/>
      <c r="P544" s="107"/>
      <c r="Q544" s="37" t="str">
        <f t="shared" si="18"/>
        <v/>
      </c>
    </row>
    <row r="545" spans="1:17">
      <c r="A545" s="107" t="s">
        <v>1556</v>
      </c>
      <c r="B545" s="107"/>
      <c r="C545" s="123"/>
      <c r="D545" s="134"/>
      <c r="E545" s="37" t="str">
        <f t="shared" si="17"/>
        <v/>
      </c>
      <c r="F545" s="123"/>
      <c r="G545" s="123"/>
      <c r="H545" s="123"/>
      <c r="I545" s="123"/>
      <c r="J545" s="123"/>
      <c r="K545" s="123"/>
      <c r="L545" s="123"/>
      <c r="M545" s="123"/>
      <c r="N545" s="123"/>
      <c r="O545" s="123"/>
      <c r="P545" s="107"/>
      <c r="Q545" s="37" t="str">
        <f t="shared" si="18"/>
        <v/>
      </c>
    </row>
    <row r="546" spans="1:17">
      <c r="A546" s="107" t="s">
        <v>1557</v>
      </c>
      <c r="B546" s="107"/>
      <c r="C546" s="123"/>
      <c r="D546" s="134"/>
      <c r="E546" s="37" t="str">
        <f t="shared" si="17"/>
        <v/>
      </c>
      <c r="F546" s="123"/>
      <c r="G546" s="123"/>
      <c r="H546" s="123"/>
      <c r="I546" s="123"/>
      <c r="J546" s="123"/>
      <c r="K546" s="123"/>
      <c r="L546" s="123"/>
      <c r="M546" s="123"/>
      <c r="N546" s="123"/>
      <c r="O546" s="123"/>
      <c r="P546" s="107"/>
      <c r="Q546" s="37" t="str">
        <f t="shared" si="18"/>
        <v/>
      </c>
    </row>
    <row r="547" spans="1:17">
      <c r="A547" s="107" t="s">
        <v>1558</v>
      </c>
      <c r="B547" s="107"/>
      <c r="C547" s="123"/>
      <c r="D547" s="134"/>
      <c r="E547" s="37" t="str">
        <f t="shared" si="17"/>
        <v/>
      </c>
      <c r="F547" s="123"/>
      <c r="G547" s="123"/>
      <c r="H547" s="123"/>
      <c r="I547" s="123"/>
      <c r="J547" s="123"/>
      <c r="K547" s="123"/>
      <c r="L547" s="123"/>
      <c r="M547" s="123"/>
      <c r="N547" s="123"/>
      <c r="O547" s="123"/>
      <c r="P547" s="107"/>
      <c r="Q547" s="37" t="str">
        <f t="shared" si="18"/>
        <v/>
      </c>
    </row>
    <row r="548" spans="1:17">
      <c r="A548" s="107" t="s">
        <v>1559</v>
      </c>
      <c r="B548" s="107"/>
      <c r="C548" s="123"/>
      <c r="D548" s="134"/>
      <c r="E548" s="37" t="str">
        <f t="shared" si="17"/>
        <v/>
      </c>
      <c r="F548" s="123"/>
      <c r="G548" s="123"/>
      <c r="H548" s="123"/>
      <c r="I548" s="123"/>
      <c r="J548" s="123"/>
      <c r="K548" s="123"/>
      <c r="L548" s="123"/>
      <c r="M548" s="123"/>
      <c r="N548" s="123"/>
      <c r="O548" s="123"/>
      <c r="P548" s="107"/>
      <c r="Q548" s="37" t="str">
        <f t="shared" si="18"/>
        <v/>
      </c>
    </row>
    <row r="549" spans="1:17">
      <c r="A549" s="107" t="s">
        <v>1560</v>
      </c>
      <c r="B549" s="107"/>
      <c r="C549" s="123"/>
      <c r="D549" s="134"/>
      <c r="E549" s="37" t="str">
        <f t="shared" si="17"/>
        <v/>
      </c>
      <c r="F549" s="123"/>
      <c r="G549" s="123"/>
      <c r="H549" s="123"/>
      <c r="I549" s="123"/>
      <c r="J549" s="123"/>
      <c r="K549" s="123"/>
      <c r="L549" s="123"/>
      <c r="M549" s="123"/>
      <c r="N549" s="123"/>
      <c r="O549" s="123"/>
      <c r="P549" s="107"/>
      <c r="Q549" s="37" t="str">
        <f t="shared" si="18"/>
        <v/>
      </c>
    </row>
    <row r="550" spans="1:17">
      <c r="A550" s="107" t="s">
        <v>1561</v>
      </c>
      <c r="B550" s="107"/>
      <c r="C550" s="123"/>
      <c r="D550" s="134"/>
      <c r="E550" s="37" t="str">
        <f t="shared" si="17"/>
        <v/>
      </c>
      <c r="F550" s="123"/>
      <c r="G550" s="123"/>
      <c r="H550" s="123"/>
      <c r="I550" s="123"/>
      <c r="J550" s="123"/>
      <c r="K550" s="123"/>
      <c r="L550" s="123"/>
      <c r="M550" s="123"/>
      <c r="N550" s="123"/>
      <c r="O550" s="123"/>
      <c r="P550" s="107"/>
      <c r="Q550" s="37" t="str">
        <f t="shared" si="18"/>
        <v/>
      </c>
    </row>
    <row r="551" spans="1:17">
      <c r="A551" s="107" t="s">
        <v>1562</v>
      </c>
      <c r="B551" s="107"/>
      <c r="C551" s="123"/>
      <c r="D551" s="134"/>
      <c r="E551" s="37" t="str">
        <f t="shared" si="17"/>
        <v/>
      </c>
      <c r="F551" s="123"/>
      <c r="G551" s="123"/>
      <c r="H551" s="123"/>
      <c r="I551" s="123"/>
      <c r="J551" s="123"/>
      <c r="K551" s="123"/>
      <c r="L551" s="123"/>
      <c r="M551" s="123"/>
      <c r="N551" s="123"/>
      <c r="O551" s="123"/>
      <c r="P551" s="107"/>
      <c r="Q551" s="37" t="str">
        <f t="shared" si="18"/>
        <v/>
      </c>
    </row>
    <row r="552" spans="1:17">
      <c r="A552" s="107" t="s">
        <v>1563</v>
      </c>
      <c r="B552" s="107"/>
      <c r="C552" s="123"/>
      <c r="D552" s="134"/>
      <c r="E552" s="37" t="str">
        <f t="shared" si="17"/>
        <v/>
      </c>
      <c r="F552" s="123"/>
      <c r="G552" s="123"/>
      <c r="H552" s="123"/>
      <c r="I552" s="123"/>
      <c r="J552" s="123"/>
      <c r="K552" s="123"/>
      <c r="L552" s="123"/>
      <c r="M552" s="123"/>
      <c r="N552" s="123"/>
      <c r="O552" s="123"/>
      <c r="P552" s="107"/>
      <c r="Q552" s="37" t="str">
        <f t="shared" si="18"/>
        <v/>
      </c>
    </row>
    <row r="553" spans="1:17">
      <c r="A553" s="107" t="s">
        <v>1564</v>
      </c>
      <c r="B553" s="107"/>
      <c r="C553" s="123"/>
      <c r="D553" s="134"/>
      <c r="E553" s="37" t="str">
        <f t="shared" si="17"/>
        <v/>
      </c>
      <c r="F553" s="123"/>
      <c r="G553" s="123"/>
      <c r="H553" s="123"/>
      <c r="I553" s="123"/>
      <c r="J553" s="123"/>
      <c r="K553" s="123"/>
      <c r="L553" s="123"/>
      <c r="M553" s="123"/>
      <c r="N553" s="123"/>
      <c r="O553" s="123"/>
      <c r="P553" s="107"/>
      <c r="Q553" s="37" t="str">
        <f t="shared" si="18"/>
        <v/>
      </c>
    </row>
    <row r="554" spans="1:17">
      <c r="A554" s="107" t="s">
        <v>1565</v>
      </c>
      <c r="B554" s="107"/>
      <c r="C554" s="123"/>
      <c r="D554" s="134"/>
      <c r="E554" s="37" t="str">
        <f t="shared" si="17"/>
        <v/>
      </c>
      <c r="F554" s="123"/>
      <c r="G554" s="123"/>
      <c r="H554" s="123"/>
      <c r="I554" s="123"/>
      <c r="J554" s="123"/>
      <c r="K554" s="123"/>
      <c r="L554" s="123"/>
      <c r="M554" s="123"/>
      <c r="N554" s="123"/>
      <c r="O554" s="123"/>
      <c r="P554" s="107"/>
      <c r="Q554" s="37" t="str">
        <f t="shared" si="18"/>
        <v/>
      </c>
    </row>
    <row r="555" spans="1:17">
      <c r="A555" s="107" t="s">
        <v>1566</v>
      </c>
      <c r="B555" s="107"/>
      <c r="C555" s="123"/>
      <c r="D555" s="134"/>
      <c r="E555" s="37" t="str">
        <f t="shared" si="17"/>
        <v/>
      </c>
      <c r="F555" s="123"/>
      <c r="G555" s="123"/>
      <c r="H555" s="123"/>
      <c r="I555" s="123"/>
      <c r="J555" s="123"/>
      <c r="K555" s="123"/>
      <c r="L555" s="123"/>
      <c r="M555" s="123"/>
      <c r="N555" s="123"/>
      <c r="O555" s="123"/>
      <c r="P555" s="107"/>
      <c r="Q555" s="37" t="str">
        <f t="shared" si="18"/>
        <v/>
      </c>
    </row>
    <row r="556" spans="1:17">
      <c r="A556" s="107" t="s">
        <v>1567</v>
      </c>
      <c r="B556" s="107"/>
      <c r="C556" s="123"/>
      <c r="D556" s="134"/>
      <c r="E556" s="37" t="str">
        <f t="shared" si="17"/>
        <v/>
      </c>
      <c r="F556" s="123"/>
      <c r="G556" s="123"/>
      <c r="H556" s="123"/>
      <c r="I556" s="123"/>
      <c r="J556" s="123"/>
      <c r="K556" s="123"/>
      <c r="L556" s="123"/>
      <c r="M556" s="123"/>
      <c r="N556" s="123"/>
      <c r="O556" s="123"/>
      <c r="P556" s="107"/>
      <c r="Q556" s="37" t="str">
        <f t="shared" si="18"/>
        <v/>
      </c>
    </row>
    <row r="557" spans="1:17">
      <c r="A557" s="107" t="s">
        <v>1568</v>
      </c>
      <c r="B557" s="107"/>
      <c r="C557" s="123"/>
      <c r="D557" s="134"/>
      <c r="E557" s="37" t="str">
        <f t="shared" si="17"/>
        <v/>
      </c>
      <c r="F557" s="123"/>
      <c r="G557" s="123"/>
      <c r="H557" s="123"/>
      <c r="I557" s="123"/>
      <c r="J557" s="123"/>
      <c r="K557" s="123"/>
      <c r="L557" s="123"/>
      <c r="M557" s="123"/>
      <c r="N557" s="123"/>
      <c r="O557" s="123"/>
      <c r="P557" s="107"/>
      <c r="Q557" s="37" t="str">
        <f t="shared" si="18"/>
        <v/>
      </c>
    </row>
    <row r="558" spans="1:17">
      <c r="A558" s="107" t="s">
        <v>1569</v>
      </c>
      <c r="B558" s="107"/>
      <c r="C558" s="123"/>
      <c r="D558" s="134"/>
      <c r="E558" s="37" t="str">
        <f t="shared" si="17"/>
        <v/>
      </c>
      <c r="F558" s="123"/>
      <c r="G558" s="123"/>
      <c r="H558" s="123"/>
      <c r="I558" s="123"/>
      <c r="J558" s="123"/>
      <c r="K558" s="123"/>
      <c r="L558" s="123"/>
      <c r="M558" s="123"/>
      <c r="N558" s="123"/>
      <c r="O558" s="123"/>
      <c r="P558" s="107"/>
      <c r="Q558" s="37" t="str">
        <f t="shared" si="18"/>
        <v/>
      </c>
    </row>
    <row r="559" spans="1:17">
      <c r="A559" s="107" t="s">
        <v>1570</v>
      </c>
      <c r="B559" s="107"/>
      <c r="C559" s="123"/>
      <c r="D559" s="134"/>
      <c r="E559" s="37" t="str">
        <f t="shared" si="17"/>
        <v/>
      </c>
      <c r="F559" s="123"/>
      <c r="G559" s="123"/>
      <c r="H559" s="123"/>
      <c r="I559" s="123"/>
      <c r="J559" s="123"/>
      <c r="K559" s="123"/>
      <c r="L559" s="123"/>
      <c r="M559" s="123"/>
      <c r="N559" s="123"/>
      <c r="O559" s="123"/>
      <c r="P559" s="107"/>
      <c r="Q559" s="37" t="str">
        <f t="shared" si="18"/>
        <v/>
      </c>
    </row>
    <row r="560" spans="1:17">
      <c r="A560" s="107" t="s">
        <v>1571</v>
      </c>
      <c r="B560" s="107"/>
      <c r="C560" s="123"/>
      <c r="D560" s="134"/>
      <c r="E560" s="37" t="str">
        <f t="shared" si="17"/>
        <v/>
      </c>
      <c r="F560" s="123"/>
      <c r="G560" s="123"/>
      <c r="H560" s="123"/>
      <c r="I560" s="123"/>
      <c r="J560" s="123"/>
      <c r="K560" s="123"/>
      <c r="L560" s="123"/>
      <c r="M560" s="123"/>
      <c r="N560" s="123"/>
      <c r="O560" s="123"/>
      <c r="P560" s="107"/>
      <c r="Q560" s="37" t="str">
        <f t="shared" si="18"/>
        <v/>
      </c>
    </row>
    <row r="561" spans="1:17">
      <c r="A561" s="107" t="s">
        <v>1572</v>
      </c>
      <c r="B561" s="107"/>
      <c r="C561" s="123"/>
      <c r="D561" s="134"/>
      <c r="E561" s="37" t="str">
        <f t="shared" si="17"/>
        <v/>
      </c>
      <c r="F561" s="123"/>
      <c r="G561" s="123"/>
      <c r="H561" s="123"/>
      <c r="I561" s="123"/>
      <c r="J561" s="123"/>
      <c r="K561" s="123"/>
      <c r="L561" s="123"/>
      <c r="M561" s="123"/>
      <c r="N561" s="123"/>
      <c r="O561" s="123"/>
      <c r="P561" s="107"/>
      <c r="Q561" s="37" t="str">
        <f t="shared" si="18"/>
        <v/>
      </c>
    </row>
    <row r="562" spans="1:17">
      <c r="A562" s="107" t="s">
        <v>1573</v>
      </c>
      <c r="B562" s="107"/>
      <c r="C562" s="123"/>
      <c r="D562" s="134"/>
      <c r="E562" s="37" t="str">
        <f t="shared" si="17"/>
        <v/>
      </c>
      <c r="F562" s="123"/>
      <c r="G562" s="123"/>
      <c r="H562" s="123"/>
      <c r="I562" s="123"/>
      <c r="J562" s="123"/>
      <c r="K562" s="123"/>
      <c r="L562" s="123"/>
      <c r="M562" s="123"/>
      <c r="N562" s="123"/>
      <c r="O562" s="123"/>
      <c r="P562" s="107"/>
      <c r="Q562" s="37" t="str">
        <f t="shared" si="18"/>
        <v/>
      </c>
    </row>
    <row r="563" spans="1:17">
      <c r="A563" s="107" t="s">
        <v>1574</v>
      </c>
      <c r="B563" s="107"/>
      <c r="C563" s="123"/>
      <c r="D563" s="134"/>
      <c r="E563" s="37" t="str">
        <f t="shared" si="17"/>
        <v/>
      </c>
      <c r="F563" s="123"/>
      <c r="G563" s="123"/>
      <c r="H563" s="123"/>
      <c r="I563" s="123"/>
      <c r="J563" s="123"/>
      <c r="K563" s="123"/>
      <c r="L563" s="123"/>
      <c r="M563" s="123"/>
      <c r="N563" s="123"/>
      <c r="O563" s="123"/>
      <c r="P563" s="107"/>
      <c r="Q563" s="37" t="str">
        <f t="shared" si="18"/>
        <v/>
      </c>
    </row>
    <row r="564" spans="1:17">
      <c r="A564" s="107" t="s">
        <v>1575</v>
      </c>
      <c r="B564" s="107"/>
      <c r="C564" s="123"/>
      <c r="D564" s="134"/>
      <c r="E564" s="37" t="str">
        <f t="shared" si="17"/>
        <v/>
      </c>
      <c r="F564" s="123"/>
      <c r="G564" s="123"/>
      <c r="H564" s="123"/>
      <c r="I564" s="123"/>
      <c r="J564" s="123"/>
      <c r="K564" s="123"/>
      <c r="L564" s="123"/>
      <c r="M564" s="123"/>
      <c r="N564" s="123"/>
      <c r="O564" s="123"/>
      <c r="P564" s="107"/>
      <c r="Q564" s="37" t="str">
        <f t="shared" si="18"/>
        <v/>
      </c>
    </row>
    <row r="565" spans="1:17">
      <c r="A565" s="107" t="s">
        <v>1576</v>
      </c>
      <c r="B565" s="107"/>
      <c r="C565" s="123"/>
      <c r="D565" s="134"/>
      <c r="E565" s="37" t="str">
        <f t="shared" si="17"/>
        <v/>
      </c>
      <c r="F565" s="123"/>
      <c r="G565" s="123"/>
      <c r="H565" s="123"/>
      <c r="I565" s="123"/>
      <c r="J565" s="123"/>
      <c r="K565" s="123"/>
      <c r="L565" s="123"/>
      <c r="M565" s="123"/>
      <c r="N565" s="123"/>
      <c r="O565" s="123"/>
      <c r="P565" s="107"/>
      <c r="Q565" s="37" t="str">
        <f t="shared" si="18"/>
        <v/>
      </c>
    </row>
    <row r="566" spans="1:17">
      <c r="A566" s="107" t="s">
        <v>1577</v>
      </c>
      <c r="B566" s="107"/>
      <c r="C566" s="123"/>
      <c r="D566" s="134"/>
      <c r="E566" s="37" t="str">
        <f t="shared" si="17"/>
        <v/>
      </c>
      <c r="F566" s="123"/>
      <c r="G566" s="123"/>
      <c r="H566" s="123"/>
      <c r="I566" s="123"/>
      <c r="J566" s="123"/>
      <c r="K566" s="123"/>
      <c r="L566" s="123"/>
      <c r="M566" s="123"/>
      <c r="N566" s="123"/>
      <c r="O566" s="123"/>
      <c r="P566" s="107"/>
      <c r="Q566" s="37" t="str">
        <f t="shared" si="18"/>
        <v/>
      </c>
    </row>
    <row r="567" spans="1:17">
      <c r="A567" s="107" t="s">
        <v>1578</v>
      </c>
      <c r="B567" s="107"/>
      <c r="C567" s="123"/>
      <c r="D567" s="134"/>
      <c r="E567" s="37" t="str">
        <f t="shared" si="17"/>
        <v/>
      </c>
      <c r="F567" s="123"/>
      <c r="G567" s="123"/>
      <c r="H567" s="123"/>
      <c r="I567" s="123"/>
      <c r="J567" s="123"/>
      <c r="K567" s="123"/>
      <c r="L567" s="123"/>
      <c r="M567" s="123"/>
      <c r="N567" s="123"/>
      <c r="O567" s="123"/>
      <c r="P567" s="107"/>
      <c r="Q567" s="37" t="str">
        <f t="shared" si="18"/>
        <v/>
      </c>
    </row>
    <row r="568" spans="1:17">
      <c r="A568" s="107" t="s">
        <v>1579</v>
      </c>
      <c r="B568" s="107"/>
      <c r="C568" s="123"/>
      <c r="D568" s="134"/>
      <c r="E568" s="37" t="str">
        <f t="shared" si="17"/>
        <v/>
      </c>
      <c r="F568" s="123"/>
      <c r="G568" s="123"/>
      <c r="H568" s="123"/>
      <c r="I568" s="123"/>
      <c r="J568" s="123"/>
      <c r="K568" s="123"/>
      <c r="L568" s="123"/>
      <c r="M568" s="123"/>
      <c r="N568" s="123"/>
      <c r="O568" s="123"/>
      <c r="P568" s="107"/>
      <c r="Q568" s="37" t="str">
        <f t="shared" si="18"/>
        <v/>
      </c>
    </row>
    <row r="569" spans="1:17">
      <c r="A569" s="107" t="s">
        <v>1580</v>
      </c>
      <c r="B569" s="107"/>
      <c r="C569" s="123"/>
      <c r="D569" s="134"/>
      <c r="E569" s="37" t="str">
        <f t="shared" si="17"/>
        <v/>
      </c>
      <c r="F569" s="123"/>
      <c r="G569" s="123"/>
      <c r="H569" s="123"/>
      <c r="I569" s="123"/>
      <c r="J569" s="123"/>
      <c r="K569" s="123"/>
      <c r="L569" s="123"/>
      <c r="M569" s="123"/>
      <c r="N569" s="123"/>
      <c r="O569" s="123"/>
      <c r="P569" s="107"/>
      <c r="Q569" s="37" t="str">
        <f t="shared" si="18"/>
        <v/>
      </c>
    </row>
    <row r="570" spans="1:17">
      <c r="A570" s="107" t="s">
        <v>1581</v>
      </c>
      <c r="B570" s="107"/>
      <c r="C570" s="123"/>
      <c r="D570" s="134"/>
      <c r="E570" s="37" t="str">
        <f t="shared" si="17"/>
        <v/>
      </c>
      <c r="F570" s="123"/>
      <c r="G570" s="123"/>
      <c r="H570" s="123"/>
      <c r="I570" s="123"/>
      <c r="J570" s="123"/>
      <c r="K570" s="123"/>
      <c r="L570" s="123"/>
      <c r="M570" s="123"/>
      <c r="N570" s="123"/>
      <c r="O570" s="123"/>
      <c r="P570" s="107"/>
      <c r="Q570" s="37" t="str">
        <f t="shared" si="18"/>
        <v/>
      </c>
    </row>
    <row r="571" spans="1:17">
      <c r="A571" s="107" t="s">
        <v>1582</v>
      </c>
      <c r="B571" s="107"/>
      <c r="C571" s="123"/>
      <c r="D571" s="134"/>
      <c r="E571" s="37" t="str">
        <f t="shared" si="17"/>
        <v/>
      </c>
      <c r="F571" s="123"/>
      <c r="G571" s="123"/>
      <c r="H571" s="123"/>
      <c r="I571" s="123"/>
      <c r="J571" s="123"/>
      <c r="K571" s="123"/>
      <c r="L571" s="123"/>
      <c r="M571" s="123"/>
      <c r="N571" s="123"/>
      <c r="O571" s="123"/>
      <c r="P571" s="107"/>
      <c r="Q571" s="37" t="str">
        <f t="shared" si="18"/>
        <v/>
      </c>
    </row>
    <row r="572" spans="1:17">
      <c r="A572" s="107" t="s">
        <v>1583</v>
      </c>
      <c r="B572" s="107"/>
      <c r="C572" s="123"/>
      <c r="D572" s="134"/>
      <c r="E572" s="37" t="str">
        <f t="shared" si="17"/>
        <v/>
      </c>
      <c r="F572" s="123"/>
      <c r="G572" s="123"/>
      <c r="H572" s="123"/>
      <c r="I572" s="123"/>
      <c r="J572" s="123"/>
      <c r="K572" s="123"/>
      <c r="L572" s="123"/>
      <c r="M572" s="123"/>
      <c r="N572" s="123"/>
      <c r="O572" s="123"/>
      <c r="P572" s="107"/>
      <c r="Q572" s="37" t="str">
        <f t="shared" si="18"/>
        <v/>
      </c>
    </row>
    <row r="573" spans="1:17">
      <c r="A573" s="107" t="s">
        <v>1584</v>
      </c>
      <c r="B573" s="107"/>
      <c r="C573" s="123"/>
      <c r="D573" s="134"/>
      <c r="E573" s="37" t="str">
        <f t="shared" si="17"/>
        <v/>
      </c>
      <c r="F573" s="123"/>
      <c r="G573" s="123"/>
      <c r="H573" s="123"/>
      <c r="I573" s="123"/>
      <c r="J573" s="123"/>
      <c r="K573" s="123"/>
      <c r="L573" s="123"/>
      <c r="M573" s="123"/>
      <c r="N573" s="123"/>
      <c r="O573" s="123"/>
      <c r="P573" s="107"/>
      <c r="Q573" s="37" t="str">
        <f t="shared" si="18"/>
        <v/>
      </c>
    </row>
    <row r="574" spans="1:17">
      <c r="A574" s="107" t="s">
        <v>1585</v>
      </c>
      <c r="B574" s="107"/>
      <c r="C574" s="123"/>
      <c r="D574" s="134"/>
      <c r="E574" s="37" t="str">
        <f t="shared" si="17"/>
        <v/>
      </c>
      <c r="F574" s="123"/>
      <c r="G574" s="123"/>
      <c r="H574" s="123"/>
      <c r="I574" s="123"/>
      <c r="J574" s="123"/>
      <c r="K574" s="123"/>
      <c r="L574" s="123"/>
      <c r="M574" s="123"/>
      <c r="N574" s="123"/>
      <c r="O574" s="123"/>
      <c r="P574" s="107"/>
      <c r="Q574" s="37" t="str">
        <f t="shared" si="18"/>
        <v/>
      </c>
    </row>
    <row r="575" spans="1:17">
      <c r="A575" s="107" t="s">
        <v>1586</v>
      </c>
      <c r="B575" s="107"/>
      <c r="C575" s="123"/>
      <c r="D575" s="134"/>
      <c r="E575" s="37" t="str">
        <f t="shared" si="17"/>
        <v/>
      </c>
      <c r="F575" s="123"/>
      <c r="G575" s="123"/>
      <c r="H575" s="123"/>
      <c r="I575" s="123"/>
      <c r="J575" s="123"/>
      <c r="K575" s="123"/>
      <c r="L575" s="123"/>
      <c r="M575" s="123"/>
      <c r="N575" s="123"/>
      <c r="O575" s="123"/>
      <c r="P575" s="107"/>
      <c r="Q575" s="37" t="str">
        <f t="shared" si="18"/>
        <v/>
      </c>
    </row>
    <row r="576" spans="1:17">
      <c r="A576" s="107" t="s">
        <v>1587</v>
      </c>
      <c r="B576" s="107"/>
      <c r="C576" s="123"/>
      <c r="D576" s="134"/>
      <c r="E576" s="37" t="str">
        <f t="shared" si="17"/>
        <v/>
      </c>
      <c r="F576" s="123"/>
      <c r="G576" s="123"/>
      <c r="H576" s="123"/>
      <c r="I576" s="123"/>
      <c r="J576" s="123"/>
      <c r="K576" s="123"/>
      <c r="L576" s="123"/>
      <c r="M576" s="123"/>
      <c r="N576" s="123"/>
      <c r="O576" s="123"/>
      <c r="P576" s="107"/>
      <c r="Q576" s="37" t="str">
        <f t="shared" si="18"/>
        <v/>
      </c>
    </row>
    <row r="577" spans="1:17">
      <c r="A577" s="107" t="s">
        <v>1588</v>
      </c>
      <c r="B577" s="107"/>
      <c r="C577" s="123"/>
      <c r="D577" s="134"/>
      <c r="E577" s="37" t="str">
        <f t="shared" si="17"/>
        <v/>
      </c>
      <c r="F577" s="123"/>
      <c r="G577" s="123"/>
      <c r="H577" s="123"/>
      <c r="I577" s="123"/>
      <c r="J577" s="123"/>
      <c r="K577" s="123"/>
      <c r="L577" s="123"/>
      <c r="M577" s="123"/>
      <c r="N577" s="123"/>
      <c r="O577" s="123"/>
      <c r="P577" s="107"/>
      <c r="Q577" s="37" t="str">
        <f t="shared" si="18"/>
        <v/>
      </c>
    </row>
    <row r="578" spans="1:17">
      <c r="A578" s="107" t="s">
        <v>1589</v>
      </c>
      <c r="B578" s="107"/>
      <c r="C578" s="123"/>
      <c r="D578" s="134"/>
      <c r="E578" s="37" t="str">
        <f t="shared" si="17"/>
        <v/>
      </c>
      <c r="F578" s="123"/>
      <c r="G578" s="123"/>
      <c r="H578" s="123"/>
      <c r="I578" s="123"/>
      <c r="J578" s="123"/>
      <c r="K578" s="123"/>
      <c r="L578" s="123"/>
      <c r="M578" s="123"/>
      <c r="N578" s="123"/>
      <c r="O578" s="123"/>
      <c r="P578" s="107"/>
      <c r="Q578" s="37" t="str">
        <f t="shared" si="18"/>
        <v/>
      </c>
    </row>
    <row r="579" spans="1:17">
      <c r="A579" s="107" t="s">
        <v>1590</v>
      </c>
      <c r="B579" s="107"/>
      <c r="C579" s="123"/>
      <c r="D579" s="134"/>
      <c r="E579" s="37" t="str">
        <f t="shared" si="17"/>
        <v/>
      </c>
      <c r="F579" s="123"/>
      <c r="G579" s="123"/>
      <c r="H579" s="123"/>
      <c r="I579" s="123"/>
      <c r="J579" s="123"/>
      <c r="K579" s="123"/>
      <c r="L579" s="123"/>
      <c r="M579" s="123"/>
      <c r="N579" s="123"/>
      <c r="O579" s="123"/>
      <c r="P579" s="107"/>
      <c r="Q579" s="37" t="str">
        <f t="shared" si="18"/>
        <v/>
      </c>
    </row>
    <row r="580" spans="1:17">
      <c r="A580" s="107" t="s">
        <v>1591</v>
      </c>
      <c r="B580" s="107"/>
      <c r="C580" s="123"/>
      <c r="D580" s="134"/>
      <c r="E580" s="37" t="str">
        <f t="shared" si="17"/>
        <v/>
      </c>
      <c r="F580" s="123"/>
      <c r="G580" s="123"/>
      <c r="H580" s="123"/>
      <c r="I580" s="123"/>
      <c r="J580" s="123"/>
      <c r="K580" s="123"/>
      <c r="L580" s="123"/>
      <c r="M580" s="123"/>
      <c r="N580" s="123"/>
      <c r="O580" s="123"/>
      <c r="P580" s="107"/>
      <c r="Q580" s="37" t="str">
        <f t="shared" si="18"/>
        <v/>
      </c>
    </row>
    <row r="581" spans="1:17">
      <c r="A581" s="107" t="s">
        <v>1592</v>
      </c>
      <c r="B581" s="107"/>
      <c r="C581" s="123"/>
      <c r="D581" s="134"/>
      <c r="E581" s="37" t="str">
        <f t="shared" si="17"/>
        <v/>
      </c>
      <c r="F581" s="123"/>
      <c r="G581" s="123"/>
      <c r="H581" s="123"/>
      <c r="I581" s="123"/>
      <c r="J581" s="123"/>
      <c r="K581" s="123"/>
      <c r="L581" s="123"/>
      <c r="M581" s="123"/>
      <c r="N581" s="123"/>
      <c r="O581" s="123"/>
      <c r="P581" s="107"/>
      <c r="Q581" s="37" t="str">
        <f t="shared" si="18"/>
        <v/>
      </c>
    </row>
    <row r="582" spans="1:17">
      <c r="A582" s="107" t="s">
        <v>1593</v>
      </c>
      <c r="B582" s="107"/>
      <c r="C582" s="123"/>
      <c r="D582" s="134"/>
      <c r="E582" s="37" t="str">
        <f t="shared" ref="E582:E645" si="19">IF(G582="", "", G582) &amp; IF(I582="", "", "-" &amp; I582) &amp; IF(K582="", "", "-" &amp; K582) &amp; IF(M582="", "", "-" &amp; M582) &amp; IF(O582="", "", "-" &amp; O582)</f>
        <v/>
      </c>
      <c r="F582" s="123"/>
      <c r="G582" s="123"/>
      <c r="H582" s="123"/>
      <c r="I582" s="123"/>
      <c r="J582" s="123"/>
      <c r="K582" s="123"/>
      <c r="L582" s="123"/>
      <c r="M582" s="123"/>
      <c r="N582" s="123"/>
      <c r="O582" s="123"/>
      <c r="P582" s="107"/>
      <c r="Q582" s="37" t="str">
        <f t="shared" si="18"/>
        <v/>
      </c>
    </row>
    <row r="583" spans="1:17">
      <c r="A583" s="107" t="s">
        <v>1594</v>
      </c>
      <c r="B583" s="107"/>
      <c r="C583" s="123"/>
      <c r="D583" s="134"/>
      <c r="E583" s="37" t="str">
        <f t="shared" si="19"/>
        <v/>
      </c>
      <c r="F583" s="123"/>
      <c r="G583" s="123"/>
      <c r="H583" s="123"/>
      <c r="I583" s="123"/>
      <c r="J583" s="123"/>
      <c r="K583" s="123"/>
      <c r="L583" s="123"/>
      <c r="M583" s="123"/>
      <c r="N583" s="123"/>
      <c r="O583" s="123"/>
      <c r="P583" s="107"/>
      <c r="Q583" s="37" t="str">
        <f t="shared" si="18"/>
        <v/>
      </c>
    </row>
    <row r="584" spans="1:17">
      <c r="A584" s="107" t="s">
        <v>1595</v>
      </c>
      <c r="B584" s="107"/>
      <c r="C584" s="123"/>
      <c r="D584" s="134"/>
      <c r="E584" s="37" t="str">
        <f t="shared" si="19"/>
        <v/>
      </c>
      <c r="F584" s="123"/>
      <c r="G584" s="123"/>
      <c r="H584" s="123"/>
      <c r="I584" s="123"/>
      <c r="J584" s="123"/>
      <c r="K584" s="123"/>
      <c r="L584" s="123"/>
      <c r="M584" s="123"/>
      <c r="N584" s="123"/>
      <c r="O584" s="123"/>
      <c r="P584" s="107"/>
      <c r="Q584" s="37" t="str">
        <f t="shared" ref="Q584:Q647" si="20">IF(G584="","",(IF(I584="",1,IF(K584="",2,IF(M584="",3,IF(O584="",4,5))))))</f>
        <v/>
      </c>
    </row>
    <row r="585" spans="1:17">
      <c r="A585" s="107" t="s">
        <v>1596</v>
      </c>
      <c r="B585" s="107"/>
      <c r="C585" s="123"/>
      <c r="D585" s="134"/>
      <c r="E585" s="37" t="str">
        <f t="shared" si="19"/>
        <v/>
      </c>
      <c r="F585" s="123"/>
      <c r="G585" s="123"/>
      <c r="H585" s="123"/>
      <c r="I585" s="123"/>
      <c r="J585" s="123"/>
      <c r="K585" s="123"/>
      <c r="L585" s="123"/>
      <c r="M585" s="123"/>
      <c r="N585" s="123"/>
      <c r="O585" s="123"/>
      <c r="P585" s="107"/>
      <c r="Q585" s="37" t="str">
        <f t="shared" si="20"/>
        <v/>
      </c>
    </row>
    <row r="586" spans="1:17">
      <c r="A586" s="107" t="s">
        <v>1597</v>
      </c>
      <c r="B586" s="107"/>
      <c r="C586" s="123"/>
      <c r="D586" s="134"/>
      <c r="E586" s="37" t="str">
        <f t="shared" si="19"/>
        <v/>
      </c>
      <c r="F586" s="123"/>
      <c r="G586" s="123"/>
      <c r="H586" s="123"/>
      <c r="I586" s="123"/>
      <c r="J586" s="123"/>
      <c r="K586" s="123"/>
      <c r="L586" s="123"/>
      <c r="M586" s="123"/>
      <c r="N586" s="123"/>
      <c r="O586" s="123"/>
      <c r="P586" s="107"/>
      <c r="Q586" s="37" t="str">
        <f t="shared" si="20"/>
        <v/>
      </c>
    </row>
    <row r="587" spans="1:17">
      <c r="A587" s="107" t="s">
        <v>1598</v>
      </c>
      <c r="B587" s="107"/>
      <c r="C587" s="123"/>
      <c r="D587" s="134"/>
      <c r="E587" s="37" t="str">
        <f t="shared" si="19"/>
        <v/>
      </c>
      <c r="F587" s="123"/>
      <c r="G587" s="123"/>
      <c r="H587" s="123"/>
      <c r="I587" s="123"/>
      <c r="J587" s="123"/>
      <c r="K587" s="123"/>
      <c r="L587" s="123"/>
      <c r="M587" s="123"/>
      <c r="N587" s="123"/>
      <c r="O587" s="123"/>
      <c r="P587" s="107"/>
      <c r="Q587" s="37" t="str">
        <f t="shared" si="20"/>
        <v/>
      </c>
    </row>
    <row r="588" spans="1:17">
      <c r="A588" s="107" t="s">
        <v>1599</v>
      </c>
      <c r="B588" s="107"/>
      <c r="C588" s="123"/>
      <c r="D588" s="134"/>
      <c r="E588" s="37" t="str">
        <f t="shared" si="19"/>
        <v/>
      </c>
      <c r="F588" s="123"/>
      <c r="G588" s="123"/>
      <c r="H588" s="123"/>
      <c r="I588" s="123"/>
      <c r="J588" s="123"/>
      <c r="K588" s="123"/>
      <c r="L588" s="123"/>
      <c r="M588" s="123"/>
      <c r="N588" s="123"/>
      <c r="O588" s="123"/>
      <c r="P588" s="107"/>
      <c r="Q588" s="37" t="str">
        <f t="shared" si="20"/>
        <v/>
      </c>
    </row>
    <row r="589" spans="1:17">
      <c r="A589" s="107" t="s">
        <v>1600</v>
      </c>
      <c r="B589" s="107"/>
      <c r="C589" s="123"/>
      <c r="D589" s="134"/>
      <c r="E589" s="37" t="str">
        <f t="shared" si="19"/>
        <v/>
      </c>
      <c r="F589" s="123"/>
      <c r="G589" s="123"/>
      <c r="H589" s="123"/>
      <c r="I589" s="123"/>
      <c r="J589" s="123"/>
      <c r="K589" s="123"/>
      <c r="L589" s="123"/>
      <c r="M589" s="123"/>
      <c r="N589" s="123"/>
      <c r="O589" s="123"/>
      <c r="P589" s="107"/>
      <c r="Q589" s="37" t="str">
        <f t="shared" si="20"/>
        <v/>
      </c>
    </row>
    <row r="590" spans="1:17">
      <c r="A590" s="107" t="s">
        <v>1601</v>
      </c>
      <c r="B590" s="107"/>
      <c r="C590" s="123"/>
      <c r="D590" s="134"/>
      <c r="E590" s="37" t="str">
        <f t="shared" si="19"/>
        <v/>
      </c>
      <c r="F590" s="123"/>
      <c r="G590" s="123"/>
      <c r="H590" s="123"/>
      <c r="I590" s="123"/>
      <c r="J590" s="123"/>
      <c r="K590" s="123"/>
      <c r="L590" s="123"/>
      <c r="M590" s="123"/>
      <c r="N590" s="123"/>
      <c r="O590" s="123"/>
      <c r="P590" s="107"/>
      <c r="Q590" s="37" t="str">
        <f t="shared" si="20"/>
        <v/>
      </c>
    </row>
    <row r="591" spans="1:17">
      <c r="A591" s="107" t="s">
        <v>1602</v>
      </c>
      <c r="B591" s="107"/>
      <c r="C591" s="123"/>
      <c r="D591" s="134"/>
      <c r="E591" s="37" t="str">
        <f t="shared" si="19"/>
        <v/>
      </c>
      <c r="F591" s="123"/>
      <c r="G591" s="123"/>
      <c r="H591" s="123"/>
      <c r="I591" s="123"/>
      <c r="J591" s="123"/>
      <c r="K591" s="123"/>
      <c r="L591" s="123"/>
      <c r="M591" s="123"/>
      <c r="N591" s="123"/>
      <c r="O591" s="123"/>
      <c r="P591" s="107"/>
      <c r="Q591" s="37" t="str">
        <f t="shared" si="20"/>
        <v/>
      </c>
    </row>
    <row r="592" spans="1:17">
      <c r="A592" s="107" t="s">
        <v>1603</v>
      </c>
      <c r="B592" s="107"/>
      <c r="C592" s="123"/>
      <c r="D592" s="134"/>
      <c r="E592" s="37" t="str">
        <f t="shared" si="19"/>
        <v/>
      </c>
      <c r="F592" s="123"/>
      <c r="G592" s="123"/>
      <c r="H592" s="123"/>
      <c r="I592" s="123"/>
      <c r="J592" s="123"/>
      <c r="K592" s="123"/>
      <c r="L592" s="123"/>
      <c r="M592" s="123"/>
      <c r="N592" s="123"/>
      <c r="O592" s="123"/>
      <c r="P592" s="107"/>
      <c r="Q592" s="37" t="str">
        <f t="shared" si="20"/>
        <v/>
      </c>
    </row>
    <row r="593" spans="1:17">
      <c r="A593" s="107" t="s">
        <v>1604</v>
      </c>
      <c r="B593" s="107"/>
      <c r="C593" s="123"/>
      <c r="D593" s="134"/>
      <c r="E593" s="37" t="str">
        <f t="shared" si="19"/>
        <v/>
      </c>
      <c r="F593" s="123"/>
      <c r="G593" s="123"/>
      <c r="H593" s="123"/>
      <c r="I593" s="123"/>
      <c r="J593" s="123"/>
      <c r="K593" s="123"/>
      <c r="L593" s="123"/>
      <c r="M593" s="123"/>
      <c r="N593" s="123"/>
      <c r="O593" s="123"/>
      <c r="P593" s="107"/>
      <c r="Q593" s="37" t="str">
        <f t="shared" si="20"/>
        <v/>
      </c>
    </row>
    <row r="594" spans="1:17">
      <c r="A594" s="107" t="s">
        <v>1605</v>
      </c>
      <c r="B594" s="107"/>
      <c r="C594" s="123"/>
      <c r="D594" s="134"/>
      <c r="E594" s="37" t="str">
        <f t="shared" si="19"/>
        <v/>
      </c>
      <c r="F594" s="123"/>
      <c r="G594" s="123"/>
      <c r="H594" s="123"/>
      <c r="I594" s="123"/>
      <c r="J594" s="123"/>
      <c r="K594" s="123"/>
      <c r="L594" s="123"/>
      <c r="M594" s="123"/>
      <c r="N594" s="123"/>
      <c r="O594" s="123"/>
      <c r="P594" s="107"/>
      <c r="Q594" s="37" t="str">
        <f t="shared" si="20"/>
        <v/>
      </c>
    </row>
    <row r="595" spans="1:17">
      <c r="A595" s="107" t="s">
        <v>1606</v>
      </c>
      <c r="B595" s="107"/>
      <c r="C595" s="123"/>
      <c r="D595" s="134"/>
      <c r="E595" s="37" t="str">
        <f t="shared" si="19"/>
        <v/>
      </c>
      <c r="F595" s="123"/>
      <c r="G595" s="123"/>
      <c r="H595" s="123"/>
      <c r="I595" s="123"/>
      <c r="J595" s="123"/>
      <c r="K595" s="123"/>
      <c r="L595" s="123"/>
      <c r="M595" s="123"/>
      <c r="N595" s="123"/>
      <c r="O595" s="123"/>
      <c r="P595" s="107"/>
      <c r="Q595" s="37" t="str">
        <f t="shared" si="20"/>
        <v/>
      </c>
    </row>
    <row r="596" spans="1:17">
      <c r="A596" s="107" t="s">
        <v>1607</v>
      </c>
      <c r="B596" s="107"/>
      <c r="C596" s="123"/>
      <c r="D596" s="134"/>
      <c r="E596" s="37" t="str">
        <f t="shared" si="19"/>
        <v/>
      </c>
      <c r="F596" s="123"/>
      <c r="G596" s="123"/>
      <c r="H596" s="123"/>
      <c r="I596" s="123"/>
      <c r="J596" s="123"/>
      <c r="K596" s="123"/>
      <c r="L596" s="123"/>
      <c r="M596" s="123"/>
      <c r="N596" s="123"/>
      <c r="O596" s="123"/>
      <c r="P596" s="107"/>
      <c r="Q596" s="37" t="str">
        <f t="shared" si="20"/>
        <v/>
      </c>
    </row>
    <row r="597" spans="1:17">
      <c r="A597" s="107" t="s">
        <v>1608</v>
      </c>
      <c r="B597" s="107"/>
      <c r="C597" s="123"/>
      <c r="D597" s="134"/>
      <c r="E597" s="37" t="str">
        <f t="shared" si="19"/>
        <v/>
      </c>
      <c r="F597" s="123"/>
      <c r="G597" s="123"/>
      <c r="H597" s="123"/>
      <c r="I597" s="123"/>
      <c r="J597" s="123"/>
      <c r="K597" s="123"/>
      <c r="L597" s="123"/>
      <c r="M597" s="123"/>
      <c r="N597" s="123"/>
      <c r="O597" s="123"/>
      <c r="P597" s="107"/>
      <c r="Q597" s="37" t="str">
        <f t="shared" si="20"/>
        <v/>
      </c>
    </row>
    <row r="598" spans="1:17">
      <c r="A598" s="107" t="s">
        <v>1609</v>
      </c>
      <c r="B598" s="107"/>
      <c r="C598" s="123"/>
      <c r="D598" s="134"/>
      <c r="E598" s="37" t="str">
        <f t="shared" si="19"/>
        <v/>
      </c>
      <c r="F598" s="123"/>
      <c r="G598" s="123"/>
      <c r="H598" s="123"/>
      <c r="I598" s="123"/>
      <c r="J598" s="123"/>
      <c r="K598" s="123"/>
      <c r="L598" s="123"/>
      <c r="M598" s="123"/>
      <c r="N598" s="123"/>
      <c r="O598" s="123"/>
      <c r="P598" s="107"/>
      <c r="Q598" s="37" t="str">
        <f t="shared" si="20"/>
        <v/>
      </c>
    </row>
    <row r="599" spans="1:17">
      <c r="A599" s="107" t="s">
        <v>1610</v>
      </c>
      <c r="B599" s="107"/>
      <c r="C599" s="123"/>
      <c r="D599" s="134"/>
      <c r="E599" s="37" t="str">
        <f t="shared" si="19"/>
        <v/>
      </c>
      <c r="F599" s="123"/>
      <c r="G599" s="123"/>
      <c r="H599" s="123"/>
      <c r="I599" s="123"/>
      <c r="J599" s="123"/>
      <c r="K599" s="123"/>
      <c r="L599" s="123"/>
      <c r="M599" s="123"/>
      <c r="N599" s="123"/>
      <c r="O599" s="123"/>
      <c r="P599" s="107"/>
      <c r="Q599" s="37" t="str">
        <f t="shared" si="20"/>
        <v/>
      </c>
    </row>
    <row r="600" spans="1:17">
      <c r="A600" s="107" t="s">
        <v>1611</v>
      </c>
      <c r="B600" s="107"/>
      <c r="C600" s="123"/>
      <c r="D600" s="134"/>
      <c r="E600" s="37" t="str">
        <f t="shared" si="19"/>
        <v/>
      </c>
      <c r="F600" s="123"/>
      <c r="G600" s="123"/>
      <c r="H600" s="123"/>
      <c r="I600" s="123"/>
      <c r="J600" s="123"/>
      <c r="K600" s="123"/>
      <c r="L600" s="123"/>
      <c r="M600" s="123"/>
      <c r="N600" s="123"/>
      <c r="O600" s="123"/>
      <c r="P600" s="107"/>
      <c r="Q600" s="37" t="str">
        <f t="shared" si="20"/>
        <v/>
      </c>
    </row>
    <row r="601" spans="1:17">
      <c r="A601" s="107" t="s">
        <v>1612</v>
      </c>
      <c r="B601" s="107"/>
      <c r="C601" s="123"/>
      <c r="D601" s="134"/>
      <c r="E601" s="37" t="str">
        <f t="shared" si="19"/>
        <v/>
      </c>
      <c r="F601" s="123"/>
      <c r="G601" s="123"/>
      <c r="H601" s="123"/>
      <c r="I601" s="123"/>
      <c r="J601" s="123"/>
      <c r="K601" s="123"/>
      <c r="L601" s="123"/>
      <c r="M601" s="123"/>
      <c r="N601" s="123"/>
      <c r="O601" s="123"/>
      <c r="P601" s="107"/>
      <c r="Q601" s="37" t="str">
        <f t="shared" si="20"/>
        <v/>
      </c>
    </row>
    <row r="602" spans="1:17">
      <c r="A602" s="107" t="s">
        <v>1613</v>
      </c>
      <c r="B602" s="107"/>
      <c r="C602" s="123"/>
      <c r="D602" s="134"/>
      <c r="E602" s="37" t="str">
        <f t="shared" si="19"/>
        <v/>
      </c>
      <c r="F602" s="123"/>
      <c r="G602" s="123"/>
      <c r="H602" s="123"/>
      <c r="I602" s="123"/>
      <c r="J602" s="123"/>
      <c r="K602" s="123"/>
      <c r="L602" s="123"/>
      <c r="M602" s="123"/>
      <c r="N602" s="123"/>
      <c r="O602" s="123"/>
      <c r="P602" s="107"/>
      <c r="Q602" s="37" t="str">
        <f t="shared" si="20"/>
        <v/>
      </c>
    </row>
    <row r="603" spans="1:17">
      <c r="A603" s="107" t="s">
        <v>1614</v>
      </c>
      <c r="B603" s="107"/>
      <c r="C603" s="123"/>
      <c r="D603" s="134"/>
      <c r="E603" s="37" t="str">
        <f t="shared" si="19"/>
        <v/>
      </c>
      <c r="F603" s="123"/>
      <c r="G603" s="123"/>
      <c r="H603" s="123"/>
      <c r="I603" s="123"/>
      <c r="J603" s="123"/>
      <c r="K603" s="123"/>
      <c r="L603" s="123"/>
      <c r="M603" s="123"/>
      <c r="N603" s="123"/>
      <c r="O603" s="123"/>
      <c r="P603" s="107"/>
      <c r="Q603" s="37" t="str">
        <f t="shared" si="20"/>
        <v/>
      </c>
    </row>
    <row r="604" spans="1:17">
      <c r="A604" s="107" t="s">
        <v>1615</v>
      </c>
      <c r="B604" s="107"/>
      <c r="C604" s="123"/>
      <c r="D604" s="134"/>
      <c r="E604" s="37" t="str">
        <f t="shared" si="19"/>
        <v/>
      </c>
      <c r="F604" s="123"/>
      <c r="G604" s="123"/>
      <c r="H604" s="123"/>
      <c r="I604" s="123"/>
      <c r="J604" s="123"/>
      <c r="K604" s="123"/>
      <c r="L604" s="123"/>
      <c r="M604" s="123"/>
      <c r="N604" s="123"/>
      <c r="O604" s="123"/>
      <c r="P604" s="107"/>
      <c r="Q604" s="37" t="str">
        <f t="shared" si="20"/>
        <v/>
      </c>
    </row>
    <row r="605" spans="1:17">
      <c r="A605" s="107" t="s">
        <v>1616</v>
      </c>
      <c r="B605" s="107"/>
      <c r="C605" s="123"/>
      <c r="D605" s="134"/>
      <c r="E605" s="37" t="str">
        <f t="shared" si="19"/>
        <v/>
      </c>
      <c r="F605" s="123"/>
      <c r="G605" s="123"/>
      <c r="H605" s="123"/>
      <c r="I605" s="123"/>
      <c r="J605" s="123"/>
      <c r="K605" s="123"/>
      <c r="L605" s="123"/>
      <c r="M605" s="123"/>
      <c r="N605" s="123"/>
      <c r="O605" s="123"/>
      <c r="P605" s="107"/>
      <c r="Q605" s="37" t="str">
        <f t="shared" si="20"/>
        <v/>
      </c>
    </row>
    <row r="606" spans="1:17">
      <c r="A606" s="107" t="s">
        <v>1617</v>
      </c>
      <c r="B606" s="107"/>
      <c r="C606" s="123"/>
      <c r="D606" s="134"/>
      <c r="E606" s="37" t="str">
        <f t="shared" si="19"/>
        <v/>
      </c>
      <c r="F606" s="123"/>
      <c r="G606" s="123"/>
      <c r="H606" s="123"/>
      <c r="I606" s="123"/>
      <c r="J606" s="123"/>
      <c r="K606" s="123"/>
      <c r="L606" s="123"/>
      <c r="M606" s="123"/>
      <c r="N606" s="123"/>
      <c r="O606" s="123"/>
      <c r="P606" s="107"/>
      <c r="Q606" s="37" t="str">
        <f t="shared" si="20"/>
        <v/>
      </c>
    </row>
    <row r="607" spans="1:17">
      <c r="A607" s="107" t="s">
        <v>1618</v>
      </c>
      <c r="B607" s="107"/>
      <c r="C607" s="123"/>
      <c r="D607" s="134"/>
      <c r="E607" s="37" t="str">
        <f t="shared" si="19"/>
        <v/>
      </c>
      <c r="F607" s="123"/>
      <c r="G607" s="123"/>
      <c r="H607" s="123"/>
      <c r="I607" s="123"/>
      <c r="J607" s="123"/>
      <c r="K607" s="123"/>
      <c r="L607" s="123"/>
      <c r="M607" s="123"/>
      <c r="N607" s="123"/>
      <c r="O607" s="123"/>
      <c r="P607" s="107"/>
      <c r="Q607" s="37" t="str">
        <f t="shared" si="20"/>
        <v/>
      </c>
    </row>
    <row r="608" spans="1:17">
      <c r="A608" s="107" t="s">
        <v>1619</v>
      </c>
      <c r="B608" s="107"/>
      <c r="C608" s="123"/>
      <c r="D608" s="134"/>
      <c r="E608" s="37" t="str">
        <f t="shared" si="19"/>
        <v/>
      </c>
      <c r="F608" s="123"/>
      <c r="G608" s="123"/>
      <c r="H608" s="123"/>
      <c r="I608" s="123"/>
      <c r="J608" s="123"/>
      <c r="K608" s="123"/>
      <c r="L608" s="123"/>
      <c r="M608" s="123"/>
      <c r="N608" s="123"/>
      <c r="O608" s="123"/>
      <c r="P608" s="107"/>
      <c r="Q608" s="37" t="str">
        <f t="shared" si="20"/>
        <v/>
      </c>
    </row>
    <row r="609" spans="1:17">
      <c r="A609" s="107" t="s">
        <v>1620</v>
      </c>
      <c r="B609" s="107"/>
      <c r="C609" s="123"/>
      <c r="D609" s="134"/>
      <c r="E609" s="37" t="str">
        <f t="shared" si="19"/>
        <v/>
      </c>
      <c r="F609" s="123"/>
      <c r="G609" s="123"/>
      <c r="H609" s="123"/>
      <c r="I609" s="123"/>
      <c r="J609" s="123"/>
      <c r="K609" s="123"/>
      <c r="L609" s="123"/>
      <c r="M609" s="123"/>
      <c r="N609" s="123"/>
      <c r="O609" s="123"/>
      <c r="P609" s="107"/>
      <c r="Q609" s="37" t="str">
        <f t="shared" si="20"/>
        <v/>
      </c>
    </row>
    <row r="610" spans="1:17">
      <c r="A610" s="107" t="s">
        <v>1621</v>
      </c>
      <c r="B610" s="107"/>
      <c r="C610" s="123"/>
      <c r="D610" s="134"/>
      <c r="E610" s="37" t="str">
        <f t="shared" si="19"/>
        <v/>
      </c>
      <c r="F610" s="123"/>
      <c r="G610" s="123"/>
      <c r="H610" s="123"/>
      <c r="I610" s="123"/>
      <c r="J610" s="123"/>
      <c r="K610" s="123"/>
      <c r="L610" s="123"/>
      <c r="M610" s="123"/>
      <c r="N610" s="123"/>
      <c r="O610" s="123"/>
      <c r="P610" s="107"/>
      <c r="Q610" s="37" t="str">
        <f t="shared" si="20"/>
        <v/>
      </c>
    </row>
    <row r="611" spans="1:17">
      <c r="A611" s="107" t="s">
        <v>1622</v>
      </c>
      <c r="B611" s="107"/>
      <c r="C611" s="123"/>
      <c r="D611" s="134"/>
      <c r="E611" s="37" t="str">
        <f t="shared" si="19"/>
        <v/>
      </c>
      <c r="F611" s="123"/>
      <c r="G611" s="123"/>
      <c r="H611" s="123"/>
      <c r="I611" s="123"/>
      <c r="J611" s="123"/>
      <c r="K611" s="123"/>
      <c r="L611" s="123"/>
      <c r="M611" s="123"/>
      <c r="N611" s="123"/>
      <c r="O611" s="123"/>
      <c r="P611" s="107"/>
      <c r="Q611" s="37" t="str">
        <f t="shared" si="20"/>
        <v/>
      </c>
    </row>
    <row r="612" spans="1:17">
      <c r="A612" s="107" t="s">
        <v>1623</v>
      </c>
      <c r="B612" s="107"/>
      <c r="C612" s="123"/>
      <c r="D612" s="134"/>
      <c r="E612" s="37" t="str">
        <f t="shared" si="19"/>
        <v/>
      </c>
      <c r="F612" s="123"/>
      <c r="G612" s="123"/>
      <c r="H612" s="123"/>
      <c r="I612" s="123"/>
      <c r="J612" s="123"/>
      <c r="K612" s="123"/>
      <c r="L612" s="123"/>
      <c r="M612" s="123"/>
      <c r="N612" s="123"/>
      <c r="O612" s="123"/>
      <c r="P612" s="107"/>
      <c r="Q612" s="37" t="str">
        <f t="shared" si="20"/>
        <v/>
      </c>
    </row>
    <row r="613" spans="1:17">
      <c r="A613" s="107" t="s">
        <v>1624</v>
      </c>
      <c r="B613" s="107"/>
      <c r="C613" s="123"/>
      <c r="D613" s="134"/>
      <c r="E613" s="37" t="str">
        <f t="shared" si="19"/>
        <v/>
      </c>
      <c r="F613" s="123"/>
      <c r="G613" s="123"/>
      <c r="H613" s="123"/>
      <c r="I613" s="123"/>
      <c r="J613" s="123"/>
      <c r="K613" s="123"/>
      <c r="L613" s="123"/>
      <c r="M613" s="123"/>
      <c r="N613" s="123"/>
      <c r="O613" s="123"/>
      <c r="P613" s="107"/>
      <c r="Q613" s="37" t="str">
        <f t="shared" si="20"/>
        <v/>
      </c>
    </row>
    <row r="614" spans="1:17">
      <c r="A614" s="107" t="s">
        <v>1625</v>
      </c>
      <c r="B614" s="107"/>
      <c r="C614" s="123"/>
      <c r="D614" s="134"/>
      <c r="E614" s="37" t="str">
        <f t="shared" si="19"/>
        <v/>
      </c>
      <c r="F614" s="123"/>
      <c r="G614" s="123"/>
      <c r="H614" s="123"/>
      <c r="I614" s="123"/>
      <c r="J614" s="123"/>
      <c r="K614" s="123"/>
      <c r="L614" s="123"/>
      <c r="M614" s="123"/>
      <c r="N614" s="123"/>
      <c r="O614" s="123"/>
      <c r="P614" s="107"/>
      <c r="Q614" s="37" t="str">
        <f t="shared" si="20"/>
        <v/>
      </c>
    </row>
    <row r="615" spans="1:17">
      <c r="A615" s="107" t="s">
        <v>1626</v>
      </c>
      <c r="B615" s="107"/>
      <c r="C615" s="123"/>
      <c r="D615" s="134"/>
      <c r="E615" s="37" t="str">
        <f t="shared" si="19"/>
        <v/>
      </c>
      <c r="F615" s="123"/>
      <c r="G615" s="123"/>
      <c r="H615" s="123"/>
      <c r="I615" s="123"/>
      <c r="J615" s="123"/>
      <c r="K615" s="123"/>
      <c r="L615" s="123"/>
      <c r="M615" s="123"/>
      <c r="N615" s="123"/>
      <c r="O615" s="123"/>
      <c r="P615" s="107"/>
      <c r="Q615" s="37" t="str">
        <f t="shared" si="20"/>
        <v/>
      </c>
    </row>
    <row r="616" spans="1:17">
      <c r="A616" s="107" t="s">
        <v>1627</v>
      </c>
      <c r="B616" s="107"/>
      <c r="C616" s="123"/>
      <c r="D616" s="134"/>
      <c r="E616" s="37" t="str">
        <f t="shared" si="19"/>
        <v/>
      </c>
      <c r="F616" s="123"/>
      <c r="G616" s="123"/>
      <c r="H616" s="123"/>
      <c r="I616" s="123"/>
      <c r="J616" s="123"/>
      <c r="K616" s="123"/>
      <c r="L616" s="123"/>
      <c r="M616" s="123"/>
      <c r="N616" s="123"/>
      <c r="O616" s="123"/>
      <c r="P616" s="107"/>
      <c r="Q616" s="37" t="str">
        <f t="shared" si="20"/>
        <v/>
      </c>
    </row>
    <row r="617" spans="1:17">
      <c r="A617" s="107" t="s">
        <v>1628</v>
      </c>
      <c r="B617" s="107"/>
      <c r="C617" s="123"/>
      <c r="D617" s="134"/>
      <c r="E617" s="37" t="str">
        <f t="shared" si="19"/>
        <v/>
      </c>
      <c r="F617" s="123"/>
      <c r="G617" s="123"/>
      <c r="H617" s="123"/>
      <c r="I617" s="123"/>
      <c r="J617" s="123"/>
      <c r="K617" s="123"/>
      <c r="L617" s="123"/>
      <c r="M617" s="123"/>
      <c r="N617" s="123"/>
      <c r="O617" s="123"/>
      <c r="P617" s="107"/>
      <c r="Q617" s="37" t="str">
        <f t="shared" si="20"/>
        <v/>
      </c>
    </row>
    <row r="618" spans="1:17">
      <c r="A618" s="107" t="s">
        <v>1629</v>
      </c>
      <c r="B618" s="107"/>
      <c r="C618" s="123"/>
      <c r="D618" s="134"/>
      <c r="E618" s="37" t="str">
        <f t="shared" si="19"/>
        <v/>
      </c>
      <c r="F618" s="123"/>
      <c r="G618" s="123"/>
      <c r="H618" s="123"/>
      <c r="I618" s="123"/>
      <c r="J618" s="123"/>
      <c r="K618" s="123"/>
      <c r="L618" s="123"/>
      <c r="M618" s="123"/>
      <c r="N618" s="123"/>
      <c r="O618" s="123"/>
      <c r="P618" s="107"/>
      <c r="Q618" s="37" t="str">
        <f t="shared" si="20"/>
        <v/>
      </c>
    </row>
    <row r="619" spans="1:17">
      <c r="A619" s="107" t="s">
        <v>1630</v>
      </c>
      <c r="B619" s="107"/>
      <c r="C619" s="123"/>
      <c r="D619" s="134"/>
      <c r="E619" s="37" t="str">
        <f t="shared" si="19"/>
        <v/>
      </c>
      <c r="F619" s="123"/>
      <c r="G619" s="123"/>
      <c r="H619" s="123"/>
      <c r="I619" s="123"/>
      <c r="J619" s="123"/>
      <c r="K619" s="123"/>
      <c r="L619" s="123"/>
      <c r="M619" s="123"/>
      <c r="N619" s="123"/>
      <c r="O619" s="123"/>
      <c r="P619" s="107"/>
      <c r="Q619" s="37" t="str">
        <f t="shared" si="20"/>
        <v/>
      </c>
    </row>
    <row r="620" spans="1:17">
      <c r="A620" s="107" t="s">
        <v>1631</v>
      </c>
      <c r="B620" s="107"/>
      <c r="C620" s="123"/>
      <c r="D620" s="134"/>
      <c r="E620" s="37" t="str">
        <f t="shared" si="19"/>
        <v/>
      </c>
      <c r="F620" s="123"/>
      <c r="G620" s="123"/>
      <c r="H620" s="123"/>
      <c r="I620" s="123"/>
      <c r="J620" s="123"/>
      <c r="K620" s="123"/>
      <c r="L620" s="123"/>
      <c r="M620" s="123"/>
      <c r="N620" s="123"/>
      <c r="O620" s="123"/>
      <c r="P620" s="107"/>
      <c r="Q620" s="37" t="str">
        <f t="shared" si="20"/>
        <v/>
      </c>
    </row>
    <row r="621" spans="1:17">
      <c r="A621" s="107" t="s">
        <v>1632</v>
      </c>
      <c r="B621" s="107"/>
      <c r="C621" s="123"/>
      <c r="D621" s="134"/>
      <c r="E621" s="37" t="str">
        <f t="shared" si="19"/>
        <v/>
      </c>
      <c r="F621" s="123"/>
      <c r="G621" s="123"/>
      <c r="H621" s="123"/>
      <c r="I621" s="123"/>
      <c r="J621" s="123"/>
      <c r="K621" s="123"/>
      <c r="L621" s="123"/>
      <c r="M621" s="123"/>
      <c r="N621" s="123"/>
      <c r="O621" s="123"/>
      <c r="P621" s="107"/>
      <c r="Q621" s="37" t="str">
        <f t="shared" si="20"/>
        <v/>
      </c>
    </row>
    <row r="622" spans="1:17">
      <c r="A622" s="107" t="s">
        <v>1633</v>
      </c>
      <c r="B622" s="107"/>
      <c r="C622" s="123"/>
      <c r="D622" s="134"/>
      <c r="E622" s="37" t="str">
        <f t="shared" si="19"/>
        <v/>
      </c>
      <c r="F622" s="123"/>
      <c r="G622" s="123"/>
      <c r="H622" s="123"/>
      <c r="I622" s="123"/>
      <c r="J622" s="123"/>
      <c r="K622" s="123"/>
      <c r="L622" s="123"/>
      <c r="M622" s="123"/>
      <c r="N622" s="123"/>
      <c r="O622" s="123"/>
      <c r="P622" s="107"/>
      <c r="Q622" s="37" t="str">
        <f t="shared" si="20"/>
        <v/>
      </c>
    </row>
    <row r="623" spans="1:17">
      <c r="A623" s="107" t="s">
        <v>1634</v>
      </c>
      <c r="B623" s="107"/>
      <c r="C623" s="123"/>
      <c r="D623" s="134"/>
      <c r="E623" s="37" t="str">
        <f t="shared" si="19"/>
        <v/>
      </c>
      <c r="F623" s="123"/>
      <c r="G623" s="123"/>
      <c r="H623" s="123"/>
      <c r="I623" s="123"/>
      <c r="J623" s="123"/>
      <c r="K623" s="123"/>
      <c r="L623" s="123"/>
      <c r="M623" s="123"/>
      <c r="N623" s="123"/>
      <c r="O623" s="123"/>
      <c r="P623" s="107"/>
      <c r="Q623" s="37" t="str">
        <f t="shared" si="20"/>
        <v/>
      </c>
    </row>
    <row r="624" spans="1:17">
      <c r="A624" s="107" t="s">
        <v>1635</v>
      </c>
      <c r="B624" s="107"/>
      <c r="C624" s="123"/>
      <c r="D624" s="134"/>
      <c r="E624" s="37" t="str">
        <f t="shared" si="19"/>
        <v/>
      </c>
      <c r="F624" s="123"/>
      <c r="G624" s="123"/>
      <c r="H624" s="123"/>
      <c r="I624" s="123"/>
      <c r="J624" s="123"/>
      <c r="K624" s="123"/>
      <c r="L624" s="123"/>
      <c r="M624" s="123"/>
      <c r="N624" s="123"/>
      <c r="O624" s="123"/>
      <c r="P624" s="107"/>
      <c r="Q624" s="37" t="str">
        <f t="shared" si="20"/>
        <v/>
      </c>
    </row>
    <row r="625" spans="1:17">
      <c r="A625" s="107" t="s">
        <v>1636</v>
      </c>
      <c r="B625" s="107"/>
      <c r="C625" s="123"/>
      <c r="D625" s="134"/>
      <c r="E625" s="37" t="str">
        <f t="shared" si="19"/>
        <v/>
      </c>
      <c r="F625" s="123"/>
      <c r="G625" s="123"/>
      <c r="H625" s="123"/>
      <c r="I625" s="123"/>
      <c r="J625" s="123"/>
      <c r="K625" s="123"/>
      <c r="L625" s="123"/>
      <c r="M625" s="123"/>
      <c r="N625" s="123"/>
      <c r="O625" s="123"/>
      <c r="P625" s="107"/>
      <c r="Q625" s="37" t="str">
        <f t="shared" si="20"/>
        <v/>
      </c>
    </row>
    <row r="626" spans="1:17">
      <c r="A626" s="107" t="s">
        <v>1637</v>
      </c>
      <c r="B626" s="107"/>
      <c r="C626" s="123"/>
      <c r="D626" s="134"/>
      <c r="E626" s="37" t="str">
        <f t="shared" si="19"/>
        <v/>
      </c>
      <c r="F626" s="123"/>
      <c r="G626" s="123"/>
      <c r="H626" s="123"/>
      <c r="I626" s="123"/>
      <c r="J626" s="123"/>
      <c r="K626" s="123"/>
      <c r="L626" s="123"/>
      <c r="M626" s="123"/>
      <c r="N626" s="123"/>
      <c r="O626" s="123"/>
      <c r="P626" s="107"/>
      <c r="Q626" s="37" t="str">
        <f t="shared" si="20"/>
        <v/>
      </c>
    </row>
    <row r="627" spans="1:17">
      <c r="A627" s="107" t="s">
        <v>1638</v>
      </c>
      <c r="B627" s="107"/>
      <c r="C627" s="123"/>
      <c r="D627" s="134"/>
      <c r="E627" s="37" t="str">
        <f t="shared" si="19"/>
        <v/>
      </c>
      <c r="F627" s="123"/>
      <c r="G627" s="123"/>
      <c r="H627" s="123"/>
      <c r="I627" s="123"/>
      <c r="J627" s="123"/>
      <c r="K627" s="123"/>
      <c r="L627" s="123"/>
      <c r="M627" s="123"/>
      <c r="N627" s="123"/>
      <c r="O627" s="123"/>
      <c r="P627" s="107"/>
      <c r="Q627" s="37" t="str">
        <f t="shared" si="20"/>
        <v/>
      </c>
    </row>
    <row r="628" spans="1:17">
      <c r="A628" s="107" t="s">
        <v>1639</v>
      </c>
      <c r="B628" s="107"/>
      <c r="C628" s="123"/>
      <c r="D628" s="134"/>
      <c r="E628" s="37" t="str">
        <f t="shared" si="19"/>
        <v/>
      </c>
      <c r="F628" s="123"/>
      <c r="G628" s="123"/>
      <c r="H628" s="123"/>
      <c r="I628" s="123"/>
      <c r="J628" s="123"/>
      <c r="K628" s="123"/>
      <c r="L628" s="123"/>
      <c r="M628" s="123"/>
      <c r="N628" s="123"/>
      <c r="O628" s="123"/>
      <c r="P628" s="107"/>
      <c r="Q628" s="37" t="str">
        <f t="shared" si="20"/>
        <v/>
      </c>
    </row>
    <row r="629" spans="1:17">
      <c r="A629" s="107" t="s">
        <v>1640</v>
      </c>
      <c r="B629" s="107"/>
      <c r="C629" s="123"/>
      <c r="D629" s="134"/>
      <c r="E629" s="37" t="str">
        <f t="shared" si="19"/>
        <v/>
      </c>
      <c r="F629" s="123"/>
      <c r="G629" s="123"/>
      <c r="H629" s="123"/>
      <c r="I629" s="123"/>
      <c r="J629" s="123"/>
      <c r="K629" s="123"/>
      <c r="L629" s="123"/>
      <c r="M629" s="123"/>
      <c r="N629" s="123"/>
      <c r="O629" s="123"/>
      <c r="P629" s="107"/>
      <c r="Q629" s="37" t="str">
        <f t="shared" si="20"/>
        <v/>
      </c>
    </row>
    <row r="630" spans="1:17">
      <c r="A630" s="107" t="s">
        <v>1641</v>
      </c>
      <c r="B630" s="107"/>
      <c r="C630" s="123"/>
      <c r="D630" s="134"/>
      <c r="E630" s="37" t="str">
        <f t="shared" si="19"/>
        <v/>
      </c>
      <c r="F630" s="123"/>
      <c r="G630" s="123"/>
      <c r="H630" s="123"/>
      <c r="I630" s="123"/>
      <c r="J630" s="123"/>
      <c r="K630" s="123"/>
      <c r="L630" s="123"/>
      <c r="M630" s="123"/>
      <c r="N630" s="123"/>
      <c r="O630" s="123"/>
      <c r="P630" s="107"/>
      <c r="Q630" s="37" t="str">
        <f t="shared" si="20"/>
        <v/>
      </c>
    </row>
    <row r="631" spans="1:17">
      <c r="A631" s="107" t="s">
        <v>1642</v>
      </c>
      <c r="B631" s="107"/>
      <c r="C631" s="123"/>
      <c r="D631" s="134"/>
      <c r="E631" s="37" t="str">
        <f t="shared" si="19"/>
        <v/>
      </c>
      <c r="F631" s="123"/>
      <c r="G631" s="123"/>
      <c r="H631" s="123"/>
      <c r="I631" s="123"/>
      <c r="J631" s="123"/>
      <c r="K631" s="123"/>
      <c r="L631" s="123"/>
      <c r="M631" s="123"/>
      <c r="N631" s="123"/>
      <c r="O631" s="123"/>
      <c r="P631" s="107"/>
      <c r="Q631" s="37" t="str">
        <f t="shared" si="20"/>
        <v/>
      </c>
    </row>
    <row r="632" spans="1:17">
      <c r="A632" s="107" t="s">
        <v>1643</v>
      </c>
      <c r="B632" s="107"/>
      <c r="C632" s="123"/>
      <c r="D632" s="134"/>
      <c r="E632" s="37" t="str">
        <f t="shared" si="19"/>
        <v/>
      </c>
      <c r="F632" s="123"/>
      <c r="G632" s="123"/>
      <c r="H632" s="123"/>
      <c r="I632" s="123"/>
      <c r="J632" s="123"/>
      <c r="K632" s="123"/>
      <c r="L632" s="123"/>
      <c r="M632" s="123"/>
      <c r="N632" s="123"/>
      <c r="O632" s="123"/>
      <c r="P632" s="107"/>
      <c r="Q632" s="37" t="str">
        <f t="shared" si="20"/>
        <v/>
      </c>
    </row>
    <row r="633" spans="1:17">
      <c r="A633" s="107" t="s">
        <v>1644</v>
      </c>
      <c r="B633" s="107"/>
      <c r="C633" s="123"/>
      <c r="D633" s="134"/>
      <c r="E633" s="37" t="str">
        <f t="shared" si="19"/>
        <v/>
      </c>
      <c r="F633" s="123"/>
      <c r="G633" s="123"/>
      <c r="H633" s="123"/>
      <c r="I633" s="123"/>
      <c r="J633" s="123"/>
      <c r="K633" s="123"/>
      <c r="L633" s="123"/>
      <c r="M633" s="123"/>
      <c r="N633" s="123"/>
      <c r="O633" s="123"/>
      <c r="P633" s="107"/>
      <c r="Q633" s="37" t="str">
        <f t="shared" si="20"/>
        <v/>
      </c>
    </row>
    <row r="634" spans="1:17">
      <c r="A634" s="107" t="s">
        <v>1645</v>
      </c>
      <c r="B634" s="107"/>
      <c r="C634" s="123"/>
      <c r="D634" s="134"/>
      <c r="E634" s="37" t="str">
        <f t="shared" si="19"/>
        <v/>
      </c>
      <c r="F634" s="123"/>
      <c r="G634" s="123"/>
      <c r="H634" s="123"/>
      <c r="I634" s="123"/>
      <c r="J634" s="123"/>
      <c r="K634" s="123"/>
      <c r="L634" s="123"/>
      <c r="M634" s="123"/>
      <c r="N634" s="123"/>
      <c r="O634" s="123"/>
      <c r="P634" s="107"/>
      <c r="Q634" s="37" t="str">
        <f t="shared" si="20"/>
        <v/>
      </c>
    </row>
    <row r="635" spans="1:17">
      <c r="A635" s="107" t="s">
        <v>1646</v>
      </c>
      <c r="B635" s="107"/>
      <c r="C635" s="123"/>
      <c r="D635" s="134"/>
      <c r="E635" s="37" t="str">
        <f t="shared" si="19"/>
        <v/>
      </c>
      <c r="F635" s="123"/>
      <c r="G635" s="123"/>
      <c r="H635" s="123"/>
      <c r="I635" s="123"/>
      <c r="J635" s="123"/>
      <c r="K635" s="123"/>
      <c r="L635" s="123"/>
      <c r="M635" s="123"/>
      <c r="N635" s="123"/>
      <c r="O635" s="123"/>
      <c r="P635" s="107"/>
      <c r="Q635" s="37" t="str">
        <f t="shared" si="20"/>
        <v/>
      </c>
    </row>
    <row r="636" spans="1:17">
      <c r="A636" s="107" t="s">
        <v>1647</v>
      </c>
      <c r="B636" s="107"/>
      <c r="C636" s="123"/>
      <c r="D636" s="134"/>
      <c r="E636" s="37" t="str">
        <f t="shared" si="19"/>
        <v/>
      </c>
      <c r="F636" s="123"/>
      <c r="G636" s="123"/>
      <c r="H636" s="123"/>
      <c r="I636" s="123"/>
      <c r="J636" s="123"/>
      <c r="K636" s="123"/>
      <c r="L636" s="123"/>
      <c r="M636" s="123"/>
      <c r="N636" s="123"/>
      <c r="O636" s="123"/>
      <c r="P636" s="107"/>
      <c r="Q636" s="37" t="str">
        <f t="shared" si="20"/>
        <v/>
      </c>
    </row>
    <row r="637" spans="1:17">
      <c r="A637" s="107" t="s">
        <v>1648</v>
      </c>
      <c r="B637" s="107"/>
      <c r="C637" s="123"/>
      <c r="D637" s="134"/>
      <c r="E637" s="37" t="str">
        <f t="shared" si="19"/>
        <v/>
      </c>
      <c r="F637" s="123"/>
      <c r="G637" s="123"/>
      <c r="H637" s="123"/>
      <c r="I637" s="123"/>
      <c r="J637" s="123"/>
      <c r="K637" s="123"/>
      <c r="L637" s="123"/>
      <c r="M637" s="123"/>
      <c r="N637" s="123"/>
      <c r="O637" s="123"/>
      <c r="P637" s="107"/>
      <c r="Q637" s="37" t="str">
        <f t="shared" si="20"/>
        <v/>
      </c>
    </row>
    <row r="638" spans="1:17">
      <c r="A638" s="107" t="s">
        <v>1649</v>
      </c>
      <c r="B638" s="107"/>
      <c r="C638" s="123"/>
      <c r="D638" s="134"/>
      <c r="E638" s="37" t="str">
        <f t="shared" si="19"/>
        <v/>
      </c>
      <c r="F638" s="123"/>
      <c r="G638" s="123"/>
      <c r="H638" s="123"/>
      <c r="I638" s="123"/>
      <c r="J638" s="123"/>
      <c r="K638" s="123"/>
      <c r="L638" s="123"/>
      <c r="M638" s="123"/>
      <c r="N638" s="123"/>
      <c r="O638" s="123"/>
      <c r="P638" s="107"/>
      <c r="Q638" s="37" t="str">
        <f t="shared" si="20"/>
        <v/>
      </c>
    </row>
    <row r="639" spans="1:17">
      <c r="A639" s="107" t="s">
        <v>1650</v>
      </c>
      <c r="B639" s="107"/>
      <c r="C639" s="123"/>
      <c r="D639" s="134"/>
      <c r="E639" s="37" t="str">
        <f t="shared" si="19"/>
        <v/>
      </c>
      <c r="F639" s="123"/>
      <c r="G639" s="123"/>
      <c r="H639" s="123"/>
      <c r="I639" s="123"/>
      <c r="J639" s="123"/>
      <c r="K639" s="123"/>
      <c r="L639" s="123"/>
      <c r="M639" s="123"/>
      <c r="N639" s="123"/>
      <c r="O639" s="123"/>
      <c r="P639" s="107"/>
      <c r="Q639" s="37" t="str">
        <f t="shared" si="20"/>
        <v/>
      </c>
    </row>
    <row r="640" spans="1:17">
      <c r="A640" s="107" t="s">
        <v>1651</v>
      </c>
      <c r="B640" s="107"/>
      <c r="C640" s="123"/>
      <c r="D640" s="134"/>
      <c r="E640" s="37" t="str">
        <f t="shared" si="19"/>
        <v/>
      </c>
      <c r="F640" s="123"/>
      <c r="G640" s="123"/>
      <c r="H640" s="123"/>
      <c r="I640" s="123"/>
      <c r="J640" s="123"/>
      <c r="K640" s="123"/>
      <c r="L640" s="123"/>
      <c r="M640" s="123"/>
      <c r="N640" s="123"/>
      <c r="O640" s="123"/>
      <c r="P640" s="107"/>
      <c r="Q640" s="37" t="str">
        <f t="shared" si="20"/>
        <v/>
      </c>
    </row>
    <row r="641" spans="1:17">
      <c r="A641" s="107" t="s">
        <v>1652</v>
      </c>
      <c r="B641" s="107"/>
      <c r="C641" s="123"/>
      <c r="D641" s="134"/>
      <c r="E641" s="37" t="str">
        <f t="shared" si="19"/>
        <v/>
      </c>
      <c r="F641" s="123"/>
      <c r="G641" s="123"/>
      <c r="H641" s="123"/>
      <c r="I641" s="123"/>
      <c r="J641" s="123"/>
      <c r="K641" s="123"/>
      <c r="L641" s="123"/>
      <c r="M641" s="123"/>
      <c r="N641" s="123"/>
      <c r="O641" s="123"/>
      <c r="P641" s="107"/>
      <c r="Q641" s="37" t="str">
        <f t="shared" si="20"/>
        <v/>
      </c>
    </row>
    <row r="642" spans="1:17">
      <c r="A642" s="107" t="s">
        <v>1653</v>
      </c>
      <c r="B642" s="107"/>
      <c r="C642" s="123"/>
      <c r="D642" s="134"/>
      <c r="E642" s="37" t="str">
        <f t="shared" si="19"/>
        <v/>
      </c>
      <c r="F642" s="123"/>
      <c r="G642" s="123"/>
      <c r="H642" s="123"/>
      <c r="I642" s="123"/>
      <c r="J642" s="123"/>
      <c r="K642" s="123"/>
      <c r="L642" s="123"/>
      <c r="M642" s="123"/>
      <c r="N642" s="123"/>
      <c r="O642" s="123"/>
      <c r="P642" s="107"/>
      <c r="Q642" s="37" t="str">
        <f t="shared" si="20"/>
        <v/>
      </c>
    </row>
    <row r="643" spans="1:17">
      <c r="A643" s="107" t="s">
        <v>1654</v>
      </c>
      <c r="B643" s="107"/>
      <c r="C643" s="123"/>
      <c r="D643" s="134"/>
      <c r="E643" s="37" t="str">
        <f t="shared" si="19"/>
        <v/>
      </c>
      <c r="F643" s="123"/>
      <c r="G643" s="123"/>
      <c r="H643" s="123"/>
      <c r="I643" s="123"/>
      <c r="J643" s="123"/>
      <c r="K643" s="123"/>
      <c r="L643" s="123"/>
      <c r="M643" s="123"/>
      <c r="N643" s="123"/>
      <c r="O643" s="123"/>
      <c r="P643" s="107"/>
      <c r="Q643" s="37" t="str">
        <f t="shared" si="20"/>
        <v/>
      </c>
    </row>
    <row r="644" spans="1:17">
      <c r="A644" s="107" t="s">
        <v>1655</v>
      </c>
      <c r="B644" s="107"/>
      <c r="C644" s="123"/>
      <c r="D644" s="134"/>
      <c r="E644" s="37" t="str">
        <f t="shared" si="19"/>
        <v/>
      </c>
      <c r="F644" s="123"/>
      <c r="G644" s="123"/>
      <c r="H644" s="123"/>
      <c r="I644" s="123"/>
      <c r="J644" s="123"/>
      <c r="K644" s="123"/>
      <c r="L644" s="123"/>
      <c r="M644" s="123"/>
      <c r="N644" s="123"/>
      <c r="O644" s="123"/>
      <c r="P644" s="107"/>
      <c r="Q644" s="37" t="str">
        <f t="shared" si="20"/>
        <v/>
      </c>
    </row>
    <row r="645" spans="1:17">
      <c r="A645" s="107" t="s">
        <v>1656</v>
      </c>
      <c r="B645" s="107"/>
      <c r="C645" s="123"/>
      <c r="D645" s="134"/>
      <c r="E645" s="37" t="str">
        <f t="shared" si="19"/>
        <v/>
      </c>
      <c r="F645" s="123"/>
      <c r="G645" s="123"/>
      <c r="H645" s="123"/>
      <c r="I645" s="123"/>
      <c r="J645" s="123"/>
      <c r="K645" s="123"/>
      <c r="L645" s="123"/>
      <c r="M645" s="123"/>
      <c r="N645" s="123"/>
      <c r="O645" s="123"/>
      <c r="P645" s="107"/>
      <c r="Q645" s="37" t="str">
        <f t="shared" si="20"/>
        <v/>
      </c>
    </row>
    <row r="646" spans="1:17">
      <c r="A646" s="107" t="s">
        <v>1657</v>
      </c>
      <c r="B646" s="107"/>
      <c r="C646" s="123"/>
      <c r="D646" s="134"/>
      <c r="E646" s="37" t="str">
        <f t="shared" ref="E646:E709" si="21">IF(G646="", "", G646) &amp; IF(I646="", "", "-" &amp; I646) &amp; IF(K646="", "", "-" &amp; K646) &amp; IF(M646="", "", "-" &amp; M646) &amp; IF(O646="", "", "-" &amp; O646)</f>
        <v/>
      </c>
      <c r="F646" s="123"/>
      <c r="G646" s="123"/>
      <c r="H646" s="123"/>
      <c r="I646" s="123"/>
      <c r="J646" s="123"/>
      <c r="K646" s="123"/>
      <c r="L646" s="123"/>
      <c r="M646" s="123"/>
      <c r="N646" s="123"/>
      <c r="O646" s="123"/>
      <c r="P646" s="107"/>
      <c r="Q646" s="37" t="str">
        <f t="shared" si="20"/>
        <v/>
      </c>
    </row>
    <row r="647" spans="1:17">
      <c r="A647" s="107" t="s">
        <v>1658</v>
      </c>
      <c r="B647" s="107"/>
      <c r="C647" s="123"/>
      <c r="D647" s="134"/>
      <c r="E647" s="37" t="str">
        <f t="shared" si="21"/>
        <v/>
      </c>
      <c r="F647" s="123"/>
      <c r="G647" s="123"/>
      <c r="H647" s="123"/>
      <c r="I647" s="123"/>
      <c r="J647" s="123"/>
      <c r="K647" s="123"/>
      <c r="L647" s="123"/>
      <c r="M647" s="123"/>
      <c r="N647" s="123"/>
      <c r="O647" s="123"/>
      <c r="P647" s="107"/>
      <c r="Q647" s="37" t="str">
        <f t="shared" si="20"/>
        <v/>
      </c>
    </row>
    <row r="648" spans="1:17">
      <c r="A648" s="107" t="s">
        <v>1659</v>
      </c>
      <c r="B648" s="107"/>
      <c r="C648" s="123"/>
      <c r="D648" s="134"/>
      <c r="E648" s="37" t="str">
        <f t="shared" si="21"/>
        <v/>
      </c>
      <c r="F648" s="123"/>
      <c r="G648" s="123"/>
      <c r="H648" s="123"/>
      <c r="I648" s="123"/>
      <c r="J648" s="123"/>
      <c r="K648" s="123"/>
      <c r="L648" s="123"/>
      <c r="M648" s="123"/>
      <c r="N648" s="123"/>
      <c r="O648" s="123"/>
      <c r="P648" s="107"/>
      <c r="Q648" s="37" t="str">
        <f t="shared" ref="Q648:Q711" si="22">IF(G648="","",(IF(I648="",1,IF(K648="",2,IF(M648="",3,IF(O648="",4,5))))))</f>
        <v/>
      </c>
    </row>
    <row r="649" spans="1:17">
      <c r="A649" s="107" t="s">
        <v>1660</v>
      </c>
      <c r="B649" s="107"/>
      <c r="C649" s="123"/>
      <c r="D649" s="134"/>
      <c r="E649" s="37" t="str">
        <f t="shared" si="21"/>
        <v/>
      </c>
      <c r="F649" s="123"/>
      <c r="G649" s="123"/>
      <c r="H649" s="123"/>
      <c r="I649" s="123"/>
      <c r="J649" s="123"/>
      <c r="K649" s="123"/>
      <c r="L649" s="123"/>
      <c r="M649" s="123"/>
      <c r="N649" s="123"/>
      <c r="O649" s="123"/>
      <c r="P649" s="107"/>
      <c r="Q649" s="37" t="str">
        <f t="shared" si="22"/>
        <v/>
      </c>
    </row>
    <row r="650" spans="1:17">
      <c r="A650" s="107" t="s">
        <v>1661</v>
      </c>
      <c r="B650" s="107"/>
      <c r="C650" s="123"/>
      <c r="D650" s="134"/>
      <c r="E650" s="37" t="str">
        <f t="shared" si="21"/>
        <v/>
      </c>
      <c r="F650" s="123"/>
      <c r="G650" s="123"/>
      <c r="H650" s="123"/>
      <c r="I650" s="123"/>
      <c r="J650" s="123"/>
      <c r="K650" s="123"/>
      <c r="L650" s="123"/>
      <c r="M650" s="123"/>
      <c r="N650" s="123"/>
      <c r="O650" s="123"/>
      <c r="P650" s="107"/>
      <c r="Q650" s="37" t="str">
        <f t="shared" si="22"/>
        <v/>
      </c>
    </row>
    <row r="651" spans="1:17">
      <c r="A651" s="107" t="s">
        <v>1662</v>
      </c>
      <c r="B651" s="107"/>
      <c r="C651" s="123"/>
      <c r="D651" s="134"/>
      <c r="E651" s="37" t="str">
        <f t="shared" si="21"/>
        <v/>
      </c>
      <c r="F651" s="123"/>
      <c r="G651" s="123"/>
      <c r="H651" s="123"/>
      <c r="I651" s="123"/>
      <c r="J651" s="123"/>
      <c r="K651" s="123"/>
      <c r="L651" s="123"/>
      <c r="M651" s="123"/>
      <c r="N651" s="123"/>
      <c r="O651" s="123"/>
      <c r="P651" s="107"/>
      <c r="Q651" s="37" t="str">
        <f t="shared" si="22"/>
        <v/>
      </c>
    </row>
    <row r="652" spans="1:17">
      <c r="A652" s="107" t="s">
        <v>1663</v>
      </c>
      <c r="B652" s="107"/>
      <c r="C652" s="123"/>
      <c r="D652" s="134"/>
      <c r="E652" s="37" t="str">
        <f t="shared" si="21"/>
        <v/>
      </c>
      <c r="F652" s="123"/>
      <c r="G652" s="123"/>
      <c r="H652" s="123"/>
      <c r="I652" s="123"/>
      <c r="J652" s="123"/>
      <c r="K652" s="123"/>
      <c r="L652" s="123"/>
      <c r="M652" s="123"/>
      <c r="N652" s="123"/>
      <c r="O652" s="123"/>
      <c r="P652" s="107"/>
      <c r="Q652" s="37" t="str">
        <f t="shared" si="22"/>
        <v/>
      </c>
    </row>
    <row r="653" spans="1:17">
      <c r="A653" s="107" t="s">
        <v>1664</v>
      </c>
      <c r="B653" s="107"/>
      <c r="C653" s="123"/>
      <c r="D653" s="134"/>
      <c r="E653" s="37" t="str">
        <f t="shared" si="21"/>
        <v/>
      </c>
      <c r="F653" s="123"/>
      <c r="G653" s="123"/>
      <c r="H653" s="123"/>
      <c r="I653" s="123"/>
      <c r="J653" s="123"/>
      <c r="K653" s="123"/>
      <c r="L653" s="123"/>
      <c r="M653" s="123"/>
      <c r="N653" s="123"/>
      <c r="O653" s="123"/>
      <c r="P653" s="107"/>
      <c r="Q653" s="37" t="str">
        <f t="shared" si="22"/>
        <v/>
      </c>
    </row>
    <row r="654" spans="1:17">
      <c r="A654" s="107" t="s">
        <v>1665</v>
      </c>
      <c r="B654" s="107"/>
      <c r="C654" s="123"/>
      <c r="D654" s="134"/>
      <c r="E654" s="37" t="str">
        <f t="shared" si="21"/>
        <v/>
      </c>
      <c r="F654" s="123"/>
      <c r="G654" s="123"/>
      <c r="H654" s="123"/>
      <c r="I654" s="123"/>
      <c r="J654" s="123"/>
      <c r="K654" s="123"/>
      <c r="L654" s="123"/>
      <c r="M654" s="123"/>
      <c r="N654" s="123"/>
      <c r="O654" s="123"/>
      <c r="P654" s="107"/>
      <c r="Q654" s="37" t="str">
        <f t="shared" si="22"/>
        <v/>
      </c>
    </row>
    <row r="655" spans="1:17">
      <c r="A655" s="107" t="s">
        <v>1666</v>
      </c>
      <c r="B655" s="107"/>
      <c r="C655" s="123"/>
      <c r="D655" s="134"/>
      <c r="E655" s="37" t="str">
        <f t="shared" si="21"/>
        <v/>
      </c>
      <c r="F655" s="123"/>
      <c r="G655" s="123"/>
      <c r="H655" s="123"/>
      <c r="I655" s="123"/>
      <c r="J655" s="123"/>
      <c r="K655" s="123"/>
      <c r="L655" s="123"/>
      <c r="M655" s="123"/>
      <c r="N655" s="123"/>
      <c r="O655" s="123"/>
      <c r="P655" s="107"/>
      <c r="Q655" s="37" t="str">
        <f t="shared" si="22"/>
        <v/>
      </c>
    </row>
    <row r="656" spans="1:17">
      <c r="A656" s="107" t="s">
        <v>1667</v>
      </c>
      <c r="B656" s="107"/>
      <c r="C656" s="123"/>
      <c r="D656" s="134"/>
      <c r="E656" s="37" t="str">
        <f t="shared" si="21"/>
        <v/>
      </c>
      <c r="F656" s="123"/>
      <c r="G656" s="123"/>
      <c r="H656" s="123"/>
      <c r="I656" s="123"/>
      <c r="J656" s="123"/>
      <c r="K656" s="123"/>
      <c r="L656" s="123"/>
      <c r="M656" s="123"/>
      <c r="N656" s="123"/>
      <c r="O656" s="123"/>
      <c r="P656" s="107"/>
      <c r="Q656" s="37" t="str">
        <f t="shared" si="22"/>
        <v/>
      </c>
    </row>
    <row r="657" spans="1:17">
      <c r="A657" s="107" t="s">
        <v>1668</v>
      </c>
      <c r="B657" s="107"/>
      <c r="C657" s="123"/>
      <c r="D657" s="134"/>
      <c r="E657" s="37" t="str">
        <f t="shared" si="21"/>
        <v/>
      </c>
      <c r="F657" s="123"/>
      <c r="G657" s="123"/>
      <c r="H657" s="123"/>
      <c r="I657" s="123"/>
      <c r="J657" s="123"/>
      <c r="K657" s="123"/>
      <c r="L657" s="123"/>
      <c r="M657" s="123"/>
      <c r="N657" s="123"/>
      <c r="O657" s="123"/>
      <c r="P657" s="107"/>
      <c r="Q657" s="37" t="str">
        <f t="shared" si="22"/>
        <v/>
      </c>
    </row>
    <row r="658" spans="1:17">
      <c r="A658" s="107" t="s">
        <v>1669</v>
      </c>
      <c r="B658" s="107"/>
      <c r="C658" s="123"/>
      <c r="D658" s="134"/>
      <c r="E658" s="37" t="str">
        <f t="shared" si="21"/>
        <v/>
      </c>
      <c r="F658" s="123"/>
      <c r="G658" s="123"/>
      <c r="H658" s="123"/>
      <c r="I658" s="123"/>
      <c r="J658" s="123"/>
      <c r="K658" s="123"/>
      <c r="L658" s="123"/>
      <c r="M658" s="123"/>
      <c r="N658" s="123"/>
      <c r="O658" s="123"/>
      <c r="P658" s="107"/>
      <c r="Q658" s="37" t="str">
        <f t="shared" si="22"/>
        <v/>
      </c>
    </row>
    <row r="659" spans="1:17">
      <c r="A659" s="107" t="s">
        <v>1670</v>
      </c>
      <c r="B659" s="107"/>
      <c r="C659" s="123"/>
      <c r="D659" s="134"/>
      <c r="E659" s="37" t="str">
        <f t="shared" si="21"/>
        <v/>
      </c>
      <c r="F659" s="123"/>
      <c r="G659" s="123"/>
      <c r="H659" s="123"/>
      <c r="I659" s="123"/>
      <c r="J659" s="123"/>
      <c r="K659" s="123"/>
      <c r="L659" s="123"/>
      <c r="M659" s="123"/>
      <c r="N659" s="123"/>
      <c r="O659" s="123"/>
      <c r="P659" s="107"/>
      <c r="Q659" s="37" t="str">
        <f t="shared" si="22"/>
        <v/>
      </c>
    </row>
    <row r="660" spans="1:17">
      <c r="A660" s="107" t="s">
        <v>1671</v>
      </c>
      <c r="B660" s="107"/>
      <c r="C660" s="123"/>
      <c r="D660" s="134"/>
      <c r="E660" s="37" t="str">
        <f t="shared" si="21"/>
        <v/>
      </c>
      <c r="F660" s="123"/>
      <c r="G660" s="123"/>
      <c r="H660" s="123"/>
      <c r="I660" s="123"/>
      <c r="J660" s="123"/>
      <c r="K660" s="123"/>
      <c r="L660" s="123"/>
      <c r="M660" s="123"/>
      <c r="N660" s="123"/>
      <c r="O660" s="123"/>
      <c r="P660" s="107"/>
      <c r="Q660" s="37" t="str">
        <f t="shared" si="22"/>
        <v/>
      </c>
    </row>
    <row r="661" spans="1:17">
      <c r="A661" s="107" t="s">
        <v>1672</v>
      </c>
      <c r="B661" s="107"/>
      <c r="C661" s="123"/>
      <c r="D661" s="134"/>
      <c r="E661" s="37" t="str">
        <f t="shared" si="21"/>
        <v/>
      </c>
      <c r="F661" s="123"/>
      <c r="G661" s="123"/>
      <c r="H661" s="123"/>
      <c r="I661" s="123"/>
      <c r="J661" s="123"/>
      <c r="K661" s="123"/>
      <c r="L661" s="123"/>
      <c r="M661" s="123"/>
      <c r="N661" s="123"/>
      <c r="O661" s="123"/>
      <c r="P661" s="107"/>
      <c r="Q661" s="37" t="str">
        <f t="shared" si="22"/>
        <v/>
      </c>
    </row>
    <row r="662" spans="1:17">
      <c r="A662" s="107" t="s">
        <v>1673</v>
      </c>
      <c r="B662" s="107"/>
      <c r="C662" s="123"/>
      <c r="D662" s="134"/>
      <c r="E662" s="37" t="str">
        <f t="shared" si="21"/>
        <v/>
      </c>
      <c r="F662" s="123"/>
      <c r="G662" s="123"/>
      <c r="H662" s="123"/>
      <c r="I662" s="123"/>
      <c r="J662" s="123"/>
      <c r="K662" s="123"/>
      <c r="L662" s="123"/>
      <c r="M662" s="123"/>
      <c r="N662" s="123"/>
      <c r="O662" s="123"/>
      <c r="P662" s="107"/>
      <c r="Q662" s="37" t="str">
        <f t="shared" si="22"/>
        <v/>
      </c>
    </row>
    <row r="663" spans="1:17">
      <c r="A663" s="107" t="s">
        <v>1674</v>
      </c>
      <c r="B663" s="107"/>
      <c r="C663" s="123"/>
      <c r="D663" s="134"/>
      <c r="E663" s="37" t="str">
        <f t="shared" si="21"/>
        <v/>
      </c>
      <c r="F663" s="123"/>
      <c r="G663" s="123"/>
      <c r="H663" s="123"/>
      <c r="I663" s="123"/>
      <c r="J663" s="123"/>
      <c r="K663" s="123"/>
      <c r="L663" s="123"/>
      <c r="M663" s="123"/>
      <c r="N663" s="123"/>
      <c r="O663" s="123"/>
      <c r="P663" s="107"/>
      <c r="Q663" s="37" t="str">
        <f t="shared" si="22"/>
        <v/>
      </c>
    </row>
    <row r="664" spans="1:17">
      <c r="A664" s="107" t="s">
        <v>1675</v>
      </c>
      <c r="B664" s="107"/>
      <c r="C664" s="123"/>
      <c r="D664" s="134"/>
      <c r="E664" s="37" t="str">
        <f t="shared" si="21"/>
        <v/>
      </c>
      <c r="F664" s="123"/>
      <c r="G664" s="123"/>
      <c r="H664" s="123"/>
      <c r="I664" s="123"/>
      <c r="J664" s="123"/>
      <c r="K664" s="123"/>
      <c r="L664" s="123"/>
      <c r="M664" s="123"/>
      <c r="N664" s="123"/>
      <c r="O664" s="123"/>
      <c r="P664" s="107"/>
      <c r="Q664" s="37" t="str">
        <f t="shared" si="22"/>
        <v/>
      </c>
    </row>
    <row r="665" spans="1:17">
      <c r="A665" s="107" t="s">
        <v>1676</v>
      </c>
      <c r="B665" s="107"/>
      <c r="C665" s="123"/>
      <c r="D665" s="134"/>
      <c r="E665" s="37" t="str">
        <f t="shared" si="21"/>
        <v/>
      </c>
      <c r="F665" s="123"/>
      <c r="G665" s="123"/>
      <c r="H665" s="123"/>
      <c r="I665" s="123"/>
      <c r="J665" s="123"/>
      <c r="K665" s="123"/>
      <c r="L665" s="123"/>
      <c r="M665" s="123"/>
      <c r="N665" s="123"/>
      <c r="O665" s="123"/>
      <c r="P665" s="107"/>
      <c r="Q665" s="37" t="str">
        <f t="shared" si="22"/>
        <v/>
      </c>
    </row>
    <row r="666" spans="1:17">
      <c r="A666" s="107" t="s">
        <v>1677</v>
      </c>
      <c r="B666" s="107"/>
      <c r="C666" s="123"/>
      <c r="D666" s="134"/>
      <c r="E666" s="37" t="str">
        <f t="shared" si="21"/>
        <v/>
      </c>
      <c r="F666" s="123"/>
      <c r="G666" s="123"/>
      <c r="H666" s="123"/>
      <c r="I666" s="123"/>
      <c r="J666" s="123"/>
      <c r="K666" s="123"/>
      <c r="L666" s="123"/>
      <c r="M666" s="123"/>
      <c r="N666" s="123"/>
      <c r="O666" s="123"/>
      <c r="P666" s="107"/>
      <c r="Q666" s="37" t="str">
        <f t="shared" si="22"/>
        <v/>
      </c>
    </row>
    <row r="667" spans="1:17">
      <c r="A667" s="107" t="s">
        <v>1678</v>
      </c>
      <c r="B667" s="107"/>
      <c r="C667" s="123"/>
      <c r="D667" s="134"/>
      <c r="E667" s="37" t="str">
        <f t="shared" si="21"/>
        <v/>
      </c>
      <c r="F667" s="123"/>
      <c r="G667" s="123"/>
      <c r="H667" s="123"/>
      <c r="I667" s="123"/>
      <c r="J667" s="123"/>
      <c r="K667" s="123"/>
      <c r="L667" s="123"/>
      <c r="M667" s="123"/>
      <c r="N667" s="123"/>
      <c r="O667" s="123"/>
      <c r="P667" s="107"/>
      <c r="Q667" s="37" t="str">
        <f t="shared" si="22"/>
        <v/>
      </c>
    </row>
    <row r="668" spans="1:17">
      <c r="A668" s="107" t="s">
        <v>1679</v>
      </c>
      <c r="B668" s="107"/>
      <c r="C668" s="123"/>
      <c r="D668" s="134"/>
      <c r="E668" s="37" t="str">
        <f t="shared" si="21"/>
        <v/>
      </c>
      <c r="F668" s="123"/>
      <c r="G668" s="123"/>
      <c r="H668" s="123"/>
      <c r="I668" s="123"/>
      <c r="J668" s="123"/>
      <c r="K668" s="123"/>
      <c r="L668" s="123"/>
      <c r="M668" s="123"/>
      <c r="N668" s="123"/>
      <c r="O668" s="123"/>
      <c r="P668" s="107"/>
      <c r="Q668" s="37" t="str">
        <f t="shared" si="22"/>
        <v/>
      </c>
    </row>
    <row r="669" spans="1:17">
      <c r="A669" s="107" t="s">
        <v>1680</v>
      </c>
      <c r="B669" s="107"/>
      <c r="C669" s="123"/>
      <c r="D669" s="134"/>
      <c r="E669" s="37" t="str">
        <f t="shared" si="21"/>
        <v/>
      </c>
      <c r="F669" s="123"/>
      <c r="G669" s="123"/>
      <c r="H669" s="123"/>
      <c r="I669" s="123"/>
      <c r="J669" s="123"/>
      <c r="K669" s="123"/>
      <c r="L669" s="123"/>
      <c r="M669" s="123"/>
      <c r="N669" s="123"/>
      <c r="O669" s="123"/>
      <c r="P669" s="107"/>
      <c r="Q669" s="37" t="str">
        <f t="shared" si="22"/>
        <v/>
      </c>
    </row>
    <row r="670" spans="1:17">
      <c r="A670" s="107" t="s">
        <v>1681</v>
      </c>
      <c r="B670" s="107"/>
      <c r="C670" s="123"/>
      <c r="D670" s="134"/>
      <c r="E670" s="37" t="str">
        <f t="shared" si="21"/>
        <v/>
      </c>
      <c r="F670" s="123"/>
      <c r="G670" s="123"/>
      <c r="H670" s="123"/>
      <c r="I670" s="123"/>
      <c r="J670" s="123"/>
      <c r="K670" s="123"/>
      <c r="L670" s="123"/>
      <c r="M670" s="123"/>
      <c r="N670" s="123"/>
      <c r="O670" s="123"/>
      <c r="P670" s="107"/>
      <c r="Q670" s="37" t="str">
        <f t="shared" si="22"/>
        <v/>
      </c>
    </row>
    <row r="671" spans="1:17">
      <c r="A671" s="107" t="s">
        <v>1682</v>
      </c>
      <c r="B671" s="107"/>
      <c r="C671" s="123"/>
      <c r="D671" s="134"/>
      <c r="E671" s="37" t="str">
        <f t="shared" si="21"/>
        <v/>
      </c>
      <c r="F671" s="123"/>
      <c r="G671" s="123"/>
      <c r="H671" s="123"/>
      <c r="I671" s="123"/>
      <c r="J671" s="123"/>
      <c r="K671" s="123"/>
      <c r="L671" s="123"/>
      <c r="M671" s="123"/>
      <c r="N671" s="123"/>
      <c r="O671" s="123"/>
      <c r="P671" s="107"/>
      <c r="Q671" s="37" t="str">
        <f t="shared" si="22"/>
        <v/>
      </c>
    </row>
    <row r="672" spans="1:17">
      <c r="A672" s="107" t="s">
        <v>1683</v>
      </c>
      <c r="B672" s="107"/>
      <c r="C672" s="123"/>
      <c r="D672" s="134"/>
      <c r="E672" s="37" t="str">
        <f t="shared" si="21"/>
        <v/>
      </c>
      <c r="F672" s="123"/>
      <c r="G672" s="123"/>
      <c r="H672" s="123"/>
      <c r="I672" s="123"/>
      <c r="J672" s="123"/>
      <c r="K672" s="123"/>
      <c r="L672" s="123"/>
      <c r="M672" s="123"/>
      <c r="N672" s="123"/>
      <c r="O672" s="123"/>
      <c r="P672" s="107"/>
      <c r="Q672" s="37" t="str">
        <f t="shared" si="22"/>
        <v/>
      </c>
    </row>
    <row r="673" spans="1:17">
      <c r="A673" s="107" t="s">
        <v>1684</v>
      </c>
      <c r="B673" s="107"/>
      <c r="C673" s="123"/>
      <c r="D673" s="134"/>
      <c r="E673" s="37" t="str">
        <f t="shared" si="21"/>
        <v/>
      </c>
      <c r="F673" s="123"/>
      <c r="G673" s="123"/>
      <c r="H673" s="123"/>
      <c r="I673" s="123"/>
      <c r="J673" s="123"/>
      <c r="K673" s="123"/>
      <c r="L673" s="123"/>
      <c r="M673" s="123"/>
      <c r="N673" s="123"/>
      <c r="O673" s="123"/>
      <c r="P673" s="107"/>
      <c r="Q673" s="37" t="str">
        <f t="shared" si="22"/>
        <v/>
      </c>
    </row>
    <row r="674" spans="1:17">
      <c r="A674" s="107" t="s">
        <v>1685</v>
      </c>
      <c r="B674" s="107"/>
      <c r="C674" s="123"/>
      <c r="D674" s="134"/>
      <c r="E674" s="37" t="str">
        <f t="shared" si="21"/>
        <v/>
      </c>
      <c r="F674" s="123"/>
      <c r="G674" s="123"/>
      <c r="H674" s="123"/>
      <c r="I674" s="123"/>
      <c r="J674" s="123"/>
      <c r="K674" s="123"/>
      <c r="L674" s="123"/>
      <c r="M674" s="123"/>
      <c r="N674" s="123"/>
      <c r="O674" s="123"/>
      <c r="P674" s="107"/>
      <c r="Q674" s="37" t="str">
        <f t="shared" si="22"/>
        <v/>
      </c>
    </row>
    <row r="675" spans="1:17">
      <c r="A675" s="107" t="s">
        <v>1686</v>
      </c>
      <c r="B675" s="107"/>
      <c r="C675" s="123"/>
      <c r="D675" s="134"/>
      <c r="E675" s="37" t="str">
        <f t="shared" si="21"/>
        <v/>
      </c>
      <c r="F675" s="123"/>
      <c r="G675" s="123"/>
      <c r="H675" s="123"/>
      <c r="I675" s="123"/>
      <c r="J675" s="123"/>
      <c r="K675" s="123"/>
      <c r="L675" s="123"/>
      <c r="M675" s="123"/>
      <c r="N675" s="123"/>
      <c r="O675" s="123"/>
      <c r="P675" s="107"/>
      <c r="Q675" s="37" t="str">
        <f t="shared" si="22"/>
        <v/>
      </c>
    </row>
    <row r="676" spans="1:17">
      <c r="A676" s="107" t="s">
        <v>1687</v>
      </c>
      <c r="B676" s="107"/>
      <c r="C676" s="123"/>
      <c r="D676" s="134"/>
      <c r="E676" s="37" t="str">
        <f t="shared" si="21"/>
        <v/>
      </c>
      <c r="F676" s="123"/>
      <c r="G676" s="123"/>
      <c r="H676" s="123"/>
      <c r="I676" s="123"/>
      <c r="J676" s="123"/>
      <c r="K676" s="123"/>
      <c r="L676" s="123"/>
      <c r="M676" s="123"/>
      <c r="N676" s="123"/>
      <c r="O676" s="123"/>
      <c r="P676" s="107"/>
      <c r="Q676" s="37" t="str">
        <f t="shared" si="22"/>
        <v/>
      </c>
    </row>
    <row r="677" spans="1:17">
      <c r="A677" s="107" t="s">
        <v>1688</v>
      </c>
      <c r="B677" s="107"/>
      <c r="C677" s="123"/>
      <c r="D677" s="134"/>
      <c r="E677" s="37" t="str">
        <f t="shared" si="21"/>
        <v/>
      </c>
      <c r="F677" s="123"/>
      <c r="G677" s="123"/>
      <c r="H677" s="123"/>
      <c r="I677" s="123"/>
      <c r="J677" s="123"/>
      <c r="K677" s="123"/>
      <c r="L677" s="123"/>
      <c r="M677" s="123"/>
      <c r="N677" s="123"/>
      <c r="O677" s="123"/>
      <c r="P677" s="107"/>
      <c r="Q677" s="37" t="str">
        <f t="shared" si="22"/>
        <v/>
      </c>
    </row>
    <row r="678" spans="1:17">
      <c r="A678" s="107" t="s">
        <v>1689</v>
      </c>
      <c r="B678" s="107"/>
      <c r="C678" s="123"/>
      <c r="D678" s="134"/>
      <c r="E678" s="37" t="str">
        <f t="shared" si="21"/>
        <v/>
      </c>
      <c r="F678" s="123"/>
      <c r="G678" s="123"/>
      <c r="H678" s="123"/>
      <c r="I678" s="123"/>
      <c r="J678" s="123"/>
      <c r="K678" s="123"/>
      <c r="L678" s="123"/>
      <c r="M678" s="123"/>
      <c r="N678" s="123"/>
      <c r="O678" s="123"/>
      <c r="P678" s="107"/>
      <c r="Q678" s="37" t="str">
        <f t="shared" si="22"/>
        <v/>
      </c>
    </row>
    <row r="679" spans="1:17">
      <c r="A679" s="107" t="s">
        <v>1690</v>
      </c>
      <c r="B679" s="107"/>
      <c r="C679" s="123"/>
      <c r="D679" s="134"/>
      <c r="E679" s="37" t="str">
        <f t="shared" si="21"/>
        <v/>
      </c>
      <c r="F679" s="123"/>
      <c r="G679" s="123"/>
      <c r="H679" s="123"/>
      <c r="I679" s="123"/>
      <c r="J679" s="123"/>
      <c r="K679" s="123"/>
      <c r="L679" s="123"/>
      <c r="M679" s="123"/>
      <c r="N679" s="123"/>
      <c r="O679" s="123"/>
      <c r="P679" s="107"/>
      <c r="Q679" s="37" t="str">
        <f t="shared" si="22"/>
        <v/>
      </c>
    </row>
    <row r="680" spans="1:17">
      <c r="A680" s="107" t="s">
        <v>1691</v>
      </c>
      <c r="B680" s="107"/>
      <c r="C680" s="123"/>
      <c r="D680" s="134"/>
      <c r="E680" s="37" t="str">
        <f t="shared" si="21"/>
        <v/>
      </c>
      <c r="F680" s="123"/>
      <c r="G680" s="123"/>
      <c r="H680" s="123"/>
      <c r="I680" s="123"/>
      <c r="J680" s="123"/>
      <c r="K680" s="123"/>
      <c r="L680" s="123"/>
      <c r="M680" s="123"/>
      <c r="N680" s="123"/>
      <c r="O680" s="123"/>
      <c r="P680" s="107"/>
      <c r="Q680" s="37" t="str">
        <f t="shared" si="22"/>
        <v/>
      </c>
    </row>
    <row r="681" spans="1:17">
      <c r="A681" s="107" t="s">
        <v>1692</v>
      </c>
      <c r="B681" s="107"/>
      <c r="C681" s="123"/>
      <c r="D681" s="134"/>
      <c r="E681" s="37" t="str">
        <f t="shared" si="21"/>
        <v/>
      </c>
      <c r="F681" s="123"/>
      <c r="G681" s="123"/>
      <c r="H681" s="123"/>
      <c r="I681" s="123"/>
      <c r="J681" s="123"/>
      <c r="K681" s="123"/>
      <c r="L681" s="123"/>
      <c r="M681" s="123"/>
      <c r="N681" s="123"/>
      <c r="O681" s="123"/>
      <c r="P681" s="107"/>
      <c r="Q681" s="37" t="str">
        <f t="shared" si="22"/>
        <v/>
      </c>
    </row>
    <row r="682" spans="1:17">
      <c r="A682" s="107" t="s">
        <v>1693</v>
      </c>
      <c r="B682" s="107"/>
      <c r="C682" s="123"/>
      <c r="D682" s="134"/>
      <c r="E682" s="37" t="str">
        <f t="shared" si="21"/>
        <v/>
      </c>
      <c r="F682" s="123"/>
      <c r="G682" s="123"/>
      <c r="H682" s="123"/>
      <c r="I682" s="123"/>
      <c r="J682" s="123"/>
      <c r="K682" s="123"/>
      <c r="L682" s="123"/>
      <c r="M682" s="123"/>
      <c r="N682" s="123"/>
      <c r="O682" s="123"/>
      <c r="P682" s="107"/>
      <c r="Q682" s="37" t="str">
        <f t="shared" si="22"/>
        <v/>
      </c>
    </row>
    <row r="683" spans="1:17">
      <c r="A683" s="107" t="s">
        <v>1694</v>
      </c>
      <c r="B683" s="107"/>
      <c r="C683" s="123"/>
      <c r="D683" s="134"/>
      <c r="E683" s="37" t="str">
        <f t="shared" si="21"/>
        <v/>
      </c>
      <c r="F683" s="123"/>
      <c r="G683" s="123"/>
      <c r="H683" s="123"/>
      <c r="I683" s="123"/>
      <c r="J683" s="123"/>
      <c r="K683" s="123"/>
      <c r="L683" s="123"/>
      <c r="M683" s="123"/>
      <c r="N683" s="123"/>
      <c r="O683" s="123"/>
      <c r="P683" s="107"/>
      <c r="Q683" s="37" t="str">
        <f t="shared" si="22"/>
        <v/>
      </c>
    </row>
    <row r="684" spans="1:17">
      <c r="A684" s="107" t="s">
        <v>1695</v>
      </c>
      <c r="B684" s="107"/>
      <c r="C684" s="123"/>
      <c r="D684" s="134"/>
      <c r="E684" s="37" t="str">
        <f t="shared" si="21"/>
        <v/>
      </c>
      <c r="F684" s="123"/>
      <c r="G684" s="123"/>
      <c r="H684" s="123"/>
      <c r="I684" s="123"/>
      <c r="J684" s="123"/>
      <c r="K684" s="123"/>
      <c r="L684" s="123"/>
      <c r="M684" s="123"/>
      <c r="N684" s="123"/>
      <c r="O684" s="123"/>
      <c r="P684" s="107"/>
      <c r="Q684" s="37" t="str">
        <f t="shared" si="22"/>
        <v/>
      </c>
    </row>
    <row r="685" spans="1:17">
      <c r="A685" s="107" t="s">
        <v>1696</v>
      </c>
      <c r="B685" s="107"/>
      <c r="C685" s="123"/>
      <c r="D685" s="134"/>
      <c r="E685" s="37" t="str">
        <f t="shared" si="21"/>
        <v/>
      </c>
      <c r="F685" s="123"/>
      <c r="G685" s="123"/>
      <c r="H685" s="123"/>
      <c r="I685" s="123"/>
      <c r="J685" s="123"/>
      <c r="K685" s="123"/>
      <c r="L685" s="123"/>
      <c r="M685" s="123"/>
      <c r="N685" s="123"/>
      <c r="O685" s="123"/>
      <c r="P685" s="107"/>
      <c r="Q685" s="37" t="str">
        <f t="shared" si="22"/>
        <v/>
      </c>
    </row>
    <row r="686" spans="1:17">
      <c r="A686" s="107" t="s">
        <v>1697</v>
      </c>
      <c r="B686" s="107"/>
      <c r="C686" s="123"/>
      <c r="D686" s="134"/>
      <c r="E686" s="37" t="str">
        <f t="shared" si="21"/>
        <v/>
      </c>
      <c r="F686" s="123"/>
      <c r="G686" s="123"/>
      <c r="H686" s="123"/>
      <c r="I686" s="123"/>
      <c r="J686" s="123"/>
      <c r="K686" s="123"/>
      <c r="L686" s="123"/>
      <c r="M686" s="123"/>
      <c r="N686" s="123"/>
      <c r="O686" s="123"/>
      <c r="P686" s="107"/>
      <c r="Q686" s="37" t="str">
        <f t="shared" si="22"/>
        <v/>
      </c>
    </row>
    <row r="687" spans="1:17">
      <c r="A687" s="107" t="s">
        <v>1698</v>
      </c>
      <c r="B687" s="107"/>
      <c r="C687" s="123"/>
      <c r="D687" s="134"/>
      <c r="E687" s="37" t="str">
        <f t="shared" si="21"/>
        <v/>
      </c>
      <c r="F687" s="123"/>
      <c r="G687" s="123"/>
      <c r="H687" s="123"/>
      <c r="I687" s="123"/>
      <c r="J687" s="123"/>
      <c r="K687" s="123"/>
      <c r="L687" s="123"/>
      <c r="M687" s="123"/>
      <c r="N687" s="123"/>
      <c r="O687" s="123"/>
      <c r="P687" s="107"/>
      <c r="Q687" s="37" t="str">
        <f t="shared" si="22"/>
        <v/>
      </c>
    </row>
    <row r="688" spans="1:17">
      <c r="A688" s="107" t="s">
        <v>1699</v>
      </c>
      <c r="B688" s="107"/>
      <c r="C688" s="123"/>
      <c r="D688" s="134"/>
      <c r="E688" s="37" t="str">
        <f t="shared" si="21"/>
        <v/>
      </c>
      <c r="F688" s="123"/>
      <c r="G688" s="123"/>
      <c r="H688" s="123"/>
      <c r="I688" s="123"/>
      <c r="J688" s="123"/>
      <c r="K688" s="123"/>
      <c r="L688" s="123"/>
      <c r="M688" s="123"/>
      <c r="N688" s="123"/>
      <c r="O688" s="123"/>
      <c r="P688" s="107"/>
      <c r="Q688" s="37" t="str">
        <f t="shared" si="22"/>
        <v/>
      </c>
    </row>
    <row r="689" spans="1:17">
      <c r="A689" s="107" t="s">
        <v>1700</v>
      </c>
      <c r="B689" s="107"/>
      <c r="C689" s="123"/>
      <c r="D689" s="134"/>
      <c r="E689" s="37" t="str">
        <f t="shared" si="21"/>
        <v/>
      </c>
      <c r="F689" s="123"/>
      <c r="G689" s="123"/>
      <c r="H689" s="123"/>
      <c r="I689" s="123"/>
      <c r="J689" s="123"/>
      <c r="K689" s="123"/>
      <c r="L689" s="123"/>
      <c r="M689" s="123"/>
      <c r="N689" s="123"/>
      <c r="O689" s="123"/>
      <c r="P689" s="107"/>
      <c r="Q689" s="37" t="str">
        <f t="shared" si="22"/>
        <v/>
      </c>
    </row>
    <row r="690" spans="1:17">
      <c r="A690" s="107" t="s">
        <v>1701</v>
      </c>
      <c r="B690" s="107"/>
      <c r="C690" s="123"/>
      <c r="D690" s="134"/>
      <c r="E690" s="37" t="str">
        <f t="shared" si="21"/>
        <v/>
      </c>
      <c r="F690" s="123"/>
      <c r="G690" s="123"/>
      <c r="H690" s="123"/>
      <c r="I690" s="123"/>
      <c r="J690" s="123"/>
      <c r="K690" s="123"/>
      <c r="L690" s="123"/>
      <c r="M690" s="123"/>
      <c r="N690" s="123"/>
      <c r="O690" s="123"/>
      <c r="P690" s="107"/>
      <c r="Q690" s="37" t="str">
        <f t="shared" si="22"/>
        <v/>
      </c>
    </row>
    <row r="691" spans="1:17">
      <c r="A691" s="107" t="s">
        <v>1702</v>
      </c>
      <c r="B691" s="107"/>
      <c r="C691" s="123"/>
      <c r="D691" s="134"/>
      <c r="E691" s="37" t="str">
        <f t="shared" si="21"/>
        <v/>
      </c>
      <c r="F691" s="123"/>
      <c r="G691" s="123"/>
      <c r="H691" s="123"/>
      <c r="I691" s="123"/>
      <c r="J691" s="123"/>
      <c r="K691" s="123"/>
      <c r="L691" s="123"/>
      <c r="M691" s="123"/>
      <c r="N691" s="123"/>
      <c r="O691" s="123"/>
      <c r="P691" s="107"/>
      <c r="Q691" s="37" t="str">
        <f t="shared" si="22"/>
        <v/>
      </c>
    </row>
    <row r="692" spans="1:17">
      <c r="A692" s="107" t="s">
        <v>1703</v>
      </c>
      <c r="B692" s="107"/>
      <c r="C692" s="123"/>
      <c r="D692" s="134"/>
      <c r="E692" s="37" t="str">
        <f t="shared" si="21"/>
        <v/>
      </c>
      <c r="F692" s="123"/>
      <c r="G692" s="123"/>
      <c r="H692" s="123"/>
      <c r="I692" s="123"/>
      <c r="J692" s="123"/>
      <c r="K692" s="123"/>
      <c r="L692" s="123"/>
      <c r="M692" s="123"/>
      <c r="N692" s="123"/>
      <c r="O692" s="123"/>
      <c r="P692" s="107"/>
      <c r="Q692" s="37" t="str">
        <f t="shared" si="22"/>
        <v/>
      </c>
    </row>
    <row r="693" spans="1:17">
      <c r="A693" s="107" t="s">
        <v>1704</v>
      </c>
      <c r="B693" s="107"/>
      <c r="C693" s="123"/>
      <c r="D693" s="134"/>
      <c r="E693" s="37" t="str">
        <f t="shared" si="21"/>
        <v/>
      </c>
      <c r="F693" s="123"/>
      <c r="G693" s="123"/>
      <c r="H693" s="123"/>
      <c r="I693" s="123"/>
      <c r="J693" s="123"/>
      <c r="K693" s="123"/>
      <c r="L693" s="123"/>
      <c r="M693" s="123"/>
      <c r="N693" s="123"/>
      <c r="O693" s="123"/>
      <c r="P693" s="107"/>
      <c r="Q693" s="37" t="str">
        <f t="shared" si="22"/>
        <v/>
      </c>
    </row>
    <row r="694" spans="1:17">
      <c r="A694" s="107" t="s">
        <v>1705</v>
      </c>
      <c r="B694" s="107"/>
      <c r="C694" s="123"/>
      <c r="D694" s="134"/>
      <c r="E694" s="37" t="str">
        <f t="shared" si="21"/>
        <v/>
      </c>
      <c r="F694" s="123"/>
      <c r="G694" s="123"/>
      <c r="H694" s="123"/>
      <c r="I694" s="123"/>
      <c r="J694" s="123"/>
      <c r="K694" s="123"/>
      <c r="L694" s="123"/>
      <c r="M694" s="123"/>
      <c r="N694" s="123"/>
      <c r="O694" s="123"/>
      <c r="P694" s="107"/>
      <c r="Q694" s="37" t="str">
        <f t="shared" si="22"/>
        <v/>
      </c>
    </row>
    <row r="695" spans="1:17">
      <c r="A695" s="107" t="s">
        <v>1706</v>
      </c>
      <c r="B695" s="107"/>
      <c r="C695" s="123"/>
      <c r="D695" s="134"/>
      <c r="E695" s="37" t="str">
        <f t="shared" si="21"/>
        <v/>
      </c>
      <c r="F695" s="123"/>
      <c r="G695" s="123"/>
      <c r="H695" s="123"/>
      <c r="I695" s="123"/>
      <c r="J695" s="123"/>
      <c r="K695" s="123"/>
      <c r="L695" s="123"/>
      <c r="M695" s="123"/>
      <c r="N695" s="123"/>
      <c r="O695" s="123"/>
      <c r="P695" s="107"/>
      <c r="Q695" s="37" t="str">
        <f t="shared" si="22"/>
        <v/>
      </c>
    </row>
    <row r="696" spans="1:17">
      <c r="A696" s="107" t="s">
        <v>1707</v>
      </c>
      <c r="B696" s="107"/>
      <c r="C696" s="123"/>
      <c r="D696" s="134"/>
      <c r="E696" s="37" t="str">
        <f t="shared" si="21"/>
        <v/>
      </c>
      <c r="F696" s="123"/>
      <c r="G696" s="123"/>
      <c r="H696" s="123"/>
      <c r="I696" s="123"/>
      <c r="J696" s="123"/>
      <c r="K696" s="123"/>
      <c r="L696" s="123"/>
      <c r="M696" s="123"/>
      <c r="N696" s="123"/>
      <c r="O696" s="123"/>
      <c r="P696" s="107"/>
      <c r="Q696" s="37" t="str">
        <f t="shared" si="22"/>
        <v/>
      </c>
    </row>
    <row r="697" spans="1:17">
      <c r="A697" s="107" t="s">
        <v>1708</v>
      </c>
      <c r="B697" s="107"/>
      <c r="C697" s="123"/>
      <c r="D697" s="134"/>
      <c r="E697" s="37" t="str">
        <f t="shared" si="21"/>
        <v/>
      </c>
      <c r="F697" s="123"/>
      <c r="G697" s="123"/>
      <c r="H697" s="123"/>
      <c r="I697" s="123"/>
      <c r="J697" s="123"/>
      <c r="K697" s="123"/>
      <c r="L697" s="123"/>
      <c r="M697" s="123"/>
      <c r="N697" s="123"/>
      <c r="O697" s="123"/>
      <c r="P697" s="107"/>
      <c r="Q697" s="37" t="str">
        <f t="shared" si="22"/>
        <v/>
      </c>
    </row>
    <row r="698" spans="1:17">
      <c r="A698" s="107" t="s">
        <v>1709</v>
      </c>
      <c r="B698" s="107"/>
      <c r="C698" s="123"/>
      <c r="D698" s="134"/>
      <c r="E698" s="37" t="str">
        <f t="shared" si="21"/>
        <v/>
      </c>
      <c r="F698" s="123"/>
      <c r="G698" s="123"/>
      <c r="H698" s="123"/>
      <c r="I698" s="123"/>
      <c r="J698" s="123"/>
      <c r="K698" s="123"/>
      <c r="L698" s="123"/>
      <c r="M698" s="123"/>
      <c r="N698" s="123"/>
      <c r="O698" s="123"/>
      <c r="P698" s="107"/>
      <c r="Q698" s="37" t="str">
        <f t="shared" si="22"/>
        <v/>
      </c>
    </row>
    <row r="699" spans="1:17">
      <c r="A699" s="107" t="s">
        <v>1710</v>
      </c>
      <c r="B699" s="107"/>
      <c r="C699" s="123"/>
      <c r="D699" s="134"/>
      <c r="E699" s="37" t="str">
        <f t="shared" si="21"/>
        <v/>
      </c>
      <c r="F699" s="123"/>
      <c r="G699" s="123"/>
      <c r="H699" s="123"/>
      <c r="I699" s="123"/>
      <c r="J699" s="123"/>
      <c r="K699" s="123"/>
      <c r="L699" s="123"/>
      <c r="M699" s="123"/>
      <c r="N699" s="123"/>
      <c r="O699" s="123"/>
      <c r="P699" s="107"/>
      <c r="Q699" s="37" t="str">
        <f t="shared" si="22"/>
        <v/>
      </c>
    </row>
    <row r="700" spans="1:17">
      <c r="A700" s="107" t="s">
        <v>1711</v>
      </c>
      <c r="B700" s="107"/>
      <c r="C700" s="123"/>
      <c r="D700" s="134"/>
      <c r="E700" s="37" t="str">
        <f t="shared" si="21"/>
        <v/>
      </c>
      <c r="F700" s="123"/>
      <c r="G700" s="123"/>
      <c r="H700" s="123"/>
      <c r="I700" s="123"/>
      <c r="J700" s="123"/>
      <c r="K700" s="123"/>
      <c r="L700" s="123"/>
      <c r="M700" s="123"/>
      <c r="N700" s="123"/>
      <c r="O700" s="123"/>
      <c r="P700" s="107"/>
      <c r="Q700" s="37" t="str">
        <f t="shared" si="22"/>
        <v/>
      </c>
    </row>
    <row r="701" spans="1:17">
      <c r="A701" s="107" t="s">
        <v>1712</v>
      </c>
      <c r="B701" s="107"/>
      <c r="C701" s="123"/>
      <c r="D701" s="134"/>
      <c r="E701" s="37" t="str">
        <f t="shared" si="21"/>
        <v/>
      </c>
      <c r="F701" s="123"/>
      <c r="G701" s="123"/>
      <c r="H701" s="123"/>
      <c r="I701" s="123"/>
      <c r="J701" s="123"/>
      <c r="K701" s="123"/>
      <c r="L701" s="123"/>
      <c r="M701" s="123"/>
      <c r="N701" s="123"/>
      <c r="O701" s="123"/>
      <c r="P701" s="107"/>
      <c r="Q701" s="37" t="str">
        <f t="shared" si="22"/>
        <v/>
      </c>
    </row>
    <row r="702" spans="1:17">
      <c r="A702" s="107" t="s">
        <v>1713</v>
      </c>
      <c r="B702" s="107"/>
      <c r="C702" s="123"/>
      <c r="D702" s="134"/>
      <c r="E702" s="37" t="str">
        <f t="shared" si="21"/>
        <v/>
      </c>
      <c r="F702" s="123"/>
      <c r="G702" s="123"/>
      <c r="H702" s="123"/>
      <c r="I702" s="123"/>
      <c r="J702" s="123"/>
      <c r="K702" s="123"/>
      <c r="L702" s="123"/>
      <c r="M702" s="123"/>
      <c r="N702" s="123"/>
      <c r="O702" s="123"/>
      <c r="P702" s="107"/>
      <c r="Q702" s="37" t="str">
        <f t="shared" si="22"/>
        <v/>
      </c>
    </row>
    <row r="703" spans="1:17">
      <c r="A703" s="107" t="s">
        <v>1714</v>
      </c>
      <c r="B703" s="107"/>
      <c r="C703" s="123"/>
      <c r="D703" s="134"/>
      <c r="E703" s="37" t="str">
        <f t="shared" si="21"/>
        <v/>
      </c>
      <c r="F703" s="123"/>
      <c r="G703" s="123"/>
      <c r="H703" s="123"/>
      <c r="I703" s="123"/>
      <c r="J703" s="123"/>
      <c r="K703" s="123"/>
      <c r="L703" s="123"/>
      <c r="M703" s="123"/>
      <c r="N703" s="123"/>
      <c r="O703" s="123"/>
      <c r="P703" s="107"/>
      <c r="Q703" s="37" t="str">
        <f t="shared" si="22"/>
        <v/>
      </c>
    </row>
    <row r="704" spans="1:17">
      <c r="A704" s="107" t="s">
        <v>1715</v>
      </c>
      <c r="B704" s="107"/>
      <c r="C704" s="123"/>
      <c r="D704" s="134"/>
      <c r="E704" s="37" t="str">
        <f t="shared" si="21"/>
        <v/>
      </c>
      <c r="F704" s="123"/>
      <c r="G704" s="123"/>
      <c r="H704" s="123"/>
      <c r="I704" s="123"/>
      <c r="J704" s="123"/>
      <c r="K704" s="123"/>
      <c r="L704" s="123"/>
      <c r="M704" s="123"/>
      <c r="N704" s="123"/>
      <c r="O704" s="123"/>
      <c r="P704" s="107"/>
      <c r="Q704" s="37" t="str">
        <f t="shared" si="22"/>
        <v/>
      </c>
    </row>
    <row r="705" spans="1:17">
      <c r="A705" s="107" t="s">
        <v>1716</v>
      </c>
      <c r="B705" s="107"/>
      <c r="C705" s="123"/>
      <c r="D705" s="134"/>
      <c r="E705" s="37" t="str">
        <f t="shared" si="21"/>
        <v/>
      </c>
      <c r="F705" s="123"/>
      <c r="G705" s="123"/>
      <c r="H705" s="123"/>
      <c r="I705" s="123"/>
      <c r="J705" s="123"/>
      <c r="K705" s="123"/>
      <c r="L705" s="123"/>
      <c r="M705" s="123"/>
      <c r="N705" s="123"/>
      <c r="O705" s="123"/>
      <c r="P705" s="107"/>
      <c r="Q705" s="37" t="str">
        <f t="shared" si="22"/>
        <v/>
      </c>
    </row>
    <row r="706" spans="1:17">
      <c r="A706" s="107" t="s">
        <v>1717</v>
      </c>
      <c r="B706" s="107"/>
      <c r="C706" s="123"/>
      <c r="D706" s="134"/>
      <c r="E706" s="37" t="str">
        <f t="shared" si="21"/>
        <v/>
      </c>
      <c r="F706" s="123"/>
      <c r="G706" s="123"/>
      <c r="H706" s="123"/>
      <c r="I706" s="123"/>
      <c r="J706" s="123"/>
      <c r="K706" s="123"/>
      <c r="L706" s="123"/>
      <c r="M706" s="123"/>
      <c r="N706" s="123"/>
      <c r="O706" s="123"/>
      <c r="P706" s="107"/>
      <c r="Q706" s="37" t="str">
        <f t="shared" si="22"/>
        <v/>
      </c>
    </row>
    <row r="707" spans="1:17">
      <c r="A707" s="107" t="s">
        <v>1718</v>
      </c>
      <c r="B707" s="107"/>
      <c r="C707" s="123"/>
      <c r="D707" s="134"/>
      <c r="E707" s="37" t="str">
        <f t="shared" si="21"/>
        <v/>
      </c>
      <c r="F707" s="123"/>
      <c r="G707" s="123"/>
      <c r="H707" s="123"/>
      <c r="I707" s="123"/>
      <c r="J707" s="123"/>
      <c r="K707" s="123"/>
      <c r="L707" s="123"/>
      <c r="M707" s="123"/>
      <c r="N707" s="123"/>
      <c r="O707" s="123"/>
      <c r="P707" s="107"/>
      <c r="Q707" s="37" t="str">
        <f t="shared" si="22"/>
        <v/>
      </c>
    </row>
    <row r="708" spans="1:17">
      <c r="A708" s="107" t="s">
        <v>1719</v>
      </c>
      <c r="B708" s="107"/>
      <c r="C708" s="123"/>
      <c r="D708" s="134"/>
      <c r="E708" s="37" t="str">
        <f t="shared" si="21"/>
        <v/>
      </c>
      <c r="F708" s="123"/>
      <c r="G708" s="123"/>
      <c r="H708" s="123"/>
      <c r="I708" s="123"/>
      <c r="J708" s="123"/>
      <c r="K708" s="123"/>
      <c r="L708" s="123"/>
      <c r="M708" s="123"/>
      <c r="N708" s="123"/>
      <c r="O708" s="123"/>
      <c r="P708" s="107"/>
      <c r="Q708" s="37" t="str">
        <f t="shared" si="22"/>
        <v/>
      </c>
    </row>
    <row r="709" spans="1:17">
      <c r="A709" s="107" t="s">
        <v>1720</v>
      </c>
      <c r="B709" s="107"/>
      <c r="C709" s="123"/>
      <c r="D709" s="134"/>
      <c r="E709" s="37" t="str">
        <f t="shared" si="21"/>
        <v/>
      </c>
      <c r="F709" s="123"/>
      <c r="G709" s="123"/>
      <c r="H709" s="123"/>
      <c r="I709" s="123"/>
      <c r="J709" s="123"/>
      <c r="K709" s="123"/>
      <c r="L709" s="123"/>
      <c r="M709" s="123"/>
      <c r="N709" s="123"/>
      <c r="O709" s="123"/>
      <c r="P709" s="107"/>
      <c r="Q709" s="37" t="str">
        <f t="shared" si="22"/>
        <v/>
      </c>
    </row>
    <row r="710" spans="1:17">
      <c r="A710" s="107" t="s">
        <v>1721</v>
      </c>
      <c r="B710" s="107"/>
      <c r="C710" s="123"/>
      <c r="D710" s="134"/>
      <c r="E710" s="37" t="str">
        <f t="shared" ref="E710:E773" si="23">IF(G710="", "", G710) &amp; IF(I710="", "", "-" &amp; I710) &amp; IF(K710="", "", "-" &amp; K710) &amp; IF(M710="", "", "-" &amp; M710) &amp; IF(O710="", "", "-" &amp; O710)</f>
        <v/>
      </c>
      <c r="F710" s="123"/>
      <c r="G710" s="123"/>
      <c r="H710" s="123"/>
      <c r="I710" s="123"/>
      <c r="J710" s="123"/>
      <c r="K710" s="123"/>
      <c r="L710" s="123"/>
      <c r="M710" s="123"/>
      <c r="N710" s="123"/>
      <c r="O710" s="123"/>
      <c r="P710" s="107"/>
      <c r="Q710" s="37" t="str">
        <f t="shared" si="22"/>
        <v/>
      </c>
    </row>
    <row r="711" spans="1:17">
      <c r="A711" s="107" t="s">
        <v>1722</v>
      </c>
      <c r="B711" s="107"/>
      <c r="C711" s="123"/>
      <c r="D711" s="134"/>
      <c r="E711" s="37" t="str">
        <f t="shared" si="23"/>
        <v/>
      </c>
      <c r="F711" s="123"/>
      <c r="G711" s="123"/>
      <c r="H711" s="123"/>
      <c r="I711" s="123"/>
      <c r="J711" s="123"/>
      <c r="K711" s="123"/>
      <c r="L711" s="123"/>
      <c r="M711" s="123"/>
      <c r="N711" s="123"/>
      <c r="O711" s="123"/>
      <c r="P711" s="107"/>
      <c r="Q711" s="37" t="str">
        <f t="shared" si="22"/>
        <v/>
      </c>
    </row>
    <row r="712" spans="1:17">
      <c r="A712" s="107" t="s">
        <v>1723</v>
      </c>
      <c r="B712" s="107"/>
      <c r="C712" s="123"/>
      <c r="D712" s="134"/>
      <c r="E712" s="37" t="str">
        <f t="shared" si="23"/>
        <v/>
      </c>
      <c r="F712" s="123"/>
      <c r="G712" s="123"/>
      <c r="H712" s="123"/>
      <c r="I712" s="123"/>
      <c r="J712" s="123"/>
      <c r="K712" s="123"/>
      <c r="L712" s="123"/>
      <c r="M712" s="123"/>
      <c r="N712" s="123"/>
      <c r="O712" s="123"/>
      <c r="P712" s="107"/>
      <c r="Q712" s="37" t="str">
        <f t="shared" ref="Q712:Q775" si="24">IF(G712="","",(IF(I712="",1,IF(K712="",2,IF(M712="",3,IF(O712="",4,5))))))</f>
        <v/>
      </c>
    </row>
    <row r="713" spans="1:17">
      <c r="A713" s="107" t="s">
        <v>1724</v>
      </c>
      <c r="B713" s="107"/>
      <c r="C713" s="123"/>
      <c r="D713" s="134"/>
      <c r="E713" s="37" t="str">
        <f t="shared" si="23"/>
        <v/>
      </c>
      <c r="F713" s="123"/>
      <c r="G713" s="123"/>
      <c r="H713" s="123"/>
      <c r="I713" s="123"/>
      <c r="J713" s="123"/>
      <c r="K713" s="123"/>
      <c r="L713" s="123"/>
      <c r="M713" s="123"/>
      <c r="N713" s="123"/>
      <c r="O713" s="123"/>
      <c r="P713" s="107"/>
      <c r="Q713" s="37" t="str">
        <f t="shared" si="24"/>
        <v/>
      </c>
    </row>
    <row r="714" spans="1:17">
      <c r="A714" s="107" t="s">
        <v>1725</v>
      </c>
      <c r="B714" s="107"/>
      <c r="C714" s="123"/>
      <c r="D714" s="134"/>
      <c r="E714" s="37" t="str">
        <f t="shared" si="23"/>
        <v/>
      </c>
      <c r="F714" s="123"/>
      <c r="G714" s="123"/>
      <c r="H714" s="123"/>
      <c r="I714" s="123"/>
      <c r="J714" s="123"/>
      <c r="K714" s="123"/>
      <c r="L714" s="123"/>
      <c r="M714" s="123"/>
      <c r="N714" s="123"/>
      <c r="O714" s="123"/>
      <c r="P714" s="107"/>
      <c r="Q714" s="37" t="str">
        <f t="shared" si="24"/>
        <v/>
      </c>
    </row>
    <row r="715" spans="1:17">
      <c r="A715" s="107" t="s">
        <v>1726</v>
      </c>
      <c r="B715" s="107"/>
      <c r="C715" s="123"/>
      <c r="D715" s="134"/>
      <c r="E715" s="37" t="str">
        <f t="shared" si="23"/>
        <v/>
      </c>
      <c r="F715" s="123"/>
      <c r="G715" s="123"/>
      <c r="H715" s="123"/>
      <c r="I715" s="123"/>
      <c r="J715" s="123"/>
      <c r="K715" s="123"/>
      <c r="L715" s="123"/>
      <c r="M715" s="123"/>
      <c r="N715" s="123"/>
      <c r="O715" s="123"/>
      <c r="P715" s="107"/>
      <c r="Q715" s="37" t="str">
        <f t="shared" si="24"/>
        <v/>
      </c>
    </row>
    <row r="716" spans="1:17">
      <c r="A716" s="107" t="s">
        <v>1727</v>
      </c>
      <c r="B716" s="107"/>
      <c r="C716" s="123"/>
      <c r="D716" s="134"/>
      <c r="E716" s="37" t="str">
        <f t="shared" si="23"/>
        <v/>
      </c>
      <c r="F716" s="123"/>
      <c r="G716" s="123"/>
      <c r="H716" s="123"/>
      <c r="I716" s="123"/>
      <c r="J716" s="123"/>
      <c r="K716" s="123"/>
      <c r="L716" s="123"/>
      <c r="M716" s="123"/>
      <c r="N716" s="123"/>
      <c r="O716" s="123"/>
      <c r="P716" s="107"/>
      <c r="Q716" s="37" t="str">
        <f t="shared" si="24"/>
        <v/>
      </c>
    </row>
    <row r="717" spans="1:17">
      <c r="A717" s="107" t="s">
        <v>1728</v>
      </c>
      <c r="B717" s="107"/>
      <c r="C717" s="123"/>
      <c r="D717" s="134"/>
      <c r="E717" s="37" t="str">
        <f t="shared" si="23"/>
        <v/>
      </c>
      <c r="F717" s="123"/>
      <c r="G717" s="123"/>
      <c r="H717" s="123"/>
      <c r="I717" s="123"/>
      <c r="J717" s="123"/>
      <c r="K717" s="123"/>
      <c r="L717" s="123"/>
      <c r="M717" s="123"/>
      <c r="N717" s="123"/>
      <c r="O717" s="123"/>
      <c r="P717" s="107"/>
      <c r="Q717" s="37" t="str">
        <f t="shared" si="24"/>
        <v/>
      </c>
    </row>
    <row r="718" spans="1:17">
      <c r="A718" s="107" t="s">
        <v>1729</v>
      </c>
      <c r="B718" s="107"/>
      <c r="C718" s="123"/>
      <c r="D718" s="134"/>
      <c r="E718" s="37" t="str">
        <f t="shared" si="23"/>
        <v/>
      </c>
      <c r="F718" s="123"/>
      <c r="G718" s="123"/>
      <c r="H718" s="123"/>
      <c r="I718" s="123"/>
      <c r="J718" s="123"/>
      <c r="K718" s="123"/>
      <c r="L718" s="123"/>
      <c r="M718" s="123"/>
      <c r="N718" s="123"/>
      <c r="O718" s="123"/>
      <c r="P718" s="107"/>
      <c r="Q718" s="37" t="str">
        <f t="shared" si="24"/>
        <v/>
      </c>
    </row>
    <row r="719" spans="1:17">
      <c r="A719" s="107" t="s">
        <v>1730</v>
      </c>
      <c r="B719" s="107"/>
      <c r="C719" s="123"/>
      <c r="D719" s="134"/>
      <c r="E719" s="37" t="str">
        <f t="shared" si="23"/>
        <v/>
      </c>
      <c r="F719" s="123"/>
      <c r="G719" s="123"/>
      <c r="H719" s="123"/>
      <c r="I719" s="123"/>
      <c r="J719" s="123"/>
      <c r="K719" s="123"/>
      <c r="L719" s="123"/>
      <c r="M719" s="123"/>
      <c r="N719" s="123"/>
      <c r="O719" s="123"/>
      <c r="P719" s="107"/>
      <c r="Q719" s="37" t="str">
        <f t="shared" si="24"/>
        <v/>
      </c>
    </row>
    <row r="720" spans="1:17">
      <c r="A720" s="107" t="s">
        <v>1731</v>
      </c>
      <c r="B720" s="107"/>
      <c r="C720" s="123"/>
      <c r="D720" s="134"/>
      <c r="E720" s="37" t="str">
        <f t="shared" si="23"/>
        <v/>
      </c>
      <c r="F720" s="123"/>
      <c r="G720" s="123"/>
      <c r="H720" s="123"/>
      <c r="I720" s="123"/>
      <c r="J720" s="123"/>
      <c r="K720" s="123"/>
      <c r="L720" s="123"/>
      <c r="M720" s="123"/>
      <c r="N720" s="123"/>
      <c r="O720" s="123"/>
      <c r="P720" s="107"/>
      <c r="Q720" s="37" t="str">
        <f t="shared" si="24"/>
        <v/>
      </c>
    </row>
    <row r="721" spans="1:17">
      <c r="A721" s="107" t="s">
        <v>1732</v>
      </c>
      <c r="B721" s="107"/>
      <c r="C721" s="123"/>
      <c r="D721" s="134"/>
      <c r="E721" s="37" t="str">
        <f t="shared" si="23"/>
        <v/>
      </c>
      <c r="F721" s="123"/>
      <c r="G721" s="123"/>
      <c r="H721" s="123"/>
      <c r="I721" s="123"/>
      <c r="J721" s="123"/>
      <c r="K721" s="123"/>
      <c r="L721" s="123"/>
      <c r="M721" s="123"/>
      <c r="N721" s="123"/>
      <c r="O721" s="123"/>
      <c r="P721" s="107"/>
      <c r="Q721" s="37" t="str">
        <f t="shared" si="24"/>
        <v/>
      </c>
    </row>
    <row r="722" spans="1:17">
      <c r="A722" s="107" t="s">
        <v>1733</v>
      </c>
      <c r="B722" s="107"/>
      <c r="C722" s="123"/>
      <c r="D722" s="134"/>
      <c r="E722" s="37" t="str">
        <f t="shared" si="23"/>
        <v/>
      </c>
      <c r="F722" s="123"/>
      <c r="G722" s="123"/>
      <c r="H722" s="123"/>
      <c r="I722" s="123"/>
      <c r="J722" s="123"/>
      <c r="K722" s="123"/>
      <c r="L722" s="123"/>
      <c r="M722" s="123"/>
      <c r="N722" s="123"/>
      <c r="O722" s="123"/>
      <c r="P722" s="107"/>
      <c r="Q722" s="37" t="str">
        <f t="shared" si="24"/>
        <v/>
      </c>
    </row>
    <row r="723" spans="1:17">
      <c r="A723" s="107" t="s">
        <v>1734</v>
      </c>
      <c r="B723" s="107"/>
      <c r="C723" s="123"/>
      <c r="D723" s="134"/>
      <c r="E723" s="37" t="str">
        <f t="shared" si="23"/>
        <v/>
      </c>
      <c r="F723" s="123"/>
      <c r="G723" s="123"/>
      <c r="H723" s="123"/>
      <c r="I723" s="123"/>
      <c r="J723" s="123"/>
      <c r="K723" s="123"/>
      <c r="L723" s="123"/>
      <c r="M723" s="123"/>
      <c r="N723" s="123"/>
      <c r="O723" s="123"/>
      <c r="P723" s="107"/>
      <c r="Q723" s="37" t="str">
        <f t="shared" si="24"/>
        <v/>
      </c>
    </row>
    <row r="724" spans="1:17">
      <c r="A724" s="107" t="s">
        <v>1735</v>
      </c>
      <c r="B724" s="107"/>
      <c r="C724" s="123"/>
      <c r="D724" s="134"/>
      <c r="E724" s="37" t="str">
        <f t="shared" si="23"/>
        <v/>
      </c>
      <c r="F724" s="123"/>
      <c r="G724" s="123"/>
      <c r="H724" s="123"/>
      <c r="I724" s="123"/>
      <c r="J724" s="123"/>
      <c r="K724" s="123"/>
      <c r="L724" s="123"/>
      <c r="M724" s="123"/>
      <c r="N724" s="123"/>
      <c r="O724" s="123"/>
      <c r="P724" s="107"/>
      <c r="Q724" s="37" t="str">
        <f t="shared" si="24"/>
        <v/>
      </c>
    </row>
    <row r="725" spans="1:17">
      <c r="A725" s="107" t="s">
        <v>1736</v>
      </c>
      <c r="B725" s="107"/>
      <c r="C725" s="123"/>
      <c r="D725" s="134"/>
      <c r="E725" s="37" t="str">
        <f t="shared" si="23"/>
        <v/>
      </c>
      <c r="F725" s="123"/>
      <c r="G725" s="123"/>
      <c r="H725" s="123"/>
      <c r="I725" s="123"/>
      <c r="J725" s="123"/>
      <c r="K725" s="123"/>
      <c r="L725" s="123"/>
      <c r="M725" s="123"/>
      <c r="N725" s="123"/>
      <c r="O725" s="123"/>
      <c r="P725" s="107"/>
      <c r="Q725" s="37" t="str">
        <f t="shared" si="24"/>
        <v/>
      </c>
    </row>
    <row r="726" spans="1:17">
      <c r="A726" s="107" t="s">
        <v>1737</v>
      </c>
      <c r="B726" s="107"/>
      <c r="C726" s="123"/>
      <c r="D726" s="134"/>
      <c r="E726" s="37" t="str">
        <f t="shared" si="23"/>
        <v/>
      </c>
      <c r="F726" s="123"/>
      <c r="G726" s="123"/>
      <c r="H726" s="123"/>
      <c r="I726" s="123"/>
      <c r="J726" s="123"/>
      <c r="K726" s="123"/>
      <c r="L726" s="123"/>
      <c r="M726" s="123"/>
      <c r="N726" s="123"/>
      <c r="O726" s="123"/>
      <c r="P726" s="107"/>
      <c r="Q726" s="37" t="str">
        <f t="shared" si="24"/>
        <v/>
      </c>
    </row>
    <row r="727" spans="1:17">
      <c r="A727" s="107" t="s">
        <v>1738</v>
      </c>
      <c r="B727" s="107"/>
      <c r="C727" s="123"/>
      <c r="D727" s="134"/>
      <c r="E727" s="37" t="str">
        <f t="shared" si="23"/>
        <v/>
      </c>
      <c r="F727" s="123"/>
      <c r="G727" s="123"/>
      <c r="H727" s="123"/>
      <c r="I727" s="123"/>
      <c r="J727" s="123"/>
      <c r="K727" s="123"/>
      <c r="L727" s="123"/>
      <c r="M727" s="123"/>
      <c r="N727" s="123"/>
      <c r="O727" s="123"/>
      <c r="P727" s="107"/>
      <c r="Q727" s="37" t="str">
        <f t="shared" si="24"/>
        <v/>
      </c>
    </row>
    <row r="728" spans="1:17">
      <c r="A728" s="107" t="s">
        <v>1739</v>
      </c>
      <c r="B728" s="107"/>
      <c r="C728" s="123"/>
      <c r="D728" s="134"/>
      <c r="E728" s="37" t="str">
        <f t="shared" si="23"/>
        <v/>
      </c>
      <c r="F728" s="123"/>
      <c r="G728" s="123"/>
      <c r="H728" s="123"/>
      <c r="I728" s="123"/>
      <c r="J728" s="123"/>
      <c r="K728" s="123"/>
      <c r="L728" s="123"/>
      <c r="M728" s="123"/>
      <c r="N728" s="123"/>
      <c r="O728" s="123"/>
      <c r="P728" s="107"/>
      <c r="Q728" s="37" t="str">
        <f t="shared" si="24"/>
        <v/>
      </c>
    </row>
    <row r="729" spans="1:17">
      <c r="A729" s="107" t="s">
        <v>1740</v>
      </c>
      <c r="B729" s="107"/>
      <c r="C729" s="123"/>
      <c r="D729" s="134"/>
      <c r="E729" s="37" t="str">
        <f t="shared" si="23"/>
        <v/>
      </c>
      <c r="F729" s="123"/>
      <c r="G729" s="123"/>
      <c r="H729" s="123"/>
      <c r="I729" s="123"/>
      <c r="J729" s="123"/>
      <c r="K729" s="123"/>
      <c r="L729" s="123"/>
      <c r="M729" s="123"/>
      <c r="N729" s="123"/>
      <c r="O729" s="123"/>
      <c r="P729" s="107"/>
      <c r="Q729" s="37" t="str">
        <f t="shared" si="24"/>
        <v/>
      </c>
    </row>
    <row r="730" spans="1:17">
      <c r="A730" s="107" t="s">
        <v>1741</v>
      </c>
      <c r="B730" s="107"/>
      <c r="C730" s="123"/>
      <c r="D730" s="134"/>
      <c r="E730" s="37" t="str">
        <f t="shared" si="23"/>
        <v/>
      </c>
      <c r="F730" s="123"/>
      <c r="G730" s="123"/>
      <c r="H730" s="123"/>
      <c r="I730" s="123"/>
      <c r="J730" s="123"/>
      <c r="K730" s="123"/>
      <c r="L730" s="123"/>
      <c r="M730" s="123"/>
      <c r="N730" s="123"/>
      <c r="O730" s="123"/>
      <c r="P730" s="107"/>
      <c r="Q730" s="37" t="str">
        <f t="shared" si="24"/>
        <v/>
      </c>
    </row>
    <row r="731" spans="1:17">
      <c r="A731" s="107" t="s">
        <v>1742</v>
      </c>
      <c r="B731" s="107"/>
      <c r="C731" s="123"/>
      <c r="D731" s="134"/>
      <c r="E731" s="37" t="str">
        <f t="shared" si="23"/>
        <v/>
      </c>
      <c r="F731" s="123"/>
      <c r="G731" s="123"/>
      <c r="H731" s="123"/>
      <c r="I731" s="123"/>
      <c r="J731" s="123"/>
      <c r="K731" s="123"/>
      <c r="L731" s="123"/>
      <c r="M731" s="123"/>
      <c r="N731" s="123"/>
      <c r="O731" s="123"/>
      <c r="P731" s="107"/>
      <c r="Q731" s="37" t="str">
        <f t="shared" si="24"/>
        <v/>
      </c>
    </row>
    <row r="732" spans="1:17">
      <c r="A732" s="107" t="s">
        <v>1743</v>
      </c>
      <c r="B732" s="107"/>
      <c r="C732" s="123"/>
      <c r="D732" s="134"/>
      <c r="E732" s="37" t="str">
        <f t="shared" si="23"/>
        <v/>
      </c>
      <c r="F732" s="123"/>
      <c r="G732" s="123"/>
      <c r="H732" s="123"/>
      <c r="I732" s="123"/>
      <c r="J732" s="123"/>
      <c r="K732" s="123"/>
      <c r="L732" s="123"/>
      <c r="M732" s="123"/>
      <c r="N732" s="123"/>
      <c r="O732" s="123"/>
      <c r="P732" s="107"/>
      <c r="Q732" s="37" t="str">
        <f t="shared" si="24"/>
        <v/>
      </c>
    </row>
    <row r="733" spans="1:17">
      <c r="A733" s="107" t="s">
        <v>1744</v>
      </c>
      <c r="B733" s="107"/>
      <c r="C733" s="123"/>
      <c r="D733" s="134"/>
      <c r="E733" s="37" t="str">
        <f t="shared" si="23"/>
        <v/>
      </c>
      <c r="F733" s="123"/>
      <c r="G733" s="123"/>
      <c r="H733" s="123"/>
      <c r="I733" s="123"/>
      <c r="J733" s="123"/>
      <c r="K733" s="123"/>
      <c r="L733" s="123"/>
      <c r="M733" s="123"/>
      <c r="N733" s="123"/>
      <c r="O733" s="123"/>
      <c r="P733" s="107"/>
      <c r="Q733" s="37" t="str">
        <f t="shared" si="24"/>
        <v/>
      </c>
    </row>
    <row r="734" spans="1:17">
      <c r="A734" s="107" t="s">
        <v>1745</v>
      </c>
      <c r="B734" s="107"/>
      <c r="C734" s="123"/>
      <c r="D734" s="134"/>
      <c r="E734" s="37" t="str">
        <f t="shared" si="23"/>
        <v/>
      </c>
      <c r="F734" s="123"/>
      <c r="G734" s="123"/>
      <c r="H734" s="123"/>
      <c r="I734" s="123"/>
      <c r="J734" s="123"/>
      <c r="K734" s="123"/>
      <c r="L734" s="123"/>
      <c r="M734" s="123"/>
      <c r="N734" s="123"/>
      <c r="O734" s="123"/>
      <c r="P734" s="107"/>
      <c r="Q734" s="37" t="str">
        <f t="shared" si="24"/>
        <v/>
      </c>
    </row>
    <row r="735" spans="1:17">
      <c r="A735" s="107" t="s">
        <v>1746</v>
      </c>
      <c r="B735" s="107"/>
      <c r="C735" s="123"/>
      <c r="D735" s="134"/>
      <c r="E735" s="37" t="str">
        <f t="shared" si="23"/>
        <v/>
      </c>
      <c r="F735" s="123"/>
      <c r="G735" s="123"/>
      <c r="H735" s="123"/>
      <c r="I735" s="123"/>
      <c r="J735" s="123"/>
      <c r="K735" s="123"/>
      <c r="L735" s="123"/>
      <c r="M735" s="123"/>
      <c r="N735" s="123"/>
      <c r="O735" s="123"/>
      <c r="P735" s="107"/>
      <c r="Q735" s="37" t="str">
        <f t="shared" si="24"/>
        <v/>
      </c>
    </row>
    <row r="736" spans="1:17">
      <c r="A736" s="107" t="s">
        <v>1747</v>
      </c>
      <c r="B736" s="107"/>
      <c r="C736" s="123"/>
      <c r="D736" s="134"/>
      <c r="E736" s="37" t="str">
        <f t="shared" si="23"/>
        <v/>
      </c>
      <c r="F736" s="123"/>
      <c r="G736" s="123"/>
      <c r="H736" s="123"/>
      <c r="I736" s="123"/>
      <c r="J736" s="123"/>
      <c r="K736" s="123"/>
      <c r="L736" s="123"/>
      <c r="M736" s="123"/>
      <c r="N736" s="123"/>
      <c r="O736" s="123"/>
      <c r="P736" s="107"/>
      <c r="Q736" s="37" t="str">
        <f t="shared" si="24"/>
        <v/>
      </c>
    </row>
    <row r="737" spans="1:17">
      <c r="A737" s="107" t="s">
        <v>1748</v>
      </c>
      <c r="B737" s="107"/>
      <c r="C737" s="123"/>
      <c r="D737" s="134"/>
      <c r="E737" s="37" t="str">
        <f t="shared" si="23"/>
        <v/>
      </c>
      <c r="F737" s="123"/>
      <c r="G737" s="123"/>
      <c r="H737" s="123"/>
      <c r="I737" s="123"/>
      <c r="J737" s="123"/>
      <c r="K737" s="123"/>
      <c r="L737" s="123"/>
      <c r="M737" s="123"/>
      <c r="N737" s="123"/>
      <c r="O737" s="123"/>
      <c r="P737" s="107"/>
      <c r="Q737" s="37" t="str">
        <f t="shared" si="24"/>
        <v/>
      </c>
    </row>
    <row r="738" spans="1:17">
      <c r="A738" s="107" t="s">
        <v>1749</v>
      </c>
      <c r="B738" s="107"/>
      <c r="C738" s="123"/>
      <c r="D738" s="134"/>
      <c r="E738" s="37" t="str">
        <f t="shared" si="23"/>
        <v/>
      </c>
      <c r="F738" s="123"/>
      <c r="G738" s="123"/>
      <c r="H738" s="123"/>
      <c r="I738" s="123"/>
      <c r="J738" s="123"/>
      <c r="K738" s="123"/>
      <c r="L738" s="123"/>
      <c r="M738" s="123"/>
      <c r="N738" s="123"/>
      <c r="O738" s="123"/>
      <c r="P738" s="107"/>
      <c r="Q738" s="37" t="str">
        <f t="shared" si="24"/>
        <v/>
      </c>
    </row>
    <row r="739" spans="1:17">
      <c r="A739" s="107" t="s">
        <v>1750</v>
      </c>
      <c r="B739" s="107"/>
      <c r="C739" s="123"/>
      <c r="D739" s="134"/>
      <c r="E739" s="37" t="str">
        <f t="shared" si="23"/>
        <v/>
      </c>
      <c r="F739" s="123"/>
      <c r="G739" s="123"/>
      <c r="H739" s="123"/>
      <c r="I739" s="123"/>
      <c r="J739" s="123"/>
      <c r="K739" s="123"/>
      <c r="L739" s="123"/>
      <c r="M739" s="123"/>
      <c r="N739" s="123"/>
      <c r="O739" s="123"/>
      <c r="P739" s="107"/>
      <c r="Q739" s="37" t="str">
        <f t="shared" si="24"/>
        <v/>
      </c>
    </row>
    <row r="740" spans="1:17">
      <c r="A740" s="107" t="s">
        <v>1751</v>
      </c>
      <c r="B740" s="107"/>
      <c r="C740" s="123"/>
      <c r="D740" s="134"/>
      <c r="E740" s="37" t="str">
        <f t="shared" si="23"/>
        <v/>
      </c>
      <c r="F740" s="123"/>
      <c r="G740" s="123"/>
      <c r="H740" s="123"/>
      <c r="I740" s="123"/>
      <c r="J740" s="123"/>
      <c r="K740" s="123"/>
      <c r="L740" s="123"/>
      <c r="M740" s="123"/>
      <c r="N740" s="123"/>
      <c r="O740" s="123"/>
      <c r="P740" s="107"/>
      <c r="Q740" s="37" t="str">
        <f t="shared" si="24"/>
        <v/>
      </c>
    </row>
    <row r="741" spans="1:17">
      <c r="A741" s="107" t="s">
        <v>1752</v>
      </c>
      <c r="B741" s="107"/>
      <c r="C741" s="123"/>
      <c r="D741" s="134"/>
      <c r="E741" s="37" t="str">
        <f t="shared" si="23"/>
        <v/>
      </c>
      <c r="F741" s="123"/>
      <c r="G741" s="123"/>
      <c r="H741" s="123"/>
      <c r="I741" s="123"/>
      <c r="J741" s="123"/>
      <c r="K741" s="123"/>
      <c r="L741" s="123"/>
      <c r="M741" s="123"/>
      <c r="N741" s="123"/>
      <c r="O741" s="123"/>
      <c r="P741" s="107"/>
      <c r="Q741" s="37" t="str">
        <f t="shared" si="24"/>
        <v/>
      </c>
    </row>
    <row r="742" spans="1:17">
      <c r="A742" s="107" t="s">
        <v>1753</v>
      </c>
      <c r="B742" s="107"/>
      <c r="C742" s="123"/>
      <c r="D742" s="134"/>
      <c r="E742" s="37" t="str">
        <f t="shared" si="23"/>
        <v/>
      </c>
      <c r="F742" s="123"/>
      <c r="G742" s="123"/>
      <c r="H742" s="123"/>
      <c r="I742" s="123"/>
      <c r="J742" s="123"/>
      <c r="K742" s="123"/>
      <c r="L742" s="123"/>
      <c r="M742" s="123"/>
      <c r="N742" s="123"/>
      <c r="O742" s="123"/>
      <c r="P742" s="107"/>
      <c r="Q742" s="37" t="str">
        <f t="shared" si="24"/>
        <v/>
      </c>
    </row>
    <row r="743" spans="1:17">
      <c r="A743" s="107" t="s">
        <v>1754</v>
      </c>
      <c r="B743" s="107"/>
      <c r="C743" s="123"/>
      <c r="D743" s="134"/>
      <c r="E743" s="37" t="str">
        <f t="shared" si="23"/>
        <v/>
      </c>
      <c r="F743" s="123"/>
      <c r="G743" s="123"/>
      <c r="H743" s="123"/>
      <c r="I743" s="123"/>
      <c r="J743" s="123"/>
      <c r="K743" s="123"/>
      <c r="L743" s="123"/>
      <c r="M743" s="123"/>
      <c r="N743" s="123"/>
      <c r="O743" s="123"/>
      <c r="P743" s="107"/>
      <c r="Q743" s="37" t="str">
        <f t="shared" si="24"/>
        <v/>
      </c>
    </row>
    <row r="744" spans="1:17">
      <c r="A744" s="107" t="s">
        <v>1755</v>
      </c>
      <c r="B744" s="107"/>
      <c r="C744" s="123"/>
      <c r="D744" s="134"/>
      <c r="E744" s="37" t="str">
        <f t="shared" si="23"/>
        <v/>
      </c>
      <c r="F744" s="123"/>
      <c r="G744" s="123"/>
      <c r="H744" s="123"/>
      <c r="I744" s="123"/>
      <c r="J744" s="123"/>
      <c r="K744" s="123"/>
      <c r="L744" s="123"/>
      <c r="M744" s="123"/>
      <c r="N744" s="123"/>
      <c r="O744" s="123"/>
      <c r="P744" s="107"/>
      <c r="Q744" s="37" t="str">
        <f t="shared" si="24"/>
        <v/>
      </c>
    </row>
    <row r="745" spans="1:17">
      <c r="A745" s="107" t="s">
        <v>1756</v>
      </c>
      <c r="B745" s="107"/>
      <c r="C745" s="123"/>
      <c r="D745" s="134"/>
      <c r="E745" s="37" t="str">
        <f t="shared" si="23"/>
        <v/>
      </c>
      <c r="F745" s="123"/>
      <c r="G745" s="123"/>
      <c r="H745" s="123"/>
      <c r="I745" s="123"/>
      <c r="J745" s="123"/>
      <c r="K745" s="123"/>
      <c r="L745" s="123"/>
      <c r="M745" s="123"/>
      <c r="N745" s="123"/>
      <c r="O745" s="123"/>
      <c r="P745" s="107"/>
      <c r="Q745" s="37" t="str">
        <f t="shared" si="24"/>
        <v/>
      </c>
    </row>
    <row r="746" spans="1:17">
      <c r="A746" s="107" t="s">
        <v>1757</v>
      </c>
      <c r="B746" s="107"/>
      <c r="C746" s="123"/>
      <c r="D746" s="134"/>
      <c r="E746" s="37" t="str">
        <f t="shared" si="23"/>
        <v/>
      </c>
      <c r="F746" s="123"/>
      <c r="G746" s="123"/>
      <c r="H746" s="123"/>
      <c r="I746" s="123"/>
      <c r="J746" s="123"/>
      <c r="K746" s="123"/>
      <c r="L746" s="123"/>
      <c r="M746" s="123"/>
      <c r="N746" s="123"/>
      <c r="O746" s="123"/>
      <c r="P746" s="107"/>
      <c r="Q746" s="37" t="str">
        <f t="shared" si="24"/>
        <v/>
      </c>
    </row>
    <row r="747" spans="1:17">
      <c r="A747" s="107" t="s">
        <v>1758</v>
      </c>
      <c r="B747" s="107"/>
      <c r="C747" s="123"/>
      <c r="D747" s="134"/>
      <c r="E747" s="37" t="str">
        <f t="shared" si="23"/>
        <v/>
      </c>
      <c r="F747" s="123"/>
      <c r="G747" s="123"/>
      <c r="H747" s="123"/>
      <c r="I747" s="123"/>
      <c r="J747" s="123"/>
      <c r="K747" s="123"/>
      <c r="L747" s="123"/>
      <c r="M747" s="123"/>
      <c r="N747" s="123"/>
      <c r="O747" s="123"/>
      <c r="P747" s="107"/>
      <c r="Q747" s="37" t="str">
        <f t="shared" si="24"/>
        <v/>
      </c>
    </row>
    <row r="748" spans="1:17">
      <c r="A748" s="107" t="s">
        <v>1759</v>
      </c>
      <c r="B748" s="107"/>
      <c r="C748" s="123"/>
      <c r="D748" s="134"/>
      <c r="E748" s="37" t="str">
        <f t="shared" si="23"/>
        <v/>
      </c>
      <c r="F748" s="123"/>
      <c r="G748" s="123"/>
      <c r="H748" s="123"/>
      <c r="I748" s="123"/>
      <c r="J748" s="123"/>
      <c r="K748" s="123"/>
      <c r="L748" s="123"/>
      <c r="M748" s="123"/>
      <c r="N748" s="123"/>
      <c r="O748" s="123"/>
      <c r="P748" s="107"/>
      <c r="Q748" s="37" t="str">
        <f t="shared" si="24"/>
        <v/>
      </c>
    </row>
    <row r="749" spans="1:17">
      <c r="A749" s="107" t="s">
        <v>1760</v>
      </c>
      <c r="B749" s="107"/>
      <c r="C749" s="123"/>
      <c r="D749" s="134"/>
      <c r="E749" s="37" t="str">
        <f t="shared" si="23"/>
        <v/>
      </c>
      <c r="F749" s="123"/>
      <c r="G749" s="123"/>
      <c r="H749" s="123"/>
      <c r="I749" s="123"/>
      <c r="J749" s="123"/>
      <c r="K749" s="123"/>
      <c r="L749" s="123"/>
      <c r="M749" s="123"/>
      <c r="N749" s="123"/>
      <c r="O749" s="123"/>
      <c r="P749" s="107"/>
      <c r="Q749" s="37" t="str">
        <f t="shared" si="24"/>
        <v/>
      </c>
    </row>
    <row r="750" spans="1:17">
      <c r="A750" s="107" t="s">
        <v>1761</v>
      </c>
      <c r="B750" s="107"/>
      <c r="C750" s="123"/>
      <c r="D750" s="134"/>
      <c r="E750" s="37" t="str">
        <f t="shared" si="23"/>
        <v/>
      </c>
      <c r="F750" s="123"/>
      <c r="G750" s="123"/>
      <c r="H750" s="123"/>
      <c r="I750" s="123"/>
      <c r="J750" s="123"/>
      <c r="K750" s="123"/>
      <c r="L750" s="123"/>
      <c r="M750" s="123"/>
      <c r="N750" s="123"/>
      <c r="O750" s="123"/>
      <c r="P750" s="107"/>
      <c r="Q750" s="37" t="str">
        <f t="shared" si="24"/>
        <v/>
      </c>
    </row>
    <row r="751" spans="1:17">
      <c r="A751" s="107" t="s">
        <v>1762</v>
      </c>
      <c r="B751" s="107"/>
      <c r="C751" s="123"/>
      <c r="D751" s="134"/>
      <c r="E751" s="37" t="str">
        <f t="shared" si="23"/>
        <v/>
      </c>
      <c r="F751" s="123"/>
      <c r="G751" s="123"/>
      <c r="H751" s="123"/>
      <c r="I751" s="123"/>
      <c r="J751" s="123"/>
      <c r="K751" s="123"/>
      <c r="L751" s="123"/>
      <c r="M751" s="123"/>
      <c r="N751" s="123"/>
      <c r="O751" s="123"/>
      <c r="P751" s="107"/>
      <c r="Q751" s="37" t="str">
        <f t="shared" si="24"/>
        <v/>
      </c>
    </row>
    <row r="752" spans="1:17">
      <c r="A752" s="107" t="s">
        <v>1763</v>
      </c>
      <c r="B752" s="107"/>
      <c r="C752" s="123"/>
      <c r="D752" s="134"/>
      <c r="E752" s="37" t="str">
        <f t="shared" si="23"/>
        <v/>
      </c>
      <c r="F752" s="123"/>
      <c r="G752" s="123"/>
      <c r="H752" s="123"/>
      <c r="I752" s="123"/>
      <c r="J752" s="123"/>
      <c r="K752" s="123"/>
      <c r="L752" s="123"/>
      <c r="M752" s="123"/>
      <c r="N752" s="123"/>
      <c r="O752" s="123"/>
      <c r="P752" s="107"/>
      <c r="Q752" s="37" t="str">
        <f t="shared" si="24"/>
        <v/>
      </c>
    </row>
    <row r="753" spans="1:17">
      <c r="A753" s="107" t="s">
        <v>1764</v>
      </c>
      <c r="B753" s="107"/>
      <c r="C753" s="123"/>
      <c r="D753" s="134"/>
      <c r="E753" s="37" t="str">
        <f t="shared" si="23"/>
        <v/>
      </c>
      <c r="F753" s="123"/>
      <c r="G753" s="123"/>
      <c r="H753" s="123"/>
      <c r="I753" s="123"/>
      <c r="J753" s="123"/>
      <c r="K753" s="123"/>
      <c r="L753" s="123"/>
      <c r="M753" s="123"/>
      <c r="N753" s="123"/>
      <c r="O753" s="123"/>
      <c r="P753" s="107"/>
      <c r="Q753" s="37" t="str">
        <f t="shared" si="24"/>
        <v/>
      </c>
    </row>
    <row r="754" spans="1:17">
      <c r="A754" s="107" t="s">
        <v>1765</v>
      </c>
      <c r="B754" s="107"/>
      <c r="C754" s="123"/>
      <c r="D754" s="134"/>
      <c r="E754" s="37" t="str">
        <f t="shared" si="23"/>
        <v/>
      </c>
      <c r="F754" s="123"/>
      <c r="G754" s="123"/>
      <c r="H754" s="123"/>
      <c r="I754" s="123"/>
      <c r="J754" s="123"/>
      <c r="K754" s="123"/>
      <c r="L754" s="123"/>
      <c r="M754" s="123"/>
      <c r="N754" s="123"/>
      <c r="O754" s="123"/>
      <c r="P754" s="107"/>
      <c r="Q754" s="37" t="str">
        <f t="shared" si="24"/>
        <v/>
      </c>
    </row>
    <row r="755" spans="1:17">
      <c r="A755" s="107" t="s">
        <v>1766</v>
      </c>
      <c r="B755" s="107"/>
      <c r="C755" s="123"/>
      <c r="D755" s="134"/>
      <c r="E755" s="37" t="str">
        <f t="shared" si="23"/>
        <v/>
      </c>
      <c r="F755" s="123"/>
      <c r="G755" s="123"/>
      <c r="H755" s="123"/>
      <c r="I755" s="123"/>
      <c r="J755" s="123"/>
      <c r="K755" s="123"/>
      <c r="L755" s="123"/>
      <c r="M755" s="123"/>
      <c r="N755" s="123"/>
      <c r="O755" s="123"/>
      <c r="P755" s="107"/>
      <c r="Q755" s="37" t="str">
        <f t="shared" si="24"/>
        <v/>
      </c>
    </row>
    <row r="756" spans="1:17">
      <c r="A756" s="107" t="s">
        <v>1767</v>
      </c>
      <c r="B756" s="107"/>
      <c r="C756" s="123"/>
      <c r="D756" s="134"/>
      <c r="E756" s="37" t="str">
        <f t="shared" si="23"/>
        <v/>
      </c>
      <c r="F756" s="123"/>
      <c r="G756" s="123"/>
      <c r="H756" s="123"/>
      <c r="I756" s="123"/>
      <c r="J756" s="123"/>
      <c r="K756" s="123"/>
      <c r="L756" s="123"/>
      <c r="M756" s="123"/>
      <c r="N756" s="123"/>
      <c r="O756" s="123"/>
      <c r="P756" s="107"/>
      <c r="Q756" s="37" t="str">
        <f t="shared" si="24"/>
        <v/>
      </c>
    </row>
    <row r="757" spans="1:17">
      <c r="A757" s="107" t="s">
        <v>1768</v>
      </c>
      <c r="B757" s="107"/>
      <c r="C757" s="123"/>
      <c r="D757" s="134"/>
      <c r="E757" s="37" t="str">
        <f t="shared" si="23"/>
        <v/>
      </c>
      <c r="F757" s="123"/>
      <c r="G757" s="123"/>
      <c r="H757" s="123"/>
      <c r="I757" s="123"/>
      <c r="J757" s="123"/>
      <c r="K757" s="123"/>
      <c r="L757" s="123"/>
      <c r="M757" s="123"/>
      <c r="N757" s="123"/>
      <c r="O757" s="123"/>
      <c r="P757" s="107"/>
      <c r="Q757" s="37" t="str">
        <f t="shared" si="24"/>
        <v/>
      </c>
    </row>
    <row r="758" spans="1:17">
      <c r="A758" s="107" t="s">
        <v>1769</v>
      </c>
      <c r="B758" s="107"/>
      <c r="C758" s="123"/>
      <c r="D758" s="134"/>
      <c r="E758" s="37" t="str">
        <f t="shared" si="23"/>
        <v/>
      </c>
      <c r="F758" s="123"/>
      <c r="G758" s="123"/>
      <c r="H758" s="123"/>
      <c r="I758" s="123"/>
      <c r="J758" s="123"/>
      <c r="K758" s="123"/>
      <c r="L758" s="123"/>
      <c r="M758" s="123"/>
      <c r="N758" s="123"/>
      <c r="O758" s="123"/>
      <c r="P758" s="107"/>
      <c r="Q758" s="37" t="str">
        <f t="shared" si="24"/>
        <v/>
      </c>
    </row>
    <row r="759" spans="1:17">
      <c r="A759" s="107" t="s">
        <v>1770</v>
      </c>
      <c r="B759" s="107"/>
      <c r="C759" s="123"/>
      <c r="D759" s="134"/>
      <c r="E759" s="37" t="str">
        <f t="shared" si="23"/>
        <v/>
      </c>
      <c r="F759" s="123"/>
      <c r="G759" s="123"/>
      <c r="H759" s="123"/>
      <c r="I759" s="123"/>
      <c r="J759" s="123"/>
      <c r="K759" s="123"/>
      <c r="L759" s="123"/>
      <c r="M759" s="123"/>
      <c r="N759" s="123"/>
      <c r="O759" s="123"/>
      <c r="P759" s="107"/>
      <c r="Q759" s="37" t="str">
        <f t="shared" si="24"/>
        <v/>
      </c>
    </row>
    <row r="760" spans="1:17">
      <c r="A760" s="107" t="s">
        <v>1771</v>
      </c>
      <c r="B760" s="107"/>
      <c r="C760" s="123"/>
      <c r="D760" s="134"/>
      <c r="E760" s="37" t="str">
        <f t="shared" si="23"/>
        <v/>
      </c>
      <c r="F760" s="123"/>
      <c r="G760" s="123"/>
      <c r="H760" s="123"/>
      <c r="I760" s="123"/>
      <c r="J760" s="123"/>
      <c r="K760" s="123"/>
      <c r="L760" s="123"/>
      <c r="M760" s="123"/>
      <c r="N760" s="123"/>
      <c r="O760" s="123"/>
      <c r="P760" s="107"/>
      <c r="Q760" s="37" t="str">
        <f t="shared" si="24"/>
        <v/>
      </c>
    </row>
    <row r="761" spans="1:17">
      <c r="A761" s="107" t="s">
        <v>1772</v>
      </c>
      <c r="B761" s="107"/>
      <c r="C761" s="123"/>
      <c r="D761" s="134"/>
      <c r="E761" s="37" t="str">
        <f t="shared" si="23"/>
        <v/>
      </c>
      <c r="F761" s="123"/>
      <c r="G761" s="123"/>
      <c r="H761" s="123"/>
      <c r="I761" s="123"/>
      <c r="J761" s="123"/>
      <c r="K761" s="123"/>
      <c r="L761" s="123"/>
      <c r="M761" s="123"/>
      <c r="N761" s="123"/>
      <c r="O761" s="123"/>
      <c r="P761" s="107"/>
      <c r="Q761" s="37" t="str">
        <f t="shared" si="24"/>
        <v/>
      </c>
    </row>
    <row r="762" spans="1:17">
      <c r="A762" s="107" t="s">
        <v>1773</v>
      </c>
      <c r="B762" s="107"/>
      <c r="C762" s="123"/>
      <c r="D762" s="134"/>
      <c r="E762" s="37" t="str">
        <f t="shared" si="23"/>
        <v/>
      </c>
      <c r="F762" s="123"/>
      <c r="G762" s="123"/>
      <c r="H762" s="123"/>
      <c r="I762" s="123"/>
      <c r="J762" s="123"/>
      <c r="K762" s="123"/>
      <c r="L762" s="123"/>
      <c r="M762" s="123"/>
      <c r="N762" s="123"/>
      <c r="O762" s="123"/>
      <c r="P762" s="107"/>
      <c r="Q762" s="37" t="str">
        <f t="shared" si="24"/>
        <v/>
      </c>
    </row>
    <row r="763" spans="1:17">
      <c r="A763" s="107" t="s">
        <v>1774</v>
      </c>
      <c r="B763" s="107"/>
      <c r="C763" s="123"/>
      <c r="D763" s="134"/>
      <c r="E763" s="37" t="str">
        <f t="shared" si="23"/>
        <v/>
      </c>
      <c r="F763" s="123"/>
      <c r="G763" s="123"/>
      <c r="H763" s="123"/>
      <c r="I763" s="123"/>
      <c r="J763" s="123"/>
      <c r="K763" s="123"/>
      <c r="L763" s="123"/>
      <c r="M763" s="123"/>
      <c r="N763" s="123"/>
      <c r="O763" s="123"/>
      <c r="P763" s="107"/>
      <c r="Q763" s="37" t="str">
        <f t="shared" si="24"/>
        <v/>
      </c>
    </row>
    <row r="764" spans="1:17">
      <c r="A764" s="107" t="s">
        <v>1775</v>
      </c>
      <c r="B764" s="107"/>
      <c r="C764" s="123"/>
      <c r="D764" s="134"/>
      <c r="E764" s="37" t="str">
        <f t="shared" si="23"/>
        <v/>
      </c>
      <c r="F764" s="123"/>
      <c r="G764" s="123"/>
      <c r="H764" s="123"/>
      <c r="I764" s="123"/>
      <c r="J764" s="123"/>
      <c r="K764" s="123"/>
      <c r="L764" s="123"/>
      <c r="M764" s="123"/>
      <c r="N764" s="123"/>
      <c r="O764" s="123"/>
      <c r="P764" s="107"/>
      <c r="Q764" s="37" t="str">
        <f t="shared" si="24"/>
        <v/>
      </c>
    </row>
    <row r="765" spans="1:17">
      <c r="A765" s="107" t="s">
        <v>1776</v>
      </c>
      <c r="B765" s="107"/>
      <c r="C765" s="123"/>
      <c r="D765" s="134"/>
      <c r="E765" s="37" t="str">
        <f t="shared" si="23"/>
        <v/>
      </c>
      <c r="F765" s="123"/>
      <c r="G765" s="123"/>
      <c r="H765" s="123"/>
      <c r="I765" s="123"/>
      <c r="J765" s="123"/>
      <c r="K765" s="123"/>
      <c r="L765" s="123"/>
      <c r="M765" s="123"/>
      <c r="N765" s="123"/>
      <c r="O765" s="123"/>
      <c r="P765" s="107"/>
      <c r="Q765" s="37" t="str">
        <f t="shared" si="24"/>
        <v/>
      </c>
    </row>
    <row r="766" spans="1:17">
      <c r="A766" s="107" t="s">
        <v>1777</v>
      </c>
      <c r="B766" s="107"/>
      <c r="C766" s="123"/>
      <c r="D766" s="134"/>
      <c r="E766" s="37" t="str">
        <f t="shared" si="23"/>
        <v/>
      </c>
      <c r="F766" s="123"/>
      <c r="G766" s="123"/>
      <c r="H766" s="123"/>
      <c r="I766" s="123"/>
      <c r="J766" s="123"/>
      <c r="K766" s="123"/>
      <c r="L766" s="123"/>
      <c r="M766" s="123"/>
      <c r="N766" s="123"/>
      <c r="O766" s="123"/>
      <c r="P766" s="107"/>
      <c r="Q766" s="37" t="str">
        <f t="shared" si="24"/>
        <v/>
      </c>
    </row>
    <row r="767" spans="1:17">
      <c r="A767" s="107" t="s">
        <v>1778</v>
      </c>
      <c r="B767" s="107"/>
      <c r="C767" s="123"/>
      <c r="D767" s="134"/>
      <c r="E767" s="37" t="str">
        <f t="shared" si="23"/>
        <v/>
      </c>
      <c r="F767" s="123"/>
      <c r="G767" s="123"/>
      <c r="H767" s="123"/>
      <c r="I767" s="123"/>
      <c r="J767" s="123"/>
      <c r="K767" s="123"/>
      <c r="L767" s="123"/>
      <c r="M767" s="123"/>
      <c r="N767" s="123"/>
      <c r="O767" s="123"/>
      <c r="P767" s="107"/>
      <c r="Q767" s="37" t="str">
        <f t="shared" si="24"/>
        <v/>
      </c>
    </row>
    <row r="768" spans="1:17">
      <c r="A768" s="107" t="s">
        <v>1779</v>
      </c>
      <c r="B768" s="107"/>
      <c r="C768" s="123"/>
      <c r="D768" s="134"/>
      <c r="E768" s="37" t="str">
        <f t="shared" si="23"/>
        <v/>
      </c>
      <c r="F768" s="123"/>
      <c r="G768" s="123"/>
      <c r="H768" s="123"/>
      <c r="I768" s="123"/>
      <c r="J768" s="123"/>
      <c r="K768" s="123"/>
      <c r="L768" s="123"/>
      <c r="M768" s="123"/>
      <c r="N768" s="123"/>
      <c r="O768" s="123"/>
      <c r="P768" s="107"/>
      <c r="Q768" s="37" t="str">
        <f t="shared" si="24"/>
        <v/>
      </c>
    </row>
    <row r="769" spans="1:17">
      <c r="A769" s="107" t="s">
        <v>1780</v>
      </c>
      <c r="B769" s="107"/>
      <c r="C769" s="123"/>
      <c r="D769" s="134"/>
      <c r="E769" s="37" t="str">
        <f t="shared" si="23"/>
        <v/>
      </c>
      <c r="F769" s="123"/>
      <c r="G769" s="123"/>
      <c r="H769" s="123"/>
      <c r="I769" s="123"/>
      <c r="J769" s="123"/>
      <c r="K769" s="123"/>
      <c r="L769" s="123"/>
      <c r="M769" s="123"/>
      <c r="N769" s="123"/>
      <c r="O769" s="123"/>
      <c r="P769" s="107"/>
      <c r="Q769" s="37" t="str">
        <f t="shared" si="24"/>
        <v/>
      </c>
    </row>
    <row r="770" spans="1:17">
      <c r="A770" s="107" t="s">
        <v>1781</v>
      </c>
      <c r="B770" s="107"/>
      <c r="C770" s="123"/>
      <c r="D770" s="134"/>
      <c r="E770" s="37" t="str">
        <f t="shared" si="23"/>
        <v/>
      </c>
      <c r="F770" s="123"/>
      <c r="G770" s="123"/>
      <c r="H770" s="123"/>
      <c r="I770" s="123"/>
      <c r="J770" s="123"/>
      <c r="K770" s="123"/>
      <c r="L770" s="123"/>
      <c r="M770" s="123"/>
      <c r="N770" s="123"/>
      <c r="O770" s="123"/>
      <c r="P770" s="107"/>
      <c r="Q770" s="37" t="str">
        <f t="shared" si="24"/>
        <v/>
      </c>
    </row>
    <row r="771" spans="1:17">
      <c r="A771" s="107" t="s">
        <v>1782</v>
      </c>
      <c r="B771" s="107"/>
      <c r="C771" s="123"/>
      <c r="D771" s="134"/>
      <c r="E771" s="37" t="str">
        <f t="shared" si="23"/>
        <v/>
      </c>
      <c r="F771" s="123"/>
      <c r="G771" s="123"/>
      <c r="H771" s="123"/>
      <c r="I771" s="123"/>
      <c r="J771" s="123"/>
      <c r="K771" s="123"/>
      <c r="L771" s="123"/>
      <c r="M771" s="123"/>
      <c r="N771" s="123"/>
      <c r="O771" s="123"/>
      <c r="P771" s="107"/>
      <c r="Q771" s="37" t="str">
        <f t="shared" si="24"/>
        <v/>
      </c>
    </row>
    <row r="772" spans="1:17">
      <c r="A772" s="107" t="s">
        <v>1783</v>
      </c>
      <c r="B772" s="107"/>
      <c r="C772" s="123"/>
      <c r="D772" s="134"/>
      <c r="E772" s="37" t="str">
        <f t="shared" si="23"/>
        <v/>
      </c>
      <c r="F772" s="123"/>
      <c r="G772" s="123"/>
      <c r="H772" s="123"/>
      <c r="I772" s="123"/>
      <c r="J772" s="123"/>
      <c r="K772" s="123"/>
      <c r="L772" s="123"/>
      <c r="M772" s="123"/>
      <c r="N772" s="123"/>
      <c r="O772" s="123"/>
      <c r="P772" s="107"/>
      <c r="Q772" s="37" t="str">
        <f t="shared" si="24"/>
        <v/>
      </c>
    </row>
    <row r="773" spans="1:17">
      <c r="A773" s="107" t="s">
        <v>1784</v>
      </c>
      <c r="B773" s="107"/>
      <c r="C773" s="123"/>
      <c r="D773" s="134"/>
      <c r="E773" s="37" t="str">
        <f t="shared" si="23"/>
        <v/>
      </c>
      <c r="F773" s="123"/>
      <c r="G773" s="123"/>
      <c r="H773" s="123"/>
      <c r="I773" s="123"/>
      <c r="J773" s="123"/>
      <c r="K773" s="123"/>
      <c r="L773" s="123"/>
      <c r="M773" s="123"/>
      <c r="N773" s="123"/>
      <c r="O773" s="123"/>
      <c r="P773" s="107"/>
      <c r="Q773" s="37" t="str">
        <f t="shared" si="24"/>
        <v/>
      </c>
    </row>
    <row r="774" spans="1:17">
      <c r="A774" s="107" t="s">
        <v>1785</v>
      </c>
      <c r="B774" s="107"/>
      <c r="C774" s="123"/>
      <c r="D774" s="134"/>
      <c r="E774" s="37" t="str">
        <f t="shared" ref="E774:E805" si="25">IF(G774="", "", G774) &amp; IF(I774="", "", "-" &amp; I774) &amp; IF(K774="", "", "-" &amp; K774) &amp; IF(M774="", "", "-" &amp; M774) &amp; IF(O774="", "", "-" &amp; O774)</f>
        <v/>
      </c>
      <c r="F774" s="123"/>
      <c r="G774" s="123"/>
      <c r="H774" s="123"/>
      <c r="I774" s="123"/>
      <c r="J774" s="123"/>
      <c r="K774" s="123"/>
      <c r="L774" s="123"/>
      <c r="M774" s="123"/>
      <c r="N774" s="123"/>
      <c r="O774" s="123"/>
      <c r="P774" s="107"/>
      <c r="Q774" s="37" t="str">
        <f t="shared" si="24"/>
        <v/>
      </c>
    </row>
    <row r="775" spans="1:17">
      <c r="A775" s="107" t="s">
        <v>1786</v>
      </c>
      <c r="B775" s="107"/>
      <c r="C775" s="123"/>
      <c r="D775" s="134"/>
      <c r="E775" s="37" t="str">
        <f t="shared" si="25"/>
        <v/>
      </c>
      <c r="F775" s="123"/>
      <c r="G775" s="123"/>
      <c r="H775" s="123"/>
      <c r="I775" s="123"/>
      <c r="J775" s="123"/>
      <c r="K775" s="123"/>
      <c r="L775" s="123"/>
      <c r="M775" s="123"/>
      <c r="N775" s="123"/>
      <c r="O775" s="123"/>
      <c r="P775" s="107"/>
      <c r="Q775" s="37" t="str">
        <f t="shared" si="24"/>
        <v/>
      </c>
    </row>
    <row r="776" spans="1:17">
      <c r="A776" s="107" t="s">
        <v>1787</v>
      </c>
      <c r="B776" s="107"/>
      <c r="C776" s="123"/>
      <c r="D776" s="134"/>
      <c r="E776" s="37" t="str">
        <f t="shared" si="25"/>
        <v/>
      </c>
      <c r="F776" s="123"/>
      <c r="G776" s="123"/>
      <c r="H776" s="123"/>
      <c r="I776" s="123"/>
      <c r="J776" s="123"/>
      <c r="K776" s="123"/>
      <c r="L776" s="123"/>
      <c r="M776" s="123"/>
      <c r="N776" s="123"/>
      <c r="O776" s="123"/>
      <c r="P776" s="107"/>
      <c r="Q776" s="37" t="str">
        <f t="shared" ref="Q776:Q805" si="26">IF(G776="","",(IF(I776="",1,IF(K776="",2,IF(M776="",3,IF(O776="",4,5))))))</f>
        <v/>
      </c>
    </row>
    <row r="777" spans="1:17">
      <c r="A777" s="107" t="s">
        <v>1788</v>
      </c>
      <c r="B777" s="107"/>
      <c r="C777" s="123"/>
      <c r="D777" s="134"/>
      <c r="E777" s="37" t="str">
        <f t="shared" si="25"/>
        <v/>
      </c>
      <c r="F777" s="123"/>
      <c r="G777" s="123"/>
      <c r="H777" s="123"/>
      <c r="I777" s="123"/>
      <c r="J777" s="123"/>
      <c r="K777" s="123"/>
      <c r="L777" s="123"/>
      <c r="M777" s="123"/>
      <c r="N777" s="123"/>
      <c r="O777" s="123"/>
      <c r="P777" s="107"/>
      <c r="Q777" s="37" t="str">
        <f t="shared" si="26"/>
        <v/>
      </c>
    </row>
    <row r="778" spans="1:17">
      <c r="A778" s="107" t="s">
        <v>1789</v>
      </c>
      <c r="B778" s="107"/>
      <c r="C778" s="123"/>
      <c r="D778" s="134"/>
      <c r="E778" s="37" t="str">
        <f t="shared" si="25"/>
        <v/>
      </c>
      <c r="F778" s="123"/>
      <c r="G778" s="123"/>
      <c r="H778" s="123"/>
      <c r="I778" s="123"/>
      <c r="J778" s="123"/>
      <c r="K778" s="123"/>
      <c r="L778" s="123"/>
      <c r="M778" s="123"/>
      <c r="N778" s="123"/>
      <c r="O778" s="123"/>
      <c r="P778" s="107"/>
      <c r="Q778" s="37" t="str">
        <f t="shared" si="26"/>
        <v/>
      </c>
    </row>
    <row r="779" spans="1:17">
      <c r="A779" s="107" t="s">
        <v>1790</v>
      </c>
      <c r="B779" s="107"/>
      <c r="C779" s="123"/>
      <c r="D779" s="134"/>
      <c r="E779" s="37" t="str">
        <f t="shared" si="25"/>
        <v/>
      </c>
      <c r="F779" s="123"/>
      <c r="G779" s="123"/>
      <c r="H779" s="123"/>
      <c r="I779" s="123"/>
      <c r="J779" s="123"/>
      <c r="K779" s="123"/>
      <c r="L779" s="123"/>
      <c r="M779" s="123"/>
      <c r="N779" s="123"/>
      <c r="O779" s="123"/>
      <c r="P779" s="107"/>
      <c r="Q779" s="37" t="str">
        <f t="shared" si="26"/>
        <v/>
      </c>
    </row>
    <row r="780" spans="1:17">
      <c r="A780" s="107" t="s">
        <v>1791</v>
      </c>
      <c r="B780" s="107"/>
      <c r="C780" s="123"/>
      <c r="D780" s="134"/>
      <c r="E780" s="37" t="str">
        <f t="shared" si="25"/>
        <v/>
      </c>
      <c r="F780" s="123"/>
      <c r="G780" s="123"/>
      <c r="H780" s="123"/>
      <c r="I780" s="123"/>
      <c r="J780" s="123"/>
      <c r="K780" s="123"/>
      <c r="L780" s="123"/>
      <c r="M780" s="123"/>
      <c r="N780" s="123"/>
      <c r="O780" s="123"/>
      <c r="P780" s="107"/>
      <c r="Q780" s="37" t="str">
        <f t="shared" si="26"/>
        <v/>
      </c>
    </row>
    <row r="781" spans="1:17">
      <c r="A781" s="107" t="s">
        <v>1792</v>
      </c>
      <c r="B781" s="107"/>
      <c r="C781" s="123"/>
      <c r="D781" s="134"/>
      <c r="E781" s="37" t="str">
        <f t="shared" si="25"/>
        <v/>
      </c>
      <c r="F781" s="123"/>
      <c r="G781" s="123"/>
      <c r="H781" s="123"/>
      <c r="I781" s="123"/>
      <c r="J781" s="123"/>
      <c r="K781" s="123"/>
      <c r="L781" s="123"/>
      <c r="M781" s="123"/>
      <c r="N781" s="123"/>
      <c r="O781" s="123"/>
      <c r="P781" s="107"/>
      <c r="Q781" s="37" t="str">
        <f t="shared" si="26"/>
        <v/>
      </c>
    </row>
    <row r="782" spans="1:17">
      <c r="A782" s="107" t="s">
        <v>1793</v>
      </c>
      <c r="B782" s="107"/>
      <c r="C782" s="123"/>
      <c r="D782" s="134"/>
      <c r="E782" s="37" t="str">
        <f t="shared" si="25"/>
        <v/>
      </c>
      <c r="F782" s="123"/>
      <c r="G782" s="123"/>
      <c r="H782" s="123"/>
      <c r="I782" s="123"/>
      <c r="J782" s="123"/>
      <c r="K782" s="123"/>
      <c r="L782" s="123"/>
      <c r="M782" s="123"/>
      <c r="N782" s="123"/>
      <c r="O782" s="123"/>
      <c r="P782" s="107"/>
      <c r="Q782" s="37" t="str">
        <f t="shared" si="26"/>
        <v/>
      </c>
    </row>
    <row r="783" spans="1:17">
      <c r="A783" s="107" t="s">
        <v>1794</v>
      </c>
      <c r="B783" s="107"/>
      <c r="C783" s="123"/>
      <c r="D783" s="134"/>
      <c r="E783" s="37" t="str">
        <f t="shared" si="25"/>
        <v/>
      </c>
      <c r="F783" s="123"/>
      <c r="G783" s="123"/>
      <c r="H783" s="123"/>
      <c r="I783" s="123"/>
      <c r="J783" s="123"/>
      <c r="K783" s="123"/>
      <c r="L783" s="123"/>
      <c r="M783" s="123"/>
      <c r="N783" s="123"/>
      <c r="O783" s="123"/>
      <c r="P783" s="107"/>
      <c r="Q783" s="37" t="str">
        <f t="shared" si="26"/>
        <v/>
      </c>
    </row>
    <row r="784" spans="1:17">
      <c r="A784" s="107" t="s">
        <v>1795</v>
      </c>
      <c r="B784" s="107"/>
      <c r="C784" s="123"/>
      <c r="D784" s="134"/>
      <c r="E784" s="37" t="str">
        <f t="shared" si="25"/>
        <v/>
      </c>
      <c r="F784" s="123"/>
      <c r="G784" s="123"/>
      <c r="H784" s="123"/>
      <c r="I784" s="123"/>
      <c r="J784" s="123"/>
      <c r="K784" s="123"/>
      <c r="L784" s="123"/>
      <c r="M784" s="123"/>
      <c r="N784" s="123"/>
      <c r="O784" s="123"/>
      <c r="P784" s="107"/>
      <c r="Q784" s="37" t="str">
        <f t="shared" si="26"/>
        <v/>
      </c>
    </row>
    <row r="785" spans="1:17">
      <c r="A785" s="107" t="s">
        <v>1796</v>
      </c>
      <c r="B785" s="107"/>
      <c r="C785" s="123"/>
      <c r="D785" s="134"/>
      <c r="E785" s="37" t="str">
        <f t="shared" si="25"/>
        <v/>
      </c>
      <c r="F785" s="123"/>
      <c r="G785" s="123"/>
      <c r="H785" s="123"/>
      <c r="I785" s="123"/>
      <c r="J785" s="123"/>
      <c r="K785" s="123"/>
      <c r="L785" s="123"/>
      <c r="M785" s="123"/>
      <c r="N785" s="123"/>
      <c r="O785" s="123"/>
      <c r="P785" s="107"/>
      <c r="Q785" s="37" t="str">
        <f t="shared" si="26"/>
        <v/>
      </c>
    </row>
    <row r="786" spans="1:17">
      <c r="A786" s="107" t="s">
        <v>1797</v>
      </c>
      <c r="B786" s="107"/>
      <c r="C786" s="123"/>
      <c r="D786" s="134"/>
      <c r="E786" s="37" t="str">
        <f t="shared" si="25"/>
        <v/>
      </c>
      <c r="F786" s="123"/>
      <c r="G786" s="123"/>
      <c r="H786" s="123"/>
      <c r="I786" s="123"/>
      <c r="J786" s="123"/>
      <c r="K786" s="123"/>
      <c r="L786" s="123"/>
      <c r="M786" s="123"/>
      <c r="N786" s="123"/>
      <c r="O786" s="123"/>
      <c r="P786" s="107"/>
      <c r="Q786" s="37" t="str">
        <f t="shared" si="26"/>
        <v/>
      </c>
    </row>
    <row r="787" spans="1:17">
      <c r="A787" s="107" t="s">
        <v>1798</v>
      </c>
      <c r="B787" s="107"/>
      <c r="C787" s="123"/>
      <c r="D787" s="134"/>
      <c r="E787" s="37" t="str">
        <f t="shared" si="25"/>
        <v/>
      </c>
      <c r="F787" s="123"/>
      <c r="G787" s="123"/>
      <c r="H787" s="123"/>
      <c r="I787" s="123"/>
      <c r="J787" s="123"/>
      <c r="K787" s="123"/>
      <c r="L787" s="123"/>
      <c r="M787" s="123"/>
      <c r="N787" s="123"/>
      <c r="O787" s="123"/>
      <c r="P787" s="107"/>
      <c r="Q787" s="37" t="str">
        <f t="shared" si="26"/>
        <v/>
      </c>
    </row>
    <row r="788" spans="1:17">
      <c r="A788" s="107" t="s">
        <v>1799</v>
      </c>
      <c r="B788" s="107"/>
      <c r="C788" s="123"/>
      <c r="D788" s="134"/>
      <c r="E788" s="37" t="str">
        <f t="shared" si="25"/>
        <v/>
      </c>
      <c r="F788" s="123"/>
      <c r="G788" s="123"/>
      <c r="H788" s="123"/>
      <c r="I788" s="123"/>
      <c r="J788" s="123"/>
      <c r="K788" s="123"/>
      <c r="L788" s="123"/>
      <c r="M788" s="123"/>
      <c r="N788" s="123"/>
      <c r="O788" s="123"/>
      <c r="P788" s="107"/>
      <c r="Q788" s="37" t="str">
        <f t="shared" si="26"/>
        <v/>
      </c>
    </row>
    <row r="789" spans="1:17">
      <c r="A789" s="107" t="s">
        <v>1800</v>
      </c>
      <c r="B789" s="107"/>
      <c r="C789" s="123"/>
      <c r="D789" s="134"/>
      <c r="E789" s="37" t="str">
        <f t="shared" si="25"/>
        <v/>
      </c>
      <c r="F789" s="123"/>
      <c r="G789" s="123"/>
      <c r="H789" s="123"/>
      <c r="I789" s="123"/>
      <c r="J789" s="123"/>
      <c r="K789" s="123"/>
      <c r="L789" s="123"/>
      <c r="M789" s="123"/>
      <c r="N789" s="123"/>
      <c r="O789" s="123"/>
      <c r="P789" s="107"/>
      <c r="Q789" s="37" t="str">
        <f t="shared" si="26"/>
        <v/>
      </c>
    </row>
    <row r="790" spans="1:17">
      <c r="A790" s="107" t="s">
        <v>1801</v>
      </c>
      <c r="B790" s="107"/>
      <c r="C790" s="123"/>
      <c r="D790" s="134"/>
      <c r="E790" s="37" t="str">
        <f t="shared" si="25"/>
        <v/>
      </c>
      <c r="F790" s="123"/>
      <c r="G790" s="123"/>
      <c r="H790" s="123"/>
      <c r="I790" s="123"/>
      <c r="J790" s="123"/>
      <c r="K790" s="123"/>
      <c r="L790" s="123"/>
      <c r="M790" s="123"/>
      <c r="N790" s="123"/>
      <c r="O790" s="123"/>
      <c r="P790" s="107"/>
      <c r="Q790" s="37" t="str">
        <f t="shared" si="26"/>
        <v/>
      </c>
    </row>
    <row r="791" spans="1:17">
      <c r="A791" s="107" t="s">
        <v>1802</v>
      </c>
      <c r="B791" s="107"/>
      <c r="C791" s="123"/>
      <c r="D791" s="134"/>
      <c r="E791" s="37" t="str">
        <f t="shared" si="25"/>
        <v/>
      </c>
      <c r="F791" s="123"/>
      <c r="G791" s="123"/>
      <c r="H791" s="123"/>
      <c r="I791" s="123"/>
      <c r="J791" s="123"/>
      <c r="K791" s="123"/>
      <c r="L791" s="123"/>
      <c r="M791" s="123"/>
      <c r="N791" s="123"/>
      <c r="O791" s="123"/>
      <c r="P791" s="107"/>
      <c r="Q791" s="37" t="str">
        <f t="shared" si="26"/>
        <v/>
      </c>
    </row>
    <row r="792" spans="1:17">
      <c r="A792" s="107" t="s">
        <v>1803</v>
      </c>
      <c r="B792" s="107"/>
      <c r="C792" s="123"/>
      <c r="D792" s="134"/>
      <c r="E792" s="37" t="str">
        <f t="shared" si="25"/>
        <v/>
      </c>
      <c r="F792" s="123"/>
      <c r="G792" s="123"/>
      <c r="H792" s="123"/>
      <c r="I792" s="123"/>
      <c r="J792" s="123"/>
      <c r="K792" s="123"/>
      <c r="L792" s="123"/>
      <c r="M792" s="123"/>
      <c r="N792" s="123"/>
      <c r="O792" s="123"/>
      <c r="P792" s="107"/>
      <c r="Q792" s="37" t="str">
        <f t="shared" si="26"/>
        <v/>
      </c>
    </row>
    <row r="793" spans="1:17">
      <c r="A793" s="107" t="s">
        <v>1804</v>
      </c>
      <c r="B793" s="107"/>
      <c r="C793" s="123"/>
      <c r="D793" s="134"/>
      <c r="E793" s="37" t="str">
        <f t="shared" si="25"/>
        <v/>
      </c>
      <c r="F793" s="123"/>
      <c r="G793" s="123"/>
      <c r="H793" s="123"/>
      <c r="I793" s="123"/>
      <c r="J793" s="123"/>
      <c r="K793" s="123"/>
      <c r="L793" s="123"/>
      <c r="M793" s="123"/>
      <c r="N793" s="123"/>
      <c r="O793" s="123"/>
      <c r="P793" s="107"/>
      <c r="Q793" s="37" t="str">
        <f t="shared" si="26"/>
        <v/>
      </c>
    </row>
    <row r="794" spans="1:17">
      <c r="A794" s="107" t="s">
        <v>1805</v>
      </c>
      <c r="B794" s="107"/>
      <c r="C794" s="123"/>
      <c r="D794" s="134"/>
      <c r="E794" s="37" t="str">
        <f t="shared" si="25"/>
        <v/>
      </c>
      <c r="F794" s="123"/>
      <c r="G794" s="123"/>
      <c r="H794" s="123"/>
      <c r="I794" s="123"/>
      <c r="J794" s="123"/>
      <c r="K794" s="123"/>
      <c r="L794" s="123"/>
      <c r="M794" s="123"/>
      <c r="N794" s="123"/>
      <c r="O794" s="123"/>
      <c r="P794" s="107"/>
      <c r="Q794" s="37" t="str">
        <f t="shared" si="26"/>
        <v/>
      </c>
    </row>
    <row r="795" spans="1:17">
      <c r="A795" s="107" t="s">
        <v>1806</v>
      </c>
      <c r="B795" s="107"/>
      <c r="C795" s="123"/>
      <c r="D795" s="134"/>
      <c r="E795" s="37" t="str">
        <f t="shared" si="25"/>
        <v/>
      </c>
      <c r="F795" s="123"/>
      <c r="G795" s="123"/>
      <c r="H795" s="123"/>
      <c r="I795" s="123"/>
      <c r="J795" s="123"/>
      <c r="K795" s="123"/>
      <c r="L795" s="123"/>
      <c r="M795" s="123"/>
      <c r="N795" s="123"/>
      <c r="O795" s="123"/>
      <c r="P795" s="107"/>
      <c r="Q795" s="37" t="str">
        <f t="shared" si="26"/>
        <v/>
      </c>
    </row>
    <row r="796" spans="1:17">
      <c r="A796" s="107" t="s">
        <v>1807</v>
      </c>
      <c r="B796" s="107"/>
      <c r="C796" s="123"/>
      <c r="D796" s="134"/>
      <c r="E796" s="37" t="str">
        <f t="shared" si="25"/>
        <v/>
      </c>
      <c r="F796" s="123"/>
      <c r="G796" s="123"/>
      <c r="H796" s="123"/>
      <c r="I796" s="123"/>
      <c r="J796" s="123"/>
      <c r="K796" s="123"/>
      <c r="L796" s="123"/>
      <c r="M796" s="123"/>
      <c r="N796" s="123"/>
      <c r="O796" s="123"/>
      <c r="P796" s="107"/>
      <c r="Q796" s="37" t="str">
        <f t="shared" si="26"/>
        <v/>
      </c>
    </row>
    <row r="797" spans="1:17">
      <c r="A797" s="107" t="s">
        <v>1808</v>
      </c>
      <c r="B797" s="107"/>
      <c r="C797" s="123"/>
      <c r="D797" s="134"/>
      <c r="E797" s="37" t="str">
        <f t="shared" si="25"/>
        <v/>
      </c>
      <c r="F797" s="123"/>
      <c r="G797" s="123"/>
      <c r="H797" s="123"/>
      <c r="I797" s="123"/>
      <c r="J797" s="123"/>
      <c r="K797" s="123"/>
      <c r="L797" s="123"/>
      <c r="M797" s="123"/>
      <c r="N797" s="123"/>
      <c r="O797" s="123"/>
      <c r="P797" s="107"/>
      <c r="Q797" s="37" t="str">
        <f t="shared" si="26"/>
        <v/>
      </c>
    </row>
    <row r="798" spans="1:17">
      <c r="A798" s="107" t="s">
        <v>1809</v>
      </c>
      <c r="B798" s="107"/>
      <c r="C798" s="123"/>
      <c r="D798" s="134"/>
      <c r="E798" s="37" t="str">
        <f t="shared" si="25"/>
        <v/>
      </c>
      <c r="F798" s="123"/>
      <c r="G798" s="123"/>
      <c r="H798" s="123"/>
      <c r="I798" s="123"/>
      <c r="J798" s="123"/>
      <c r="K798" s="123"/>
      <c r="L798" s="123"/>
      <c r="M798" s="123"/>
      <c r="N798" s="123"/>
      <c r="O798" s="123"/>
      <c r="P798" s="107"/>
      <c r="Q798" s="37" t="str">
        <f t="shared" si="26"/>
        <v/>
      </c>
    </row>
    <row r="799" spans="1:17">
      <c r="A799" s="107" t="s">
        <v>1810</v>
      </c>
      <c r="B799" s="107"/>
      <c r="C799" s="123"/>
      <c r="D799" s="134"/>
      <c r="E799" s="37" t="str">
        <f t="shared" si="25"/>
        <v/>
      </c>
      <c r="F799" s="123"/>
      <c r="G799" s="123"/>
      <c r="H799" s="123"/>
      <c r="I799" s="123"/>
      <c r="J799" s="123"/>
      <c r="K799" s="123"/>
      <c r="L799" s="123"/>
      <c r="M799" s="123"/>
      <c r="N799" s="123"/>
      <c r="O799" s="123"/>
      <c r="P799" s="107"/>
      <c r="Q799" s="37" t="str">
        <f t="shared" si="26"/>
        <v/>
      </c>
    </row>
    <row r="800" spans="1:17">
      <c r="A800" s="107" t="s">
        <v>1811</v>
      </c>
      <c r="B800" s="107"/>
      <c r="C800" s="123"/>
      <c r="D800" s="134"/>
      <c r="E800" s="37" t="str">
        <f t="shared" si="25"/>
        <v/>
      </c>
      <c r="F800" s="123"/>
      <c r="G800" s="123"/>
      <c r="H800" s="123"/>
      <c r="I800" s="123"/>
      <c r="J800" s="123"/>
      <c r="K800" s="123"/>
      <c r="L800" s="123"/>
      <c r="M800" s="123"/>
      <c r="N800" s="123"/>
      <c r="O800" s="123"/>
      <c r="P800" s="107"/>
      <c r="Q800" s="37" t="str">
        <f t="shared" si="26"/>
        <v/>
      </c>
    </row>
    <row r="801" spans="1:17">
      <c r="A801" s="107" t="s">
        <v>1812</v>
      </c>
      <c r="B801" s="107"/>
      <c r="C801" s="123"/>
      <c r="D801" s="134"/>
      <c r="E801" s="37" t="str">
        <f t="shared" si="25"/>
        <v/>
      </c>
      <c r="F801" s="123"/>
      <c r="G801" s="123"/>
      <c r="H801" s="123"/>
      <c r="I801" s="123"/>
      <c r="J801" s="123"/>
      <c r="K801" s="123"/>
      <c r="L801" s="123"/>
      <c r="M801" s="123"/>
      <c r="N801" s="123"/>
      <c r="O801" s="123"/>
      <c r="P801" s="107"/>
      <c r="Q801" s="37" t="str">
        <f t="shared" si="26"/>
        <v/>
      </c>
    </row>
    <row r="802" spans="1:17">
      <c r="A802" s="107" t="s">
        <v>1813</v>
      </c>
      <c r="B802" s="107"/>
      <c r="C802" s="123"/>
      <c r="D802" s="134"/>
      <c r="E802" s="37" t="str">
        <f t="shared" si="25"/>
        <v/>
      </c>
      <c r="F802" s="123"/>
      <c r="G802" s="123"/>
      <c r="H802" s="123"/>
      <c r="I802" s="123"/>
      <c r="J802" s="123"/>
      <c r="K802" s="123"/>
      <c r="L802" s="123"/>
      <c r="M802" s="123"/>
      <c r="N802" s="123"/>
      <c r="O802" s="123"/>
      <c r="P802" s="107"/>
      <c r="Q802" s="37" t="str">
        <f t="shared" si="26"/>
        <v/>
      </c>
    </row>
    <row r="803" spans="1:17">
      <c r="A803" s="107" t="s">
        <v>1814</v>
      </c>
      <c r="B803" s="107"/>
      <c r="C803" s="123"/>
      <c r="D803" s="134"/>
      <c r="E803" s="37" t="str">
        <f t="shared" si="25"/>
        <v/>
      </c>
      <c r="F803" s="123"/>
      <c r="G803" s="123"/>
      <c r="H803" s="123"/>
      <c r="I803" s="123"/>
      <c r="J803" s="123"/>
      <c r="K803" s="123"/>
      <c r="L803" s="123"/>
      <c r="M803" s="123"/>
      <c r="N803" s="123"/>
      <c r="O803" s="123"/>
      <c r="P803" s="107"/>
      <c r="Q803" s="37" t="str">
        <f t="shared" si="26"/>
        <v/>
      </c>
    </row>
    <row r="804" spans="1:17">
      <c r="A804" s="107" t="s">
        <v>1815</v>
      </c>
      <c r="B804" s="107"/>
      <c r="C804" s="123"/>
      <c r="D804" s="134"/>
      <c r="E804" s="37" t="str">
        <f t="shared" si="25"/>
        <v/>
      </c>
      <c r="F804" s="123"/>
      <c r="G804" s="123"/>
      <c r="H804" s="123"/>
      <c r="I804" s="123"/>
      <c r="J804" s="123"/>
      <c r="K804" s="123"/>
      <c r="L804" s="123"/>
      <c r="M804" s="123"/>
      <c r="N804" s="123"/>
      <c r="O804" s="123"/>
      <c r="P804" s="107"/>
      <c r="Q804" s="37" t="str">
        <f t="shared" si="26"/>
        <v/>
      </c>
    </row>
    <row r="805" spans="1:17">
      <c r="A805" s="107" t="s">
        <v>1816</v>
      </c>
      <c r="B805" s="107"/>
      <c r="C805" s="123"/>
      <c r="D805" s="134"/>
      <c r="E805" s="37" t="str">
        <f t="shared" si="25"/>
        <v/>
      </c>
      <c r="F805" s="123"/>
      <c r="G805" s="123"/>
      <c r="H805" s="123"/>
      <c r="I805" s="123"/>
      <c r="J805" s="123"/>
      <c r="K805" s="123"/>
      <c r="L805" s="123"/>
      <c r="M805" s="123"/>
      <c r="N805" s="123"/>
      <c r="O805" s="123"/>
      <c r="P805" s="107"/>
      <c r="Q805" s="37"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H57" activePane="bottomRight" state="frozen"/>
      <selection pane="topRight" activeCell="F1" sqref="F1"/>
      <selection pane="bottomLeft" activeCell="C6" sqref="C6"/>
      <selection pane="bottomRight" activeCell="A6" sqref="A6:I70"/>
    </sheetView>
  </sheetViews>
  <sheetFormatPr defaultColWidth="9" defaultRowHeight="18.75"/>
  <cols>
    <col min="1" max="1" width="21" style="137" customWidth="1"/>
    <col min="2" max="2" width="26.25" style="120" customWidth="1"/>
    <col min="3" max="3" width="37.75" style="120" customWidth="1"/>
    <col min="4" max="4" width="40.875" style="120" customWidth="1"/>
    <col min="5" max="5" width="45.25" style="120" customWidth="1"/>
    <col min="6" max="6" width="29.625" style="120" customWidth="1"/>
    <col min="7" max="8" width="56.25" style="120" customWidth="1"/>
    <col min="9" max="9" width="22.75" style="120" customWidth="1"/>
    <col min="10" max="10" width="27.875" style="120" customWidth="1"/>
    <col min="11" max="16384" width="9" style="120"/>
  </cols>
  <sheetData>
    <row r="1" spans="1:10" ht="24.75" thickBot="1">
      <c r="A1" s="120"/>
      <c r="C1" s="121"/>
      <c r="D1" s="120" t="s">
        <v>1969</v>
      </c>
      <c r="E1" s="122"/>
    </row>
    <row r="2" spans="1:10">
      <c r="A2" s="107" t="s">
        <v>911</v>
      </c>
      <c r="B2" s="107" t="s">
        <v>228</v>
      </c>
      <c r="C2" s="123" t="s">
        <v>1970</v>
      </c>
      <c r="D2" s="123" t="s">
        <v>1971</v>
      </c>
      <c r="E2" s="123" t="s">
        <v>925</v>
      </c>
      <c r="F2" s="123" t="s">
        <v>926</v>
      </c>
      <c r="G2" s="123" t="s">
        <v>1972</v>
      </c>
      <c r="H2" s="123" t="s">
        <v>1973</v>
      </c>
      <c r="I2" s="123" t="s">
        <v>913</v>
      </c>
      <c r="J2" s="107" t="s">
        <v>912</v>
      </c>
    </row>
    <row r="3" spans="1:10" ht="56.25">
      <c r="A3" s="107" t="s">
        <v>273</v>
      </c>
      <c r="B3" s="124" t="s">
        <v>273</v>
      </c>
      <c r="C3" s="125" t="s">
        <v>1974</v>
      </c>
      <c r="D3" s="125" t="s">
        <v>1975</v>
      </c>
      <c r="E3" s="124" t="s">
        <v>273</v>
      </c>
      <c r="F3" s="126" t="s">
        <v>927</v>
      </c>
      <c r="G3" s="127" t="s">
        <v>928</v>
      </c>
      <c r="H3" s="127" t="s">
        <v>382</v>
      </c>
      <c r="I3" s="125" t="s">
        <v>377</v>
      </c>
      <c r="J3" s="124" t="s">
        <v>273</v>
      </c>
    </row>
    <row r="4" spans="1:10" ht="56.25">
      <c r="A4" s="128"/>
      <c r="B4" s="128"/>
      <c r="C4" s="129" t="s">
        <v>1976</v>
      </c>
      <c r="D4" s="129" t="s">
        <v>1977</v>
      </c>
      <c r="E4" s="128"/>
      <c r="F4" s="130" t="s">
        <v>938</v>
      </c>
      <c r="G4" s="131" t="s">
        <v>1828</v>
      </c>
      <c r="H4" s="131" t="s">
        <v>1978</v>
      </c>
      <c r="I4" s="132"/>
      <c r="J4" s="133"/>
    </row>
    <row r="5" spans="1:10" ht="19.5">
      <c r="A5" s="107" t="s">
        <v>951</v>
      </c>
      <c r="B5" s="134">
        <v>44562</v>
      </c>
      <c r="C5" s="135" t="s">
        <v>944</v>
      </c>
      <c r="D5" s="135" t="s">
        <v>1979</v>
      </c>
      <c r="E5" s="135" t="s">
        <v>952</v>
      </c>
      <c r="F5" s="135">
        <v>2</v>
      </c>
      <c r="G5" s="135" t="s">
        <v>943</v>
      </c>
      <c r="H5" s="135" t="s">
        <v>941</v>
      </c>
      <c r="I5" s="135" t="s">
        <v>289</v>
      </c>
      <c r="J5" s="133"/>
    </row>
    <row r="6" spans="1:10">
      <c r="A6" s="107" t="s">
        <v>952</v>
      </c>
      <c r="B6" s="134"/>
      <c r="C6" s="136" t="str">
        <f>IF('組織C③（②のG6~P→F6にペースト＋事業所名追加）'!Q6=1,(IF('組織C③（②のG6~P→F6にペースト＋事業所名追加）'!G6="","",'組織C③（②のG6~P→F6にペースト＋事業所名追加）'!G6)),"")</f>
        <v>総務部</v>
      </c>
      <c r="D6" s="153"/>
      <c r="E6" s="107" t="str">
        <f t="shared" ref="E6:E9" si="0">IF(D6="","",IF(H6="",(INDEX($A$6:$C$805,MATCH(D6,$C$6:$C$805,0),1)),(INDEX($A$6:$H$805,MATCH(H6,$G$6:$G$805,0),1))))</f>
        <v/>
      </c>
      <c r="F6" s="37">
        <f>IF(C6="","",IF(D6="",1,IF(H6="",(INDEX($A$6:$F$805,MATCH(D6,$C$6:$C$805,0),6))+1,(INDEX($A$6:$H$805,MATCH(H6,$G$6:$G$805,0),6))+1)))</f>
        <v>1</v>
      </c>
      <c r="G6" s="123" t="str">
        <f>IF('組織C③（②のG6~P→F6にペースト＋事業所名追加）'!Q6=1,(IF('組織C③（②のG6~P→F6にペースト＋事業所名追加）'!F6="","",'組織C③（②のG6~P→F6にペースト＋事業所名追加）'!F6)),"")</f>
        <v>soumubu</v>
      </c>
      <c r="H6" s="107"/>
      <c r="I6" s="123" t="str">
        <f>IF('組織C③（②のG6~P→F6にペースト＋事業所名追加）'!C6="","",'組織C③（②のG6~P→F6にペースト＋事業所名追加）'!C6)</f>
        <v xml:space="preserve">神奈川事業所 [ kanagawazigyousyo1 ] </v>
      </c>
      <c r="J6" s="133"/>
    </row>
    <row r="7" spans="1:10">
      <c r="A7" s="107" t="s">
        <v>951</v>
      </c>
      <c r="B7" s="134"/>
      <c r="C7" s="136"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経理部</v>
      </c>
      <c r="D7" s="136" t="str" cm="1">
        <f t="array" ref="D7">_xlfn.IFS('組織C③（②のG6~P→F6にペースト＋事業所名追加）'!Q7="","",'組織C③（②のG6~P→F6にペースト＋事業所名追加）'!Q7=1,"",'組織C③（②のG6~P→F6にペースト＋事業所名追加）'!Q7=2,'組織C③（②のG6~P→F6にペースト＋事業所名追加）'!G7)</f>
        <v/>
      </c>
      <c r="E7" s="107" t="str">
        <f t="shared" si="0"/>
        <v/>
      </c>
      <c r="F7" s="37">
        <f>IF(C7="","",IF(D7="",1,IF(H7="",(INDEX($A$6:$F$805,MATCH(D7,$C$6:$C$805,0),6))+1,(INDEX($A$6:$H$805,MATCH(H7,$G$6:$G$805,0),6))+1)))</f>
        <v>1</v>
      </c>
      <c r="G7" s="123"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keiribu</v>
      </c>
      <c r="H7" s="123"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123" t="str">
        <f>IF('組織C③（②のG6~P→F6にペースト＋事業所名追加）'!C7="","",'組織C③（②のG6~P→F6にペースト＋事業所名追加）'!C7)</f>
        <v xml:space="preserve">神奈川事業所 [ kanagawazigyousyo1 ] </v>
      </c>
      <c r="J7" s="133"/>
    </row>
    <row r="8" spans="1:10">
      <c r="A8" s="107" t="s">
        <v>939</v>
      </c>
      <c r="B8" s="134"/>
      <c r="C8" s="136"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営業企画部</v>
      </c>
      <c r="D8" s="136"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107" t="str">
        <f>IF(D8="","",IF(H8="",(INDEX($A$6:$C$805,MATCH(D8,$C$6:$C$805,0),1)),(INDEX($A$6:$H$805,MATCH(H8,$G$6:$G$805,0),1))))</f>
        <v/>
      </c>
      <c r="F8" s="37">
        <f>IF(C8="","",IF(D8="",1,IF(H8="",(INDEX($A$6:$F$805,MATCH(D8,$C$6:$C$805,0),6))+1,(INDEX($A$6:$H$805,MATCH(H8,$G$6:$G$805,0),6))+1)))</f>
        <v>1</v>
      </c>
      <c r="G8" s="123"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eigyoukikakubu</v>
      </c>
      <c r="H8" s="123"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123" t="str">
        <f>IF('組織C③（②のG6~P→F6にペースト＋事業所名追加）'!C8="","",'組織C③（②のG6~P→F6にペースト＋事業所名追加）'!C8)</f>
        <v xml:space="preserve">神奈川事業所 [ kanagawazigyousyo1 ] </v>
      </c>
      <c r="J8" s="133"/>
    </row>
    <row r="9" spans="1:10">
      <c r="A9" s="107" t="s">
        <v>956</v>
      </c>
      <c r="B9" s="134"/>
      <c r="C9" s="136"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A製品事業部</v>
      </c>
      <c r="D9" s="136"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107" t="str">
        <f t="shared" si="0"/>
        <v/>
      </c>
      <c r="F9" s="37">
        <f>IF(C9="","",IF(D9="",1,IF(H9="",(INDEX($A$6:$F$805,MATCH(D9,$C$6:$C$805,0),6))+1,(INDEX($A$6:$H$805,MATCH(H9,$G$6:$G$805,0),6))+1)))</f>
        <v>1</v>
      </c>
      <c r="G9" s="123"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Aseihinnzigyoubu</v>
      </c>
      <c r="H9" s="123"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123" t="str">
        <f>IF('組織C③（②のG6~P→F6にペースト＋事業所名追加）'!C9="","",'組織C③（②のG6~P→F6にペースト＋事業所名追加）'!C9)</f>
        <v xml:space="preserve">神奈川事業所 [ kanagawazigyousyo1 ] </v>
      </c>
      <c r="J9" s="107"/>
    </row>
    <row r="10" spans="1:10">
      <c r="A10" s="107" t="s">
        <v>958</v>
      </c>
      <c r="B10" s="134"/>
      <c r="C10" s="136"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総務課</v>
      </c>
      <c r="D10" s="136"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総務部</v>
      </c>
      <c r="E10" s="107" t="str">
        <f>IF(D10="","",IF(H10="",(INDEX($A$6:$C$805,MATCH(D10,$C$6:$C$805,0),1)),(INDEX($A$6:$H$805,MATCH(H10,$G$6:$G$805,0),1))))</f>
        <v>NEW_1</v>
      </c>
      <c r="F10" s="37">
        <f>IF(C10="","",IF(D10="",1,IF(H10="",(INDEX($A$6:$F$805,MATCH(D10,$C$6:$C$805,0),6))+1,(INDEX($A$6:$H$805,MATCH(H10,$G$6:$G$805,0),6))+1)))</f>
        <v>2</v>
      </c>
      <c r="G10" s="123"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soumuka</v>
      </c>
      <c r="H10" s="123"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soumubu</v>
      </c>
      <c r="I10" s="123" t="str">
        <f>IF('組織C③（②のG6~P→F6にペースト＋事業所名追加）'!C10="","",'組織C③（②のG6~P→F6にペースト＋事業所名追加）'!C10)</f>
        <v xml:space="preserve">神奈川事業所 [ kanagawazigyousyo1 ] </v>
      </c>
      <c r="J10" s="107"/>
    </row>
    <row r="11" spans="1:10">
      <c r="A11" s="107" t="s">
        <v>961</v>
      </c>
      <c r="B11" s="134"/>
      <c r="C11" s="136"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製造部</v>
      </c>
      <c r="D11" s="136"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A製品事業部</v>
      </c>
      <c r="E11" s="107" t="str">
        <f t="shared" ref="E11:E74" si="1">IF(D11="","",IF(H11="",(INDEX($A$6:$C$805,MATCH(D11,$C$6:$C$805,0),1)),(INDEX($A$6:$H$805,MATCH(H11,$G$6:$G$805,0),1))))</f>
        <v>NEW_4</v>
      </c>
      <c r="F11" s="37">
        <f t="shared" ref="F11:F73" si="2">IF(C11="","",IF(D11="",1,IF(H11="",(INDEX($A$6:$F$805,MATCH(D11,$C$6:$C$805,0),6))+1,(INDEX($A$6:$H$805,MATCH(H11,$G$6:$G$805,0),6))+1)))</f>
        <v>2</v>
      </c>
      <c r="G11" s="123"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seizoubuA</v>
      </c>
      <c r="H11" s="123"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Aseihinnzigyoubu</v>
      </c>
      <c r="I11" s="123" t="str">
        <f>IF('組織C③（②のG6~P→F6にペースト＋事業所名追加）'!C11="","",'組織C③（②のG6~P→F6にペースト＋事業所名追加）'!C11)</f>
        <v xml:space="preserve">神奈川事業所 [ kanagawazigyousyo1 ] </v>
      </c>
      <c r="J11" s="107"/>
    </row>
    <row r="12" spans="1:10">
      <c r="A12" s="107" t="s">
        <v>963</v>
      </c>
      <c r="B12" s="134"/>
      <c r="C12" s="136"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購買部</v>
      </c>
      <c r="D12" s="136"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A製品事業部</v>
      </c>
      <c r="E12" s="107" t="str">
        <f t="shared" si="1"/>
        <v>NEW_4</v>
      </c>
      <c r="F12" s="37">
        <f t="shared" si="2"/>
        <v>2</v>
      </c>
      <c r="G12" s="123"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koubaibuA</v>
      </c>
      <c r="H12" s="123"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Aseihinnzigyoubu</v>
      </c>
      <c r="I12" s="123" t="str">
        <f>IF('組織C③（②のG6~P→F6にペースト＋事業所名追加）'!C12="","",'組織C③（②のG6~P→F6にペースト＋事業所名追加）'!C12)</f>
        <v xml:space="preserve">神奈川事業所 [ kanagawazigyousyo1 ] </v>
      </c>
      <c r="J12" s="107"/>
    </row>
    <row r="13" spans="1:10">
      <c r="A13" s="107" t="s">
        <v>965</v>
      </c>
      <c r="B13" s="134"/>
      <c r="C13" s="136"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営業部</v>
      </c>
      <c r="D13" s="136"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A製品事業部</v>
      </c>
      <c r="E13" s="107" t="str">
        <f t="shared" si="1"/>
        <v>NEW_4</v>
      </c>
      <c r="F13" s="37">
        <f t="shared" si="2"/>
        <v>2</v>
      </c>
      <c r="G13" s="123"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eigyoubuA</v>
      </c>
      <c r="H13" s="123"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Aseihinnzigyoubu</v>
      </c>
      <c r="I13" s="123" t="str">
        <f>IF('組織C③（②のG6~P→F6にペースト＋事業所名追加）'!C13="","",'組織C③（②のG6~P→F6にペースト＋事業所名追加）'!C13)</f>
        <v xml:space="preserve">神奈川事業所 [ kanagawazigyousyo1 ] </v>
      </c>
      <c r="J13" s="107"/>
    </row>
    <row r="14" spans="1:10">
      <c r="A14" s="107" t="s">
        <v>967</v>
      </c>
      <c r="B14" s="134"/>
      <c r="C14" s="136"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開発部</v>
      </c>
      <c r="D14" s="136"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A製品事業部</v>
      </c>
      <c r="E14" s="107" t="str">
        <f>IF(D14="","",IF(H14="",(INDEX($A$6:$C$805,MATCH(D14,$C$6:$C$805,0),1)),(INDEX($A$6:$H$805,MATCH(H14,$G$6:$G$805,0),1))))</f>
        <v>NEW_4</v>
      </c>
      <c r="F14" s="37">
        <f t="shared" si="2"/>
        <v>2</v>
      </c>
      <c r="G14" s="123"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kaihatubuA</v>
      </c>
      <c r="H14" s="123"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Aseihinnzigyoubu</v>
      </c>
      <c r="I14" s="123" t="str">
        <f>IF('組織C③（②のG6~P→F6にペースト＋事業所名追加）'!C14="","",'組織C③（②のG6~P→F6にペースト＋事業所名追加）'!C14)</f>
        <v xml:space="preserve">神奈川事業所 [ kanagawazigyousyo1 ] </v>
      </c>
      <c r="J14" s="107"/>
    </row>
    <row r="15" spans="1:10">
      <c r="A15" s="107" t="s">
        <v>969</v>
      </c>
      <c r="B15" s="134"/>
      <c r="C15" s="136"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アルファ課</v>
      </c>
      <c r="D15" s="136"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製造部</v>
      </c>
      <c r="E15" s="107" t="str">
        <f t="shared" si="1"/>
        <v>NEW_6</v>
      </c>
      <c r="F15" s="37">
        <f t="shared" si="2"/>
        <v>3</v>
      </c>
      <c r="G15" s="123"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alphaka</v>
      </c>
      <c r="H15" s="123"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seizoubuA</v>
      </c>
      <c r="I15" s="123" t="str">
        <f>IF('組織C③（②のG6~P→F6にペースト＋事業所名追加）'!C15="","",'組織C③（②のG6~P→F6にペースト＋事業所名追加）'!C15)</f>
        <v xml:space="preserve">神奈川事業所 [ kanagawazigyousyo1 ] </v>
      </c>
      <c r="J15" s="107"/>
    </row>
    <row r="16" spans="1:10">
      <c r="A16" s="107" t="s">
        <v>971</v>
      </c>
      <c r="B16" s="134"/>
      <c r="C16" s="136"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ベータ課</v>
      </c>
      <c r="D16" s="136"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製造部</v>
      </c>
      <c r="E16" s="107" t="str">
        <f t="shared" si="1"/>
        <v>NEW_6</v>
      </c>
      <c r="F16" s="37">
        <f t="shared" si="2"/>
        <v>3</v>
      </c>
      <c r="G16" s="123"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betaka</v>
      </c>
      <c r="H16" s="123"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seizoubuA</v>
      </c>
      <c r="I16" s="123" t="str">
        <f>IF('組織C③（②のG6~P→F6にペースト＋事業所名追加）'!C16="","",'組織C③（②のG6~P→F6にペースト＋事業所名追加）'!C16)</f>
        <v xml:space="preserve">神奈川事業所 [ kanagawazigyousyo1 ] </v>
      </c>
      <c r="J16" s="107"/>
    </row>
    <row r="17" spans="1:10">
      <c r="A17" s="107" t="s">
        <v>973</v>
      </c>
      <c r="B17" s="134"/>
      <c r="C17" s="136"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ガンマ課</v>
      </c>
      <c r="D17" s="136"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購買部</v>
      </c>
      <c r="E17" s="107" t="str">
        <f t="shared" si="1"/>
        <v>NEW_7</v>
      </c>
      <c r="F17" s="37">
        <f t="shared" si="2"/>
        <v>3</v>
      </c>
      <c r="G17" s="123"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gammaka</v>
      </c>
      <c r="H17" s="123"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koubaibuA</v>
      </c>
      <c r="I17" s="123" t="str">
        <f>IF('組織C③（②のG6~P→F6にペースト＋事業所名追加）'!C17="","",'組織C③（②のG6~P→F6にペースト＋事業所名追加）'!C17)</f>
        <v xml:space="preserve">神奈川事業所 [ kanagawazigyousyo1 ] </v>
      </c>
      <c r="J17" s="107"/>
    </row>
    <row r="18" spans="1:10">
      <c r="A18" s="107" t="s">
        <v>975</v>
      </c>
      <c r="B18" s="134"/>
      <c r="C18" s="136"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デルタ課</v>
      </c>
      <c r="D18" s="136"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購買部</v>
      </c>
      <c r="E18" s="107" t="str">
        <f t="shared" si="1"/>
        <v>NEW_7</v>
      </c>
      <c r="F18" s="37">
        <f t="shared" si="2"/>
        <v>3</v>
      </c>
      <c r="G18" s="123"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deltaka</v>
      </c>
      <c r="H18" s="123"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koubaibuA</v>
      </c>
      <c r="I18" s="123" t="str">
        <f>IF('組織C③（②のG6~P→F6にペースト＋事業所名追加）'!C18="","",'組織C③（②のG6~P→F6にペースト＋事業所名追加）'!C18)</f>
        <v xml:space="preserve">神奈川事業所 [ kanagawazigyousyo1 ] </v>
      </c>
      <c r="J18" s="107"/>
    </row>
    <row r="19" spans="1:10">
      <c r="A19" s="107" t="s">
        <v>977</v>
      </c>
      <c r="B19" s="134"/>
      <c r="C19" s="136"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イプシロン課</v>
      </c>
      <c r="D19" s="136"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営業部</v>
      </c>
      <c r="E19" s="107" t="str">
        <f t="shared" si="1"/>
        <v>NEW_8</v>
      </c>
      <c r="F19" s="37">
        <f t="shared" si="2"/>
        <v>3</v>
      </c>
      <c r="G19" s="123"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epsilonka</v>
      </c>
      <c r="H19" s="123"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eigyoubuA</v>
      </c>
      <c r="I19" s="123" t="str">
        <f>IF('組織C③（②のG6~P→F6にペースト＋事業所名追加）'!C19="","",'組織C③（②のG6~P→F6にペースト＋事業所名追加）'!C19)</f>
        <v xml:space="preserve">神奈川事業所 [ kanagawazigyousyo1 ] </v>
      </c>
      <c r="J19" s="107"/>
    </row>
    <row r="20" spans="1:10">
      <c r="A20" s="107" t="s">
        <v>979</v>
      </c>
      <c r="B20" s="134"/>
      <c r="C20" s="136"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ゼータ課</v>
      </c>
      <c r="D20" s="136"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営業部</v>
      </c>
      <c r="E20" s="107" t="str">
        <f t="shared" si="1"/>
        <v>NEW_8</v>
      </c>
      <c r="F20" s="37">
        <f t="shared" si="2"/>
        <v>3</v>
      </c>
      <c r="G20" s="123"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zetaka</v>
      </c>
      <c r="H20" s="123"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eigyoubuA</v>
      </c>
      <c r="I20" s="123" t="str">
        <f>IF('組織C③（②のG6~P→F6にペースト＋事業所名追加）'!C20="","",'組織C③（②のG6~P→F6にペースト＋事業所名追加）'!C20)</f>
        <v xml:space="preserve">神奈川事業所 [ kanagawazigyousyo1 ] </v>
      </c>
      <c r="J20" s="107"/>
    </row>
    <row r="21" spans="1:10">
      <c r="A21" s="107" t="s">
        <v>981</v>
      </c>
      <c r="B21" s="134"/>
      <c r="C21" s="136"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イータ課</v>
      </c>
      <c r="D21" s="136"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開発部</v>
      </c>
      <c r="E21" s="107" t="str">
        <f t="shared" si="1"/>
        <v>NEW_9</v>
      </c>
      <c r="F21" s="37">
        <f t="shared" si="2"/>
        <v>3</v>
      </c>
      <c r="G21" s="123"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etaka</v>
      </c>
      <c r="H21" s="123"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kaihatubuA</v>
      </c>
      <c r="I21" s="123" t="str">
        <f>IF('組織C③（②のG6~P→F6にペースト＋事業所名追加）'!C21="","",'組織C③（②のG6~P→F6にペースト＋事業所名追加）'!C21)</f>
        <v xml:space="preserve">神奈川事業所 [ kanagawazigyousyo1 ] </v>
      </c>
      <c r="J21" s="107"/>
    </row>
    <row r="22" spans="1:10">
      <c r="A22" s="107" t="s">
        <v>983</v>
      </c>
      <c r="B22" s="134"/>
      <c r="C22" s="136"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シータ課</v>
      </c>
      <c r="D22" s="136"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開発部</v>
      </c>
      <c r="E22" s="107" t="str">
        <f t="shared" si="1"/>
        <v>NEW_9</v>
      </c>
      <c r="F22" s="37">
        <f t="shared" si="2"/>
        <v>3</v>
      </c>
      <c r="G22" s="123"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thetaka</v>
      </c>
      <c r="H22" s="123"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kaihatubuA</v>
      </c>
      <c r="I22" s="123" t="str">
        <f>IF('組織C③（②のG6~P→F6にペースト＋事業所名追加）'!C22="","",'組織C③（②のG6~P→F6にペースト＋事業所名追加）'!C22)</f>
        <v xml:space="preserve">神奈川事業所 [ kanagawazigyousyo1 ] </v>
      </c>
      <c r="J22" s="107"/>
    </row>
    <row r="23" spans="1:10">
      <c r="A23" s="107" t="s">
        <v>985</v>
      </c>
      <c r="B23" s="134"/>
      <c r="C23" s="136"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１係</v>
      </c>
      <c r="D23" s="136"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アルファ課</v>
      </c>
      <c r="E23" s="107" t="str">
        <f t="shared" si="1"/>
        <v>NEW_10</v>
      </c>
      <c r="F23" s="37">
        <f t="shared" si="2"/>
        <v>4</v>
      </c>
      <c r="G23" s="123"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1kakarialpha</v>
      </c>
      <c r="H23" s="123"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alphaka</v>
      </c>
      <c r="I23" s="123" t="str">
        <f>IF('組織C③（②のG6~P→F6にペースト＋事業所名追加）'!C23="","",'組織C③（②のG6~P→F6にペースト＋事業所名追加）'!C23)</f>
        <v xml:space="preserve">神奈川事業所 [ kanagawazigyousyo1 ] </v>
      </c>
      <c r="J23" s="107"/>
    </row>
    <row r="24" spans="1:10">
      <c r="A24" s="107" t="s">
        <v>987</v>
      </c>
      <c r="B24" s="134"/>
      <c r="C24" s="136"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２係</v>
      </c>
      <c r="D24" s="136"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アルファ課</v>
      </c>
      <c r="E24" s="107" t="str">
        <f t="shared" si="1"/>
        <v>NEW_10</v>
      </c>
      <c r="F24" s="37">
        <f t="shared" si="2"/>
        <v>4</v>
      </c>
      <c r="G24" s="123"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2kakarialpha</v>
      </c>
      <c r="H24" s="123"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alphaka</v>
      </c>
      <c r="I24" s="123" t="str">
        <f>IF('組織C③（②のG6~P→F6にペースト＋事業所名追加）'!C24="","",'組織C③（②のG6~P→F6にペースト＋事業所名追加）'!C24)</f>
        <v xml:space="preserve">神奈川事業所 [ kanagawazigyousyo1 ] </v>
      </c>
      <c r="J24" s="107"/>
    </row>
    <row r="25" spans="1:10">
      <c r="A25" s="107" t="s">
        <v>990</v>
      </c>
      <c r="B25" s="134"/>
      <c r="C25" s="136"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１係</v>
      </c>
      <c r="D25" s="136"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ベータ課</v>
      </c>
      <c r="E25" s="107" t="str">
        <f t="shared" si="1"/>
        <v>NEW_11</v>
      </c>
      <c r="F25" s="37">
        <f t="shared" si="2"/>
        <v>4</v>
      </c>
      <c r="G25" s="123"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1kakaribeta</v>
      </c>
      <c r="H25" s="123"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betaka</v>
      </c>
      <c r="I25" s="123" t="str">
        <f>IF('組織C③（②のG6~P→F6にペースト＋事業所名追加）'!C25="","",'組織C③（②のG6~P→F6にペースト＋事業所名追加）'!C25)</f>
        <v xml:space="preserve">神奈川事業所 [ kanagawazigyousyo1 ] </v>
      </c>
      <c r="J25" s="107"/>
    </row>
    <row r="26" spans="1:10">
      <c r="A26" s="107" t="s">
        <v>992</v>
      </c>
      <c r="B26" s="134"/>
      <c r="C26" s="136"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２係</v>
      </c>
      <c r="D26" s="136"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ベータ課</v>
      </c>
      <c r="E26" s="107" t="str">
        <f t="shared" si="1"/>
        <v>NEW_11</v>
      </c>
      <c r="F26" s="37">
        <f t="shared" si="2"/>
        <v>4</v>
      </c>
      <c r="G26" s="123"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2kakaribeta</v>
      </c>
      <c r="H26" s="123"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betaka</v>
      </c>
      <c r="I26" s="123" t="str">
        <f>IF('組織C③（②のG6~P→F6にペースト＋事業所名追加）'!C26="","",'組織C③（②のG6~P→F6にペースト＋事業所名追加）'!C26)</f>
        <v xml:space="preserve">神奈川事業所 [ kanagawazigyousyo1 ] </v>
      </c>
      <c r="J26" s="107"/>
    </row>
    <row r="27" spans="1:10">
      <c r="A27" s="107" t="s">
        <v>994</v>
      </c>
      <c r="B27" s="134"/>
      <c r="C27" s="136"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１係</v>
      </c>
      <c r="D27" s="136"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ガンマ課</v>
      </c>
      <c r="E27" s="107" t="str">
        <f t="shared" si="1"/>
        <v>NEW_12</v>
      </c>
      <c r="F27" s="37">
        <f t="shared" si="2"/>
        <v>4</v>
      </c>
      <c r="G27" s="123"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1kakarigamma</v>
      </c>
      <c r="H27" s="123"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gammaka</v>
      </c>
      <c r="I27" s="123" t="str">
        <f>IF('組織C③（②のG6~P→F6にペースト＋事業所名追加）'!C27="","",'組織C③（②のG6~P→F6にペースト＋事業所名追加）'!C27)</f>
        <v xml:space="preserve">神奈川事業所 [ kanagawazigyousyo1 ] </v>
      </c>
      <c r="J27" s="107"/>
    </row>
    <row r="28" spans="1:10">
      <c r="A28" s="107" t="s">
        <v>996</v>
      </c>
      <c r="B28" s="134"/>
      <c r="C28" s="136"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２係</v>
      </c>
      <c r="D28" s="136"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ガンマ課</v>
      </c>
      <c r="E28" s="107" t="str">
        <f t="shared" si="1"/>
        <v>NEW_12</v>
      </c>
      <c r="F28" s="37">
        <f t="shared" si="2"/>
        <v>4</v>
      </c>
      <c r="G28" s="123"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2kakarigamma</v>
      </c>
      <c r="H28" s="123"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gammaka</v>
      </c>
      <c r="I28" s="123" t="str">
        <f>IF('組織C③（②のG6~P→F6にペースト＋事業所名追加）'!C28="","",'組織C③（②のG6~P→F6にペースト＋事業所名追加）'!C28)</f>
        <v xml:space="preserve">神奈川事業所 [ kanagawazigyousyo1 ] </v>
      </c>
      <c r="J28" s="107"/>
    </row>
    <row r="29" spans="1:10">
      <c r="A29" s="107" t="s">
        <v>998</v>
      </c>
      <c r="B29" s="134"/>
      <c r="C29" s="136"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１係</v>
      </c>
      <c r="D29" s="136"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デルタ課</v>
      </c>
      <c r="E29" s="107" t="str">
        <f t="shared" si="1"/>
        <v>NEW_13</v>
      </c>
      <c r="F29" s="37">
        <f t="shared" si="2"/>
        <v>4</v>
      </c>
      <c r="G29" s="123"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1kakaridelta</v>
      </c>
      <c r="H29" s="123"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deltaka</v>
      </c>
      <c r="I29" s="123" t="str">
        <f>IF('組織C③（②のG6~P→F6にペースト＋事業所名追加）'!C29="","",'組織C③（②のG6~P→F6にペースト＋事業所名追加）'!C29)</f>
        <v xml:space="preserve">神奈川事業所 [ kanagawazigyousyo1 ] </v>
      </c>
      <c r="J29" s="107"/>
    </row>
    <row r="30" spans="1:10">
      <c r="A30" s="107" t="s">
        <v>1000</v>
      </c>
      <c r="B30" s="134"/>
      <c r="C30" s="136"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２係</v>
      </c>
      <c r="D30" s="136"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デルタ課</v>
      </c>
      <c r="E30" s="107" t="str">
        <f t="shared" si="1"/>
        <v>NEW_13</v>
      </c>
      <c r="F30" s="37">
        <f t="shared" si="2"/>
        <v>4</v>
      </c>
      <c r="G30" s="123"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2kakaridelta</v>
      </c>
      <c r="H30" s="123"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deltaka</v>
      </c>
      <c r="I30" s="123" t="str">
        <f>IF('組織C③（②のG6~P→F6にペースト＋事業所名追加）'!C30="","",'組織C③（②のG6~P→F6にペースト＋事業所名追加）'!C30)</f>
        <v xml:space="preserve">神奈川事業所 [ kanagawazigyousyo1 ] </v>
      </c>
      <c r="J30" s="107"/>
    </row>
    <row r="31" spans="1:10">
      <c r="A31" s="107" t="s">
        <v>1002</v>
      </c>
      <c r="B31" s="134"/>
      <c r="C31" s="136"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１係</v>
      </c>
      <c r="D31" s="136"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イプシロン課</v>
      </c>
      <c r="E31" s="107" t="str">
        <f t="shared" si="1"/>
        <v>NEW_14</v>
      </c>
      <c r="F31" s="37">
        <f t="shared" si="2"/>
        <v>4</v>
      </c>
      <c r="G31" s="123"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1kakariepsilon</v>
      </c>
      <c r="H31" s="123"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epsilonka</v>
      </c>
      <c r="I31" s="123" t="str">
        <f>IF('組織C③（②のG6~P→F6にペースト＋事業所名追加）'!C31="","",'組織C③（②のG6~P→F6にペースト＋事業所名追加）'!C31)</f>
        <v xml:space="preserve">神奈川事業所 [ kanagawazigyousyo1 ] </v>
      </c>
      <c r="J31" s="107"/>
    </row>
    <row r="32" spans="1:10">
      <c r="A32" s="107" t="s">
        <v>1004</v>
      </c>
      <c r="B32" s="134"/>
      <c r="C32" s="136"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２係</v>
      </c>
      <c r="D32" s="136"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イプシロン課</v>
      </c>
      <c r="E32" s="107" t="str">
        <f t="shared" si="1"/>
        <v>NEW_14</v>
      </c>
      <c r="F32" s="37">
        <f t="shared" si="2"/>
        <v>4</v>
      </c>
      <c r="G32" s="123"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2kakariepsilon</v>
      </c>
      <c r="H32" s="123"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epsilonka</v>
      </c>
      <c r="I32" s="123" t="str">
        <f>IF('組織C③（②のG6~P→F6にペースト＋事業所名追加）'!C32="","",'組織C③（②のG6~P→F6にペースト＋事業所名追加）'!C32)</f>
        <v xml:space="preserve">神奈川事業所 [ kanagawazigyousyo1 ] </v>
      </c>
      <c r="J32" s="107"/>
    </row>
    <row r="33" spans="1:10">
      <c r="A33" s="107" t="s">
        <v>1006</v>
      </c>
      <c r="B33" s="134"/>
      <c r="C33" s="136"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１係</v>
      </c>
      <c r="D33" s="136"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ゼータ課</v>
      </c>
      <c r="E33" s="107" t="str">
        <f t="shared" si="1"/>
        <v>NEW_15</v>
      </c>
      <c r="F33" s="37">
        <f t="shared" si="2"/>
        <v>4</v>
      </c>
      <c r="G33" s="123"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1kakarizeta</v>
      </c>
      <c r="H33" s="123"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zetaka</v>
      </c>
      <c r="I33" s="123" t="str">
        <f>IF('組織C③（②のG6~P→F6にペースト＋事業所名追加）'!C33="","",'組織C③（②のG6~P→F6にペースト＋事業所名追加）'!C33)</f>
        <v xml:space="preserve">神奈川事業所 [ kanagawazigyousyo1 ] </v>
      </c>
      <c r="J33" s="107"/>
    </row>
    <row r="34" spans="1:10">
      <c r="A34" s="107" t="s">
        <v>1008</v>
      </c>
      <c r="B34" s="134"/>
      <c r="C34" s="136"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２係</v>
      </c>
      <c r="D34" s="136"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ゼータ課</v>
      </c>
      <c r="E34" s="107" t="str">
        <f t="shared" si="1"/>
        <v>NEW_15</v>
      </c>
      <c r="F34" s="37">
        <f t="shared" si="2"/>
        <v>4</v>
      </c>
      <c r="G34" s="123"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2kakarizeta</v>
      </c>
      <c r="H34" s="123"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zetaka</v>
      </c>
      <c r="I34" s="123" t="str">
        <f>IF('組織C③（②のG6~P→F6にペースト＋事業所名追加）'!C34="","",'組織C③（②のG6~P→F6にペースト＋事業所名追加）'!C34)</f>
        <v xml:space="preserve">神奈川事業所 [ kanagawazigyousyo1 ] </v>
      </c>
      <c r="J34" s="107"/>
    </row>
    <row r="35" spans="1:10">
      <c r="A35" s="107" t="s">
        <v>1010</v>
      </c>
      <c r="B35" s="134"/>
      <c r="C35" s="136"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１係</v>
      </c>
      <c r="D35" s="136"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イータ課</v>
      </c>
      <c r="E35" s="107" t="str">
        <f t="shared" si="1"/>
        <v>NEW_16</v>
      </c>
      <c r="F35" s="37">
        <f t="shared" si="2"/>
        <v>4</v>
      </c>
      <c r="G35" s="123"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1kakarieta</v>
      </c>
      <c r="H35" s="123"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etaka</v>
      </c>
      <c r="I35" s="123" t="str">
        <f>IF('組織C③（②のG6~P→F6にペースト＋事業所名追加）'!C35="","",'組織C③（②のG6~P→F6にペースト＋事業所名追加）'!C35)</f>
        <v xml:space="preserve">神奈川事業所 [ kanagawazigyousyo1 ] </v>
      </c>
      <c r="J35" s="107"/>
    </row>
    <row r="36" spans="1:10">
      <c r="A36" s="107" t="s">
        <v>1012</v>
      </c>
      <c r="B36" s="134"/>
      <c r="C36" s="136"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２係</v>
      </c>
      <c r="D36" s="136"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イータ課</v>
      </c>
      <c r="E36" s="107" t="str">
        <f t="shared" si="1"/>
        <v>NEW_16</v>
      </c>
      <c r="F36" s="37">
        <f t="shared" si="2"/>
        <v>4</v>
      </c>
      <c r="G36" s="123"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2kakarieta</v>
      </c>
      <c r="H36" s="123"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etaka</v>
      </c>
      <c r="I36" s="123" t="str">
        <f>IF('組織C③（②のG6~P→F6にペースト＋事業所名追加）'!C36="","",'組織C③（②のG6~P→F6にペースト＋事業所名追加）'!C36)</f>
        <v xml:space="preserve">神奈川事業所 [ kanagawazigyousyo1 ] </v>
      </c>
      <c r="J36" s="107"/>
    </row>
    <row r="37" spans="1:10">
      <c r="A37" s="107" t="s">
        <v>1014</v>
      </c>
      <c r="B37" s="134"/>
      <c r="C37" s="136"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１係</v>
      </c>
      <c r="D37" s="136"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シータ課</v>
      </c>
      <c r="E37" s="107" t="str">
        <f t="shared" si="1"/>
        <v>NEW_17</v>
      </c>
      <c r="F37" s="37">
        <f t="shared" si="2"/>
        <v>4</v>
      </c>
      <c r="G37" s="123"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1kakaritheta</v>
      </c>
      <c r="H37" s="123"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thetaka</v>
      </c>
      <c r="I37" s="123" t="str">
        <f>IF('組織C③（②のG6~P→F6にペースト＋事業所名追加）'!C37="","",'組織C③（②のG6~P→F6にペースト＋事業所名追加）'!C37)</f>
        <v xml:space="preserve">神奈川事業所 [ kanagawazigyousyo1 ] </v>
      </c>
      <c r="J37" s="107"/>
    </row>
    <row r="38" spans="1:10">
      <c r="A38" s="107" t="s">
        <v>1016</v>
      </c>
      <c r="B38" s="134"/>
      <c r="C38" s="136"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２係</v>
      </c>
      <c r="D38" s="136"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シータ課</v>
      </c>
      <c r="E38" s="107" t="str">
        <f t="shared" si="1"/>
        <v>NEW_17</v>
      </c>
      <c r="F38" s="37">
        <f t="shared" si="2"/>
        <v>4</v>
      </c>
      <c r="G38" s="123"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2kakaritheta</v>
      </c>
      <c r="H38" s="123"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thetaka</v>
      </c>
      <c r="I38" s="123" t="str">
        <f>IF('組織C③（②のG6~P→F6にペースト＋事業所名追加）'!C38="","",'組織C③（②のG6~P→F6にペースト＋事業所名追加）'!C38)</f>
        <v xml:space="preserve">神奈川事業所 [ kanagawazigyousyo1 ] </v>
      </c>
      <c r="J38" s="107"/>
    </row>
    <row r="39" spans="1:10">
      <c r="A39" s="107" t="s">
        <v>1018</v>
      </c>
      <c r="B39" s="134"/>
      <c r="C39" s="136"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I班</v>
      </c>
      <c r="D39" s="136"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１係</v>
      </c>
      <c r="E39" s="107" t="str">
        <f t="shared" si="1"/>
        <v>NEW_18</v>
      </c>
      <c r="F39" s="37">
        <f t="shared" si="2"/>
        <v>5</v>
      </c>
      <c r="G39" s="123"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Ihan</v>
      </c>
      <c r="H39" s="123"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1kakarialpha</v>
      </c>
      <c r="I39" s="123" t="str">
        <f>IF('組織C③（②のG6~P→F6にペースト＋事業所名追加）'!C39="","",'組織C③（②のG6~P→F6にペースト＋事業所名追加）'!C39)</f>
        <v xml:space="preserve">神奈川事業所 [ kanagawazigyousyo1 ] </v>
      </c>
      <c r="J39" s="107"/>
    </row>
    <row r="40" spans="1:10">
      <c r="A40" s="107" t="s">
        <v>1020</v>
      </c>
      <c r="B40" s="134"/>
      <c r="C40" s="136"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II班</v>
      </c>
      <c r="D40" s="136"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１係</v>
      </c>
      <c r="E40" s="107" t="str">
        <f t="shared" si="1"/>
        <v>NEW_18</v>
      </c>
      <c r="F40" s="37">
        <f t="shared" si="2"/>
        <v>5</v>
      </c>
      <c r="G40" s="123"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IIhan</v>
      </c>
      <c r="H40" s="123"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1kakarialpha</v>
      </c>
      <c r="I40" s="123" t="str">
        <f>IF('組織C③（②のG6~P→F6にペースト＋事業所名追加）'!C40="","",'組織C③（②のG6~P→F6にペースト＋事業所名追加）'!C40)</f>
        <v xml:space="preserve">神奈川事業所 [ kanagawazigyousyo1 ] </v>
      </c>
      <c r="J40" s="107"/>
    </row>
    <row r="41" spans="1:10">
      <c r="A41" s="107" t="s">
        <v>1022</v>
      </c>
      <c r="B41" s="134"/>
      <c r="C41" s="136"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III班</v>
      </c>
      <c r="D41" s="136"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２係</v>
      </c>
      <c r="E41" s="107" t="str">
        <f t="shared" si="1"/>
        <v>NEW_19</v>
      </c>
      <c r="F41" s="37">
        <f t="shared" si="2"/>
        <v>5</v>
      </c>
      <c r="G41" s="123"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IIIhan</v>
      </c>
      <c r="H41" s="123"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2kakarialpha</v>
      </c>
      <c r="I41" s="123" t="str">
        <f>IF('組織C③（②のG6~P→F6にペースト＋事業所名追加）'!C41="","",'組織C③（②のG6~P→F6にペースト＋事業所名追加）'!C41)</f>
        <v xml:space="preserve">神奈川事業所 [ kanagawazigyousyo1 ] </v>
      </c>
      <c r="J41" s="107"/>
    </row>
    <row r="42" spans="1:10">
      <c r="A42" s="107" t="s">
        <v>1024</v>
      </c>
      <c r="B42" s="134"/>
      <c r="C42" s="136"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IV班</v>
      </c>
      <c r="D42" s="136"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２係</v>
      </c>
      <c r="E42" s="107" t="str">
        <f t="shared" si="1"/>
        <v>NEW_19</v>
      </c>
      <c r="F42" s="37">
        <f t="shared" si="2"/>
        <v>5</v>
      </c>
      <c r="G42" s="123"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IVhan</v>
      </c>
      <c r="H42" s="123"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2kakarialpha</v>
      </c>
      <c r="I42" s="123" t="str">
        <f>IF('組織C③（②のG6~P→F6にペースト＋事業所名追加）'!C42="","",'組織C③（②のG6~P→F6にペースト＋事業所名追加）'!C42)</f>
        <v xml:space="preserve">神奈川事業所 [ kanagawazigyousyo1 ] </v>
      </c>
      <c r="J42" s="107"/>
    </row>
    <row r="43" spans="1:10">
      <c r="A43" s="107" t="s">
        <v>1026</v>
      </c>
      <c r="B43" s="134"/>
      <c r="C43" s="136"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V班</v>
      </c>
      <c r="D43" s="136"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１係</v>
      </c>
      <c r="E43" s="107" t="str">
        <f t="shared" si="1"/>
        <v>NEW_20</v>
      </c>
      <c r="F43" s="37">
        <f t="shared" si="2"/>
        <v>5</v>
      </c>
      <c r="G43" s="123"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Vhan</v>
      </c>
      <c r="H43" s="123"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1kakaribeta</v>
      </c>
      <c r="I43" s="123" t="str">
        <f>IF('組織C③（②のG6~P→F6にペースト＋事業所名追加）'!C43="","",'組織C③（②のG6~P→F6にペースト＋事業所名追加）'!C43)</f>
        <v xml:space="preserve">神奈川事業所 [ kanagawazigyousyo1 ] </v>
      </c>
      <c r="J43" s="107"/>
    </row>
    <row r="44" spans="1:10">
      <c r="A44" s="107" t="s">
        <v>1028</v>
      </c>
      <c r="B44" s="134"/>
      <c r="C44" s="136"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VI班</v>
      </c>
      <c r="D44" s="136"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１係</v>
      </c>
      <c r="E44" s="107" t="str">
        <f t="shared" si="1"/>
        <v>NEW_20</v>
      </c>
      <c r="F44" s="37">
        <f t="shared" si="2"/>
        <v>5</v>
      </c>
      <c r="G44" s="123"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VIhan</v>
      </c>
      <c r="H44" s="123"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1kakaribeta</v>
      </c>
      <c r="I44" s="123" t="str">
        <f>IF('組織C③（②のG6~P→F6にペースト＋事業所名追加）'!C44="","",'組織C③（②のG6~P→F6にペースト＋事業所名追加）'!C44)</f>
        <v xml:space="preserve">神奈川事業所 [ kanagawazigyousyo1 ] </v>
      </c>
      <c r="J44" s="107"/>
    </row>
    <row r="45" spans="1:10">
      <c r="A45" s="107" t="s">
        <v>1030</v>
      </c>
      <c r="B45" s="134"/>
      <c r="C45" s="136"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VII班</v>
      </c>
      <c r="D45" s="136"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２係</v>
      </c>
      <c r="E45" s="107" t="str">
        <f t="shared" si="1"/>
        <v>NEW_21</v>
      </c>
      <c r="F45" s="37">
        <f t="shared" si="2"/>
        <v>5</v>
      </c>
      <c r="G45" s="123"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VIIhan</v>
      </c>
      <c r="H45" s="123"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2kakaribeta</v>
      </c>
      <c r="I45" s="123" t="str">
        <f>IF('組織C③（②のG6~P→F6にペースト＋事業所名追加）'!C45="","",'組織C③（②のG6~P→F6にペースト＋事業所名追加）'!C45)</f>
        <v xml:space="preserve">神奈川事業所 [ kanagawazigyousyo1 ] </v>
      </c>
      <c r="J45" s="107"/>
    </row>
    <row r="46" spans="1:10">
      <c r="A46" s="107" t="s">
        <v>1032</v>
      </c>
      <c r="B46" s="134"/>
      <c r="C46" s="136"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VIII班</v>
      </c>
      <c r="D46" s="136"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２係</v>
      </c>
      <c r="E46" s="107" t="str">
        <f t="shared" si="1"/>
        <v>NEW_21</v>
      </c>
      <c r="F46" s="37">
        <f t="shared" si="2"/>
        <v>5</v>
      </c>
      <c r="G46" s="123"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VIIIhan</v>
      </c>
      <c r="H46" s="123"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2kakaribeta</v>
      </c>
      <c r="I46" s="123" t="str">
        <f>IF('組織C③（②のG6~P→F6にペースト＋事業所名追加）'!C46="","",'組織C③（②のG6~P→F6にペースト＋事業所名追加）'!C46)</f>
        <v xml:space="preserve">神奈川事業所 [ kanagawazigyousyo1 ] </v>
      </c>
      <c r="J46" s="107"/>
    </row>
    <row r="47" spans="1:10">
      <c r="A47" s="107" t="s">
        <v>1034</v>
      </c>
      <c r="B47" s="134"/>
      <c r="C47" s="136"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IX班</v>
      </c>
      <c r="D47" s="136"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１係</v>
      </c>
      <c r="E47" s="107" t="str">
        <f t="shared" si="1"/>
        <v>NEW_22</v>
      </c>
      <c r="F47" s="37">
        <f t="shared" si="2"/>
        <v>5</v>
      </c>
      <c r="G47" s="123"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IXhan</v>
      </c>
      <c r="H47" s="123"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1kakarigamma</v>
      </c>
      <c r="I47" s="123" t="str">
        <f>IF('組織C③（②のG6~P→F6にペースト＋事業所名追加）'!C47="","",'組織C③（②のG6~P→F6にペースト＋事業所名追加）'!C47)</f>
        <v xml:space="preserve">神奈川事業所 [ kanagawazigyousyo1 ] </v>
      </c>
      <c r="J47" s="107"/>
    </row>
    <row r="48" spans="1:10">
      <c r="A48" s="107" t="s">
        <v>1036</v>
      </c>
      <c r="B48" s="134"/>
      <c r="C48" s="136"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X班</v>
      </c>
      <c r="D48" s="136"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１係</v>
      </c>
      <c r="E48" s="107" t="str">
        <f t="shared" si="1"/>
        <v>NEW_22</v>
      </c>
      <c r="F48" s="37">
        <f t="shared" si="2"/>
        <v>5</v>
      </c>
      <c r="G48" s="123"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Xhan</v>
      </c>
      <c r="H48" s="123"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1kakarigamma</v>
      </c>
      <c r="I48" s="123" t="str">
        <f>IF('組織C③（②のG6~P→F6にペースト＋事業所名追加）'!C48="","",'組織C③（②のG6~P→F6にペースト＋事業所名追加）'!C48)</f>
        <v xml:space="preserve">神奈川事業所 [ kanagawazigyousyo1 ] </v>
      </c>
      <c r="J48" s="107"/>
    </row>
    <row r="49" spans="1:10">
      <c r="A49" s="107" t="s">
        <v>1038</v>
      </c>
      <c r="B49" s="134"/>
      <c r="C49" s="136"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XI班</v>
      </c>
      <c r="D49" s="136"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２係</v>
      </c>
      <c r="E49" s="107" t="str">
        <f t="shared" si="1"/>
        <v>NEW_23</v>
      </c>
      <c r="F49" s="37">
        <f t="shared" si="2"/>
        <v>5</v>
      </c>
      <c r="G49" s="123"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XIhan</v>
      </c>
      <c r="H49" s="123"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2kakarigamma</v>
      </c>
      <c r="I49" s="123" t="str">
        <f>IF('組織C③（②のG6~P→F6にペースト＋事業所名追加）'!C49="","",'組織C③（②のG6~P→F6にペースト＋事業所名追加）'!C49)</f>
        <v xml:space="preserve">神奈川事業所 [ kanagawazigyousyo1 ] </v>
      </c>
      <c r="J49" s="107"/>
    </row>
    <row r="50" spans="1:10">
      <c r="A50" s="107" t="s">
        <v>1040</v>
      </c>
      <c r="B50" s="134"/>
      <c r="C50" s="136"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XII班</v>
      </c>
      <c r="D50" s="136"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２係</v>
      </c>
      <c r="E50" s="107" t="str">
        <f t="shared" si="1"/>
        <v>NEW_23</v>
      </c>
      <c r="F50" s="37">
        <f t="shared" si="2"/>
        <v>5</v>
      </c>
      <c r="G50" s="123"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XIIhan</v>
      </c>
      <c r="H50" s="123"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2kakarigamma</v>
      </c>
      <c r="I50" s="123" t="str">
        <f>IF('組織C③（②のG6~P→F6にペースト＋事業所名追加）'!C50="","",'組織C③（②のG6~P→F6にペースト＋事業所名追加）'!C50)</f>
        <v xml:space="preserve">神奈川事業所 [ kanagawazigyousyo1 ] </v>
      </c>
      <c r="J50" s="107"/>
    </row>
    <row r="51" spans="1:10">
      <c r="A51" s="107" t="s">
        <v>1042</v>
      </c>
      <c r="B51" s="134"/>
      <c r="C51" s="136"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XIII班</v>
      </c>
      <c r="D51" s="136"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１係</v>
      </c>
      <c r="E51" s="107" t="str">
        <f t="shared" si="1"/>
        <v>NEW_24</v>
      </c>
      <c r="F51" s="37">
        <f t="shared" si="2"/>
        <v>5</v>
      </c>
      <c r="G51" s="123"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XIIIhan</v>
      </c>
      <c r="H51" s="123"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1kakaridelta</v>
      </c>
      <c r="I51" s="123" t="str">
        <f>IF('組織C③（②のG6~P→F6にペースト＋事業所名追加）'!C51="","",'組織C③（②のG6~P→F6にペースト＋事業所名追加）'!C51)</f>
        <v xml:space="preserve">神奈川事業所 [ kanagawazigyousyo1 ] </v>
      </c>
      <c r="J51" s="107"/>
    </row>
    <row r="52" spans="1:10">
      <c r="A52" s="107" t="s">
        <v>1044</v>
      </c>
      <c r="B52" s="134"/>
      <c r="C52" s="136"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XIV班</v>
      </c>
      <c r="D52" s="136"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１係</v>
      </c>
      <c r="E52" s="107" t="str">
        <f t="shared" si="1"/>
        <v>NEW_24</v>
      </c>
      <c r="F52" s="37">
        <f t="shared" si="2"/>
        <v>5</v>
      </c>
      <c r="G52" s="123"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XIVhan</v>
      </c>
      <c r="H52" s="123"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1kakaridelta</v>
      </c>
      <c r="I52" s="123" t="str">
        <f>IF('組織C③（②のG6~P→F6にペースト＋事業所名追加）'!C52="","",'組織C③（②のG6~P→F6にペースト＋事業所名追加）'!C52)</f>
        <v xml:space="preserve">神奈川事業所 [ kanagawazigyousyo1 ] </v>
      </c>
      <c r="J52" s="107"/>
    </row>
    <row r="53" spans="1:10">
      <c r="A53" s="107" t="s">
        <v>1046</v>
      </c>
      <c r="B53" s="134"/>
      <c r="C53" s="136"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XV班</v>
      </c>
      <c r="D53" s="136"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２係</v>
      </c>
      <c r="E53" s="107" t="str">
        <f t="shared" si="1"/>
        <v>NEW_25</v>
      </c>
      <c r="F53" s="37">
        <f t="shared" si="2"/>
        <v>5</v>
      </c>
      <c r="G53" s="123"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XVhan</v>
      </c>
      <c r="H53" s="123"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2kakaridelta</v>
      </c>
      <c r="I53" s="123" t="str">
        <f>IF('組織C③（②のG6~P→F6にペースト＋事業所名追加）'!C53="","",'組織C③（②のG6~P→F6にペースト＋事業所名追加）'!C53)</f>
        <v xml:space="preserve">神奈川事業所 [ kanagawazigyousyo1 ] </v>
      </c>
      <c r="J53" s="107"/>
    </row>
    <row r="54" spans="1:10">
      <c r="A54" s="107" t="s">
        <v>1048</v>
      </c>
      <c r="B54" s="134"/>
      <c r="C54" s="136"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XVI班</v>
      </c>
      <c r="D54" s="136"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２係</v>
      </c>
      <c r="E54" s="107" t="str">
        <f t="shared" si="1"/>
        <v>NEW_25</v>
      </c>
      <c r="F54" s="37">
        <f t="shared" si="2"/>
        <v>5</v>
      </c>
      <c r="G54" s="123"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XVIhan</v>
      </c>
      <c r="H54" s="123"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2kakaridelta</v>
      </c>
      <c r="I54" s="123" t="str">
        <f>IF('組織C③（②のG6~P→F6にペースト＋事業所名追加）'!C54="","",'組織C③（②のG6~P→F6にペースト＋事業所名追加）'!C54)</f>
        <v xml:space="preserve">神奈川事業所 [ kanagawazigyousyo1 ] </v>
      </c>
      <c r="J54" s="107"/>
    </row>
    <row r="55" spans="1:10">
      <c r="A55" s="107" t="s">
        <v>1050</v>
      </c>
      <c r="B55" s="134"/>
      <c r="C55" s="136"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XVII班</v>
      </c>
      <c r="D55" s="136"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１係</v>
      </c>
      <c r="E55" s="107" t="str">
        <f t="shared" si="1"/>
        <v>NEW_26</v>
      </c>
      <c r="F55" s="37">
        <f t="shared" si="2"/>
        <v>5</v>
      </c>
      <c r="G55" s="123"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XVIIhan</v>
      </c>
      <c r="H55" s="123"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1kakariepsilon</v>
      </c>
      <c r="I55" s="123" t="str">
        <f>IF('組織C③（②のG6~P→F6にペースト＋事業所名追加）'!C55="","",'組織C③（②のG6~P→F6にペースト＋事業所名追加）'!C55)</f>
        <v xml:space="preserve">神奈川事業所 [ kanagawazigyousyo1 ] </v>
      </c>
      <c r="J55" s="107"/>
    </row>
    <row r="56" spans="1:10">
      <c r="A56" s="107" t="s">
        <v>1052</v>
      </c>
      <c r="B56" s="134"/>
      <c r="C56" s="136"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XVIII班</v>
      </c>
      <c r="D56" s="136"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１係</v>
      </c>
      <c r="E56" s="107" t="str">
        <f t="shared" si="1"/>
        <v>NEW_26</v>
      </c>
      <c r="F56" s="37">
        <f t="shared" si="2"/>
        <v>5</v>
      </c>
      <c r="G56" s="123"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XVIIIhan</v>
      </c>
      <c r="H56" s="123"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1kakariepsilon</v>
      </c>
      <c r="I56" s="123" t="str">
        <f>IF('組織C③（②のG6~P→F6にペースト＋事業所名追加）'!C56="","",'組織C③（②のG6~P→F6にペースト＋事業所名追加）'!C56)</f>
        <v xml:space="preserve">神奈川事業所 [ kanagawazigyousyo1 ] </v>
      </c>
      <c r="J56" s="107"/>
    </row>
    <row r="57" spans="1:10">
      <c r="A57" s="107" t="s">
        <v>1054</v>
      </c>
      <c r="B57" s="134"/>
      <c r="C57" s="136"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XIX班</v>
      </c>
      <c r="D57" s="136"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２係</v>
      </c>
      <c r="E57" s="107" t="str">
        <f t="shared" si="1"/>
        <v>NEW_27</v>
      </c>
      <c r="F57" s="37">
        <f t="shared" si="2"/>
        <v>5</v>
      </c>
      <c r="G57" s="123"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XIXhan</v>
      </c>
      <c r="H57" s="123"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2kakariepsilon</v>
      </c>
      <c r="I57" s="123" t="str">
        <f>IF('組織C③（②のG6~P→F6にペースト＋事業所名追加）'!C57="","",'組織C③（②のG6~P→F6にペースト＋事業所名追加）'!C57)</f>
        <v xml:space="preserve">神奈川事業所 [ kanagawazigyousyo1 ] </v>
      </c>
      <c r="J57" s="107"/>
    </row>
    <row r="58" spans="1:10">
      <c r="A58" s="107" t="s">
        <v>1056</v>
      </c>
      <c r="B58" s="134"/>
      <c r="C58" s="136"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XX班</v>
      </c>
      <c r="D58" s="136"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２係</v>
      </c>
      <c r="E58" s="107" t="str">
        <f t="shared" si="1"/>
        <v>NEW_27</v>
      </c>
      <c r="F58" s="37">
        <f t="shared" si="2"/>
        <v>5</v>
      </c>
      <c r="G58" s="123"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XXhan</v>
      </c>
      <c r="H58" s="123"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2kakariepsilon</v>
      </c>
      <c r="I58" s="123" t="str">
        <f>IF('組織C③（②のG6~P→F6にペースト＋事業所名追加）'!C58="","",'組織C③（②のG6~P→F6にペースト＋事業所名追加）'!C58)</f>
        <v xml:space="preserve">神奈川事業所 [ kanagawazigyousyo1 ] </v>
      </c>
      <c r="J58" s="107"/>
    </row>
    <row r="59" spans="1:10">
      <c r="A59" s="107" t="s">
        <v>1058</v>
      </c>
      <c r="B59" s="134"/>
      <c r="C59" s="136"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XXI班</v>
      </c>
      <c r="D59" s="136"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１係</v>
      </c>
      <c r="E59" s="107" t="str">
        <f t="shared" si="1"/>
        <v>NEW_28</v>
      </c>
      <c r="F59" s="37">
        <f t="shared" si="2"/>
        <v>5</v>
      </c>
      <c r="G59" s="123"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XXIhan</v>
      </c>
      <c r="H59" s="123"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1kakarizeta</v>
      </c>
      <c r="I59" s="123" t="str">
        <f>IF('組織C③（②のG6~P→F6にペースト＋事業所名追加）'!C59="","",'組織C③（②のG6~P→F6にペースト＋事業所名追加）'!C59)</f>
        <v xml:space="preserve">神奈川事業所 [ kanagawazigyousyo1 ] </v>
      </c>
      <c r="J59" s="107"/>
    </row>
    <row r="60" spans="1:10">
      <c r="A60" s="107" t="s">
        <v>1060</v>
      </c>
      <c r="B60" s="134"/>
      <c r="C60" s="136"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XXII班</v>
      </c>
      <c r="D60" s="136"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１係</v>
      </c>
      <c r="E60" s="107" t="str">
        <f t="shared" si="1"/>
        <v>NEW_28</v>
      </c>
      <c r="F60" s="37">
        <f t="shared" si="2"/>
        <v>5</v>
      </c>
      <c r="G60" s="123"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XXIIhan</v>
      </c>
      <c r="H60" s="123"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1kakarizeta</v>
      </c>
      <c r="I60" s="123" t="str">
        <f>IF('組織C③（②のG6~P→F6にペースト＋事業所名追加）'!C60="","",'組織C③（②のG6~P→F6にペースト＋事業所名追加）'!C60)</f>
        <v xml:space="preserve">神奈川事業所 [ kanagawazigyousyo1 ] </v>
      </c>
      <c r="J60" s="107"/>
    </row>
    <row r="61" spans="1:10">
      <c r="A61" s="107" t="s">
        <v>1062</v>
      </c>
      <c r="B61" s="134"/>
      <c r="C61" s="136"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XXIII班</v>
      </c>
      <c r="D61" s="136"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２係</v>
      </c>
      <c r="E61" s="107" t="str">
        <f t="shared" si="1"/>
        <v>NEW_29</v>
      </c>
      <c r="F61" s="37">
        <f t="shared" si="2"/>
        <v>5</v>
      </c>
      <c r="G61" s="123"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XXIIIhan</v>
      </c>
      <c r="H61" s="123"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2kakarizeta</v>
      </c>
      <c r="I61" s="123" t="str">
        <f>IF('組織C③（②のG6~P→F6にペースト＋事業所名追加）'!C61="","",'組織C③（②のG6~P→F6にペースト＋事業所名追加）'!C61)</f>
        <v xml:space="preserve">神奈川事業所 [ kanagawazigyousyo1 ] </v>
      </c>
      <c r="J61" s="107"/>
    </row>
    <row r="62" spans="1:10">
      <c r="A62" s="107" t="s">
        <v>1064</v>
      </c>
      <c r="B62" s="134"/>
      <c r="C62" s="136"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XXIV班</v>
      </c>
      <c r="D62" s="136"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２係</v>
      </c>
      <c r="E62" s="107" t="str">
        <f t="shared" si="1"/>
        <v>NEW_29</v>
      </c>
      <c r="F62" s="37">
        <f t="shared" si="2"/>
        <v>5</v>
      </c>
      <c r="G62" s="123"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XXIVhan</v>
      </c>
      <c r="H62" s="123"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2kakarizeta</v>
      </c>
      <c r="I62" s="123" t="str">
        <f>IF('組織C③（②のG6~P→F6にペースト＋事業所名追加）'!C62="","",'組織C③（②のG6~P→F6にペースト＋事業所名追加）'!C62)</f>
        <v xml:space="preserve">神奈川事業所 [ kanagawazigyousyo1 ] </v>
      </c>
      <c r="J62" s="107"/>
    </row>
    <row r="63" spans="1:10">
      <c r="A63" s="107" t="s">
        <v>1066</v>
      </c>
      <c r="B63" s="134"/>
      <c r="C63" s="136"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XXV班</v>
      </c>
      <c r="D63" s="136"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１係</v>
      </c>
      <c r="E63" s="107" t="str">
        <f t="shared" si="1"/>
        <v>NEW_30</v>
      </c>
      <c r="F63" s="37">
        <f t="shared" si="2"/>
        <v>5</v>
      </c>
      <c r="G63" s="123"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XXVhan</v>
      </c>
      <c r="H63" s="123"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1kakarieta</v>
      </c>
      <c r="I63" s="123" t="str">
        <f>IF('組織C③（②のG6~P→F6にペースト＋事業所名追加）'!C63="","",'組織C③（②のG6~P→F6にペースト＋事業所名追加）'!C63)</f>
        <v xml:space="preserve">神奈川事業所 [ kanagawazigyousyo1 ] </v>
      </c>
      <c r="J63" s="107"/>
    </row>
    <row r="64" spans="1:10">
      <c r="A64" s="107" t="s">
        <v>1068</v>
      </c>
      <c r="B64" s="134"/>
      <c r="C64" s="136"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XXVI班</v>
      </c>
      <c r="D64" s="136"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１係</v>
      </c>
      <c r="E64" s="107" t="str">
        <f t="shared" si="1"/>
        <v>NEW_30</v>
      </c>
      <c r="F64" s="37">
        <f t="shared" si="2"/>
        <v>5</v>
      </c>
      <c r="G64" s="123"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XXVIhan</v>
      </c>
      <c r="H64" s="123"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1kakarieta</v>
      </c>
      <c r="I64" s="123" t="str">
        <f>IF('組織C③（②のG6~P→F6にペースト＋事業所名追加）'!C64="","",'組織C③（②のG6~P→F6にペースト＋事業所名追加）'!C64)</f>
        <v xml:space="preserve">神奈川事業所 [ kanagawazigyousyo1 ] </v>
      </c>
      <c r="J64" s="107"/>
    </row>
    <row r="65" spans="1:10">
      <c r="A65" s="107" t="s">
        <v>1070</v>
      </c>
      <c r="B65" s="134"/>
      <c r="C65" s="136"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XXVII班</v>
      </c>
      <c r="D65" s="136"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２係</v>
      </c>
      <c r="E65" s="107" t="str">
        <f t="shared" si="1"/>
        <v>NEW_31</v>
      </c>
      <c r="F65" s="37">
        <f t="shared" si="2"/>
        <v>5</v>
      </c>
      <c r="G65" s="123"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XXVIIhan</v>
      </c>
      <c r="H65" s="123"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2kakarieta</v>
      </c>
      <c r="I65" s="123" t="str">
        <f>IF('組織C③（②のG6~P→F6にペースト＋事業所名追加）'!C65="","",'組織C③（②のG6~P→F6にペースト＋事業所名追加）'!C65)</f>
        <v xml:space="preserve">神奈川事業所 [ kanagawazigyousyo1 ] </v>
      </c>
      <c r="J65" s="107"/>
    </row>
    <row r="66" spans="1:10">
      <c r="A66" s="107" t="s">
        <v>1072</v>
      </c>
      <c r="B66" s="134"/>
      <c r="C66" s="136"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XXVIII班</v>
      </c>
      <c r="D66" s="136"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２係</v>
      </c>
      <c r="E66" s="107" t="str">
        <f t="shared" si="1"/>
        <v>NEW_31</v>
      </c>
      <c r="F66" s="37">
        <f t="shared" si="2"/>
        <v>5</v>
      </c>
      <c r="G66" s="123"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XXVIIIhan</v>
      </c>
      <c r="H66" s="123"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2kakarieta</v>
      </c>
      <c r="I66" s="123" t="str">
        <f>IF('組織C③（②のG6~P→F6にペースト＋事業所名追加）'!C66="","",'組織C③（②のG6~P→F6にペースト＋事業所名追加）'!C66)</f>
        <v xml:space="preserve">神奈川事業所 [ kanagawazigyousyo1 ] </v>
      </c>
      <c r="J66" s="107"/>
    </row>
    <row r="67" spans="1:10">
      <c r="A67" s="107" t="s">
        <v>1074</v>
      </c>
      <c r="B67" s="134"/>
      <c r="C67" s="136"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XXIX班</v>
      </c>
      <c r="D67" s="136"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１係</v>
      </c>
      <c r="E67" s="107" t="str">
        <f t="shared" si="1"/>
        <v>NEW_32</v>
      </c>
      <c r="F67" s="37">
        <f t="shared" si="2"/>
        <v>5</v>
      </c>
      <c r="G67" s="123"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XXIXhan</v>
      </c>
      <c r="H67" s="123"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1kakaritheta</v>
      </c>
      <c r="I67" s="123" t="str">
        <f>IF('組織C③（②のG6~P→F6にペースト＋事業所名追加）'!C67="","",'組織C③（②のG6~P→F6にペースト＋事業所名追加）'!C67)</f>
        <v xml:space="preserve">神奈川事業所 [ kanagawazigyousyo1 ] </v>
      </c>
      <c r="J67" s="107"/>
    </row>
    <row r="68" spans="1:10">
      <c r="A68" s="107" t="s">
        <v>1076</v>
      </c>
      <c r="B68" s="134"/>
      <c r="C68" s="136"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XXX班</v>
      </c>
      <c r="D68" s="136"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１係</v>
      </c>
      <c r="E68" s="107" t="str">
        <f t="shared" si="1"/>
        <v>NEW_32</v>
      </c>
      <c r="F68" s="37">
        <f t="shared" si="2"/>
        <v>5</v>
      </c>
      <c r="G68" s="123"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XXXhan</v>
      </c>
      <c r="H68" s="123"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1kakaritheta</v>
      </c>
      <c r="I68" s="123" t="str">
        <f>IF('組織C③（②のG6~P→F6にペースト＋事業所名追加）'!C68="","",'組織C③（②のG6~P→F6にペースト＋事業所名追加）'!C68)</f>
        <v xml:space="preserve">神奈川事業所 [ kanagawazigyousyo1 ] </v>
      </c>
      <c r="J68" s="107"/>
    </row>
    <row r="69" spans="1:10">
      <c r="A69" s="107" t="s">
        <v>1078</v>
      </c>
      <c r="B69" s="134"/>
      <c r="C69" s="136"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XXXI班</v>
      </c>
      <c r="D69" s="136"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２係</v>
      </c>
      <c r="E69" s="107" t="str">
        <f t="shared" si="1"/>
        <v>NEW_33</v>
      </c>
      <c r="F69" s="37">
        <f t="shared" si="2"/>
        <v>5</v>
      </c>
      <c r="G69" s="123"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XXXIhan</v>
      </c>
      <c r="H69" s="123"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2kakaritheta</v>
      </c>
      <c r="I69" s="123" t="str">
        <f>IF('組織C③（②のG6~P→F6にペースト＋事業所名追加）'!C69="","",'組織C③（②のG6~P→F6にペースト＋事業所名追加）'!C69)</f>
        <v xml:space="preserve">神奈川事業所 [ kanagawazigyousyo1 ] </v>
      </c>
      <c r="J69" s="107"/>
    </row>
    <row r="70" spans="1:10">
      <c r="A70" s="107" t="s">
        <v>1080</v>
      </c>
      <c r="B70" s="134"/>
      <c r="C70" s="136"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XXXII班</v>
      </c>
      <c r="D70" s="136"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２係</v>
      </c>
      <c r="E70" s="107" t="str">
        <f>IF(D70="","",IF(H70="",(INDEX($A$6:$C$805,MATCH(D70,$C$6:$C$805,0),1)),(INDEX($A$6:$H$805,MATCH(H70,$G$6:$G$805,0),1))))</f>
        <v>NEW_33</v>
      </c>
      <c r="F70" s="37">
        <f t="shared" si="2"/>
        <v>5</v>
      </c>
      <c r="G70" s="123"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XXXIIhan</v>
      </c>
      <c r="H70" s="123"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2kakaritheta</v>
      </c>
      <c r="I70" s="123" t="str">
        <f>IF('組織C③（②のG6~P→F6にペースト＋事業所名追加）'!C70="","",'組織C③（②のG6~P→F6にペースト＋事業所名追加）'!C70)</f>
        <v xml:space="preserve">神奈川事業所 [ kanagawazigyousyo1 ] </v>
      </c>
      <c r="J70" s="107"/>
    </row>
    <row r="71" spans="1:10">
      <c r="A71" s="107" t="s">
        <v>1082</v>
      </c>
      <c r="B71" s="134"/>
      <c r="C71" s="136"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136"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107" t="str">
        <f t="shared" si="1"/>
        <v/>
      </c>
      <c r="F71" s="37" t="str">
        <f t="shared" si="2"/>
        <v/>
      </c>
      <c r="G71" s="123"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123"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123" t="str">
        <f>IF('組織C③（②のG6~P→F6にペースト＋事業所名追加）'!C71="","",'組織C③（②のG6~P→F6にペースト＋事業所名追加）'!C71)</f>
        <v/>
      </c>
      <c r="J71" s="107"/>
    </row>
    <row r="72" spans="1:10">
      <c r="A72" s="107" t="s">
        <v>1083</v>
      </c>
      <c r="B72" s="134"/>
      <c r="C72" s="136"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136"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107" t="str">
        <f t="shared" si="1"/>
        <v/>
      </c>
      <c r="F72" s="37" t="str">
        <f t="shared" si="2"/>
        <v/>
      </c>
      <c r="G72" s="123"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123"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123" t="str">
        <f>IF('組織C③（②のG6~P→F6にペースト＋事業所名追加）'!C72="","",'組織C③（②のG6~P→F6にペースト＋事業所名追加）'!C72)</f>
        <v/>
      </c>
      <c r="J72" s="107"/>
    </row>
    <row r="73" spans="1:10">
      <c r="A73" s="107" t="s">
        <v>1084</v>
      </c>
      <c r="B73" s="134"/>
      <c r="C73" s="136"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136"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107" t="str">
        <f t="shared" si="1"/>
        <v/>
      </c>
      <c r="F73" s="37" t="str">
        <f t="shared" si="2"/>
        <v/>
      </c>
      <c r="G73" s="123"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123"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123" t="str">
        <f>IF('組織C③（②のG6~P→F6にペースト＋事業所名追加）'!C73="","",'組織C③（②のG6~P→F6にペースト＋事業所名追加）'!C73)</f>
        <v/>
      </c>
      <c r="J73" s="107"/>
    </row>
    <row r="74" spans="1:10">
      <c r="A74" s="107" t="s">
        <v>1085</v>
      </c>
      <c r="B74" s="134"/>
      <c r="C74" s="136"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136"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107" t="str">
        <f t="shared" si="1"/>
        <v/>
      </c>
      <c r="F74" s="37" t="str">
        <f t="shared" ref="F74:F137" si="3">IF(C74="","",IF(D74="",1,IF(H74="",(INDEX($A$6:$F$805,MATCH(D74,$C$6:$C$805,0),6))+1,(INDEX($A$6:$H$805,MATCH(H74,$G$6:$G$805,0),6))+1)))</f>
        <v/>
      </c>
      <c r="G74" s="123"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123"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123" t="str">
        <f>IF('組織C③（②のG6~P→F6にペースト＋事業所名追加）'!C74="","",'組織C③（②のG6~P→F6にペースト＋事業所名追加）'!C74)</f>
        <v/>
      </c>
      <c r="J74" s="107"/>
    </row>
    <row r="75" spans="1:10">
      <c r="A75" s="107" t="s">
        <v>1086</v>
      </c>
      <c r="B75" s="134"/>
      <c r="C75" s="136"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136"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107" t="str">
        <f t="shared" ref="E75:E138" si="4">IF(D75="","",IF(H75="",(INDEX($A$6:$C$805,MATCH(D75,$C$6:$C$805,0),1)),(INDEX($A$6:$H$805,MATCH(H75,$G$6:$G$805,0),1))))</f>
        <v/>
      </c>
      <c r="F75" s="37" t="str">
        <f t="shared" si="3"/>
        <v/>
      </c>
      <c r="G75" s="123"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123"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123" t="str">
        <f>IF('組織C③（②のG6~P→F6にペースト＋事業所名追加）'!C75="","",'組織C③（②のG6~P→F6にペースト＋事業所名追加）'!C75)</f>
        <v/>
      </c>
      <c r="J75" s="107"/>
    </row>
    <row r="76" spans="1:10">
      <c r="A76" s="107" t="s">
        <v>1087</v>
      </c>
      <c r="B76" s="134"/>
      <c r="C76" s="136"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136"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107" t="str">
        <f t="shared" si="4"/>
        <v/>
      </c>
      <c r="F76" s="37" t="str">
        <f t="shared" si="3"/>
        <v/>
      </c>
      <c r="G76" s="123"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123"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123" t="str">
        <f>IF('組織C③（②のG6~P→F6にペースト＋事業所名追加）'!C76="","",'組織C③（②のG6~P→F6にペースト＋事業所名追加）'!C76)</f>
        <v/>
      </c>
      <c r="J76" s="107"/>
    </row>
    <row r="77" spans="1:10">
      <c r="A77" s="107" t="s">
        <v>1088</v>
      </c>
      <c r="B77" s="134"/>
      <c r="C77" s="136"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136"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107" t="str">
        <f t="shared" si="4"/>
        <v/>
      </c>
      <c r="F77" s="37" t="str">
        <f t="shared" si="3"/>
        <v/>
      </c>
      <c r="G77" s="123"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123"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123" t="str">
        <f>IF('組織C③（②のG6~P→F6にペースト＋事業所名追加）'!C77="","",'組織C③（②のG6~P→F6にペースト＋事業所名追加）'!C77)</f>
        <v/>
      </c>
      <c r="J77" s="107"/>
    </row>
    <row r="78" spans="1:10">
      <c r="A78" s="107" t="s">
        <v>1089</v>
      </c>
      <c r="B78" s="134"/>
      <c r="C78" s="136"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136"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107" t="str">
        <f t="shared" si="4"/>
        <v/>
      </c>
      <c r="F78" s="37" t="str">
        <f t="shared" si="3"/>
        <v/>
      </c>
      <c r="G78" s="123"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123"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123" t="str">
        <f>IF('組織C③（②のG6~P→F6にペースト＋事業所名追加）'!C78="","",'組織C③（②のG6~P→F6にペースト＋事業所名追加）'!C78)</f>
        <v/>
      </c>
      <c r="J78" s="107"/>
    </row>
    <row r="79" spans="1:10">
      <c r="A79" s="107" t="s">
        <v>1090</v>
      </c>
      <c r="B79" s="134"/>
      <c r="C79" s="136"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136"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107" t="str">
        <f t="shared" si="4"/>
        <v/>
      </c>
      <c r="F79" s="37" t="str">
        <f t="shared" si="3"/>
        <v/>
      </c>
      <c r="G79" s="123"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123"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123" t="str">
        <f>IF('組織C③（②のG6~P→F6にペースト＋事業所名追加）'!C79="","",'組織C③（②のG6~P→F6にペースト＋事業所名追加）'!C79)</f>
        <v/>
      </c>
      <c r="J79" s="107"/>
    </row>
    <row r="80" spans="1:10">
      <c r="A80" s="107" t="s">
        <v>1091</v>
      </c>
      <c r="B80" s="134"/>
      <c r="C80" s="136"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136"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107" t="str">
        <f t="shared" si="4"/>
        <v/>
      </c>
      <c r="F80" s="37" t="str">
        <f t="shared" si="3"/>
        <v/>
      </c>
      <c r="G80" s="123"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123"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123" t="str">
        <f>IF('組織C③（②のG6~P→F6にペースト＋事業所名追加）'!C80="","",'組織C③（②のG6~P→F6にペースト＋事業所名追加）'!C80)</f>
        <v/>
      </c>
      <c r="J80" s="107"/>
    </row>
    <row r="81" spans="1:10">
      <c r="A81" s="107" t="s">
        <v>1092</v>
      </c>
      <c r="B81" s="134"/>
      <c r="C81" s="136"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136"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107" t="str">
        <f t="shared" si="4"/>
        <v/>
      </c>
      <c r="F81" s="37" t="str">
        <f t="shared" si="3"/>
        <v/>
      </c>
      <c r="G81" s="123"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123"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123" t="str">
        <f>IF('組織C③（②のG6~P→F6にペースト＋事業所名追加）'!C81="","",'組織C③（②のG6~P→F6にペースト＋事業所名追加）'!C81)</f>
        <v/>
      </c>
      <c r="J81" s="107"/>
    </row>
    <row r="82" spans="1:10">
      <c r="A82" s="107" t="s">
        <v>1093</v>
      </c>
      <c r="B82" s="134"/>
      <c r="C82" s="136"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136"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107" t="str">
        <f t="shared" si="4"/>
        <v/>
      </c>
      <c r="F82" s="37" t="str">
        <f t="shared" si="3"/>
        <v/>
      </c>
      <c r="G82" s="123"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123"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123" t="str">
        <f>IF('組織C③（②のG6~P→F6にペースト＋事業所名追加）'!C82="","",'組織C③（②のG6~P→F6にペースト＋事業所名追加）'!C82)</f>
        <v/>
      </c>
      <c r="J82" s="107"/>
    </row>
    <row r="83" spans="1:10">
      <c r="A83" s="107" t="s">
        <v>1094</v>
      </c>
      <c r="B83" s="134"/>
      <c r="C83" s="136"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136"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107" t="str">
        <f t="shared" si="4"/>
        <v/>
      </c>
      <c r="F83" s="37" t="str">
        <f t="shared" si="3"/>
        <v/>
      </c>
      <c r="G83" s="123"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123"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123" t="str">
        <f>IF('組織C③（②のG6~P→F6にペースト＋事業所名追加）'!C83="","",'組織C③（②のG6~P→F6にペースト＋事業所名追加）'!C83)</f>
        <v/>
      </c>
      <c r="J83" s="107"/>
    </row>
    <row r="84" spans="1:10">
      <c r="A84" s="107" t="s">
        <v>1095</v>
      </c>
      <c r="B84" s="134"/>
      <c r="C84" s="136"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136"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107" t="str">
        <f t="shared" si="4"/>
        <v/>
      </c>
      <c r="F84" s="37" t="str">
        <f t="shared" si="3"/>
        <v/>
      </c>
      <c r="G84" s="123"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123"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123" t="str">
        <f>IF('組織C③（②のG6~P→F6にペースト＋事業所名追加）'!C84="","",'組織C③（②のG6~P→F6にペースト＋事業所名追加）'!C84)</f>
        <v/>
      </c>
      <c r="J84" s="107"/>
    </row>
    <row r="85" spans="1:10">
      <c r="A85" s="107" t="s">
        <v>1096</v>
      </c>
      <c r="B85" s="134"/>
      <c r="C85" s="136"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136"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107" t="str">
        <f t="shared" si="4"/>
        <v/>
      </c>
      <c r="F85" s="37" t="str">
        <f t="shared" si="3"/>
        <v/>
      </c>
      <c r="G85" s="123"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123"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123" t="str">
        <f>IF('組織C③（②のG6~P→F6にペースト＋事業所名追加）'!C85="","",'組織C③（②のG6~P→F6にペースト＋事業所名追加）'!C85)</f>
        <v/>
      </c>
      <c r="J85" s="107"/>
    </row>
    <row r="86" spans="1:10">
      <c r="A86" s="107" t="s">
        <v>1097</v>
      </c>
      <c r="B86" s="134"/>
      <c r="C86" s="136"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136"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107" t="str">
        <f t="shared" si="4"/>
        <v/>
      </c>
      <c r="F86" s="37" t="str">
        <f t="shared" si="3"/>
        <v/>
      </c>
      <c r="G86" s="123"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123"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123" t="str">
        <f>IF('組織C③（②のG6~P→F6にペースト＋事業所名追加）'!C86="","",'組織C③（②のG6~P→F6にペースト＋事業所名追加）'!C86)</f>
        <v/>
      </c>
      <c r="J86" s="107"/>
    </row>
    <row r="87" spans="1:10">
      <c r="A87" s="107" t="s">
        <v>1098</v>
      </c>
      <c r="B87" s="134"/>
      <c r="C87" s="136"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136"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107" t="str">
        <f t="shared" si="4"/>
        <v/>
      </c>
      <c r="F87" s="37" t="str">
        <f t="shared" si="3"/>
        <v/>
      </c>
      <c r="G87" s="123"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123"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123" t="str">
        <f>IF('組織C③（②のG6~P→F6にペースト＋事業所名追加）'!C87="","",'組織C③（②のG6~P→F6にペースト＋事業所名追加）'!C87)</f>
        <v/>
      </c>
      <c r="J87" s="107"/>
    </row>
    <row r="88" spans="1:10">
      <c r="A88" s="107" t="s">
        <v>1099</v>
      </c>
      <c r="B88" s="134"/>
      <c r="C88" s="136"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136"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107" t="str">
        <f t="shared" si="4"/>
        <v/>
      </c>
      <c r="F88" s="37" t="str">
        <f t="shared" si="3"/>
        <v/>
      </c>
      <c r="G88" s="123"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123"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123" t="str">
        <f>IF('組織C③（②のG6~P→F6にペースト＋事業所名追加）'!C88="","",'組織C③（②のG6~P→F6にペースト＋事業所名追加）'!C88)</f>
        <v/>
      </c>
      <c r="J88" s="107"/>
    </row>
    <row r="89" spans="1:10">
      <c r="A89" s="107" t="s">
        <v>1100</v>
      </c>
      <c r="B89" s="134"/>
      <c r="C89" s="136"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136"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107" t="str">
        <f t="shared" si="4"/>
        <v/>
      </c>
      <c r="F89" s="37" t="str">
        <f t="shared" si="3"/>
        <v/>
      </c>
      <c r="G89" s="123"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123"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123" t="str">
        <f>IF('組織C③（②のG6~P→F6にペースト＋事業所名追加）'!C89="","",'組織C③（②のG6~P→F6にペースト＋事業所名追加）'!C89)</f>
        <v/>
      </c>
      <c r="J89" s="107"/>
    </row>
    <row r="90" spans="1:10">
      <c r="A90" s="107" t="s">
        <v>1101</v>
      </c>
      <c r="B90" s="134"/>
      <c r="C90" s="136"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136"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107" t="str">
        <f t="shared" si="4"/>
        <v/>
      </c>
      <c r="F90" s="37" t="str">
        <f t="shared" si="3"/>
        <v/>
      </c>
      <c r="G90" s="123"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123"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123" t="str">
        <f>IF('組織C③（②のG6~P→F6にペースト＋事業所名追加）'!C90="","",'組織C③（②のG6~P→F6にペースト＋事業所名追加）'!C90)</f>
        <v/>
      </c>
      <c r="J90" s="107"/>
    </row>
    <row r="91" spans="1:10">
      <c r="A91" s="107" t="s">
        <v>1102</v>
      </c>
      <c r="B91" s="134"/>
      <c r="C91" s="136"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136"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107" t="str">
        <f t="shared" si="4"/>
        <v/>
      </c>
      <c r="F91" s="37" t="str">
        <f t="shared" si="3"/>
        <v/>
      </c>
      <c r="G91" s="123"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123"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123" t="str">
        <f>IF('組織C③（②のG6~P→F6にペースト＋事業所名追加）'!C91="","",'組織C③（②のG6~P→F6にペースト＋事業所名追加）'!C91)</f>
        <v/>
      </c>
      <c r="J91" s="107"/>
    </row>
    <row r="92" spans="1:10">
      <c r="A92" s="107" t="s">
        <v>1103</v>
      </c>
      <c r="B92" s="134"/>
      <c r="C92" s="136"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136"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107" t="str">
        <f t="shared" si="4"/>
        <v/>
      </c>
      <c r="F92" s="37" t="str">
        <f t="shared" si="3"/>
        <v/>
      </c>
      <c r="G92" s="123"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123"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123" t="str">
        <f>IF('組織C③（②のG6~P→F6にペースト＋事業所名追加）'!C92="","",'組織C③（②のG6~P→F6にペースト＋事業所名追加）'!C92)</f>
        <v/>
      </c>
      <c r="J92" s="107"/>
    </row>
    <row r="93" spans="1:10">
      <c r="A93" s="107" t="s">
        <v>1104</v>
      </c>
      <c r="B93" s="134"/>
      <c r="C93" s="136"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136"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107" t="str">
        <f t="shared" si="4"/>
        <v/>
      </c>
      <c r="F93" s="37" t="str">
        <f t="shared" si="3"/>
        <v/>
      </c>
      <c r="G93" s="123"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123"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123" t="str">
        <f>IF('組織C③（②のG6~P→F6にペースト＋事業所名追加）'!C93="","",'組織C③（②のG6~P→F6にペースト＋事業所名追加）'!C93)</f>
        <v/>
      </c>
      <c r="J93" s="107"/>
    </row>
    <row r="94" spans="1:10">
      <c r="A94" s="107" t="s">
        <v>1105</v>
      </c>
      <c r="B94" s="134"/>
      <c r="C94" s="136"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136"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107" t="str">
        <f t="shared" si="4"/>
        <v/>
      </c>
      <c r="F94" s="37" t="str">
        <f t="shared" si="3"/>
        <v/>
      </c>
      <c r="G94" s="123"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123"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123" t="str">
        <f>IF('組織C③（②のG6~P→F6にペースト＋事業所名追加）'!C94="","",'組織C③（②のG6~P→F6にペースト＋事業所名追加）'!C94)</f>
        <v/>
      </c>
      <c r="J94" s="107"/>
    </row>
    <row r="95" spans="1:10">
      <c r="A95" s="107" t="s">
        <v>1106</v>
      </c>
      <c r="B95" s="134"/>
      <c r="C95" s="136"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136"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107" t="str">
        <f t="shared" si="4"/>
        <v/>
      </c>
      <c r="F95" s="37" t="str">
        <f t="shared" si="3"/>
        <v/>
      </c>
      <c r="G95" s="123"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123"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123" t="str">
        <f>IF('組織C③（②のG6~P→F6にペースト＋事業所名追加）'!C95="","",'組織C③（②のG6~P→F6にペースト＋事業所名追加）'!C95)</f>
        <v/>
      </c>
      <c r="J95" s="107"/>
    </row>
    <row r="96" spans="1:10">
      <c r="A96" s="107" t="s">
        <v>1107</v>
      </c>
      <c r="B96" s="134"/>
      <c r="C96" s="136"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136"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107" t="str">
        <f t="shared" si="4"/>
        <v/>
      </c>
      <c r="F96" s="37" t="str">
        <f t="shared" si="3"/>
        <v/>
      </c>
      <c r="G96" s="123"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123"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123" t="str">
        <f>IF('組織C③（②のG6~P→F6にペースト＋事業所名追加）'!C96="","",'組織C③（②のG6~P→F6にペースト＋事業所名追加）'!C96)</f>
        <v/>
      </c>
      <c r="J96" s="107"/>
    </row>
    <row r="97" spans="1:10">
      <c r="A97" s="107" t="s">
        <v>1108</v>
      </c>
      <c r="B97" s="134"/>
      <c r="C97" s="136"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136"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107" t="str">
        <f t="shared" si="4"/>
        <v/>
      </c>
      <c r="F97" s="37" t="str">
        <f t="shared" si="3"/>
        <v/>
      </c>
      <c r="G97" s="123"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123"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123" t="str">
        <f>IF('組織C③（②のG6~P→F6にペースト＋事業所名追加）'!C97="","",'組織C③（②のG6~P→F6にペースト＋事業所名追加）'!C97)</f>
        <v/>
      </c>
      <c r="J97" s="107"/>
    </row>
    <row r="98" spans="1:10">
      <c r="A98" s="107" t="s">
        <v>1109</v>
      </c>
      <c r="B98" s="134"/>
      <c r="C98" s="136"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136"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107" t="str">
        <f t="shared" si="4"/>
        <v/>
      </c>
      <c r="F98" s="37" t="str">
        <f t="shared" si="3"/>
        <v/>
      </c>
      <c r="G98" s="123"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123"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123" t="str">
        <f>IF('組織C③（②のG6~P→F6にペースト＋事業所名追加）'!C98="","",'組織C③（②のG6~P→F6にペースト＋事業所名追加）'!C98)</f>
        <v/>
      </c>
      <c r="J98" s="107"/>
    </row>
    <row r="99" spans="1:10">
      <c r="A99" s="107" t="s">
        <v>1110</v>
      </c>
      <c r="B99" s="134"/>
      <c r="C99" s="136"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136"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107" t="str">
        <f t="shared" si="4"/>
        <v/>
      </c>
      <c r="F99" s="37" t="str">
        <f t="shared" si="3"/>
        <v/>
      </c>
      <c r="G99" s="123"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123"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123" t="str">
        <f>IF('組織C③（②のG6~P→F6にペースト＋事業所名追加）'!C99="","",'組織C③（②のG6~P→F6にペースト＋事業所名追加）'!C99)</f>
        <v/>
      </c>
      <c r="J99" s="107"/>
    </row>
    <row r="100" spans="1:10">
      <c r="A100" s="107" t="s">
        <v>1111</v>
      </c>
      <c r="B100" s="134"/>
      <c r="C100" s="136"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136"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107" t="str">
        <f t="shared" si="4"/>
        <v/>
      </c>
      <c r="F100" s="37" t="str">
        <f t="shared" si="3"/>
        <v/>
      </c>
      <c r="G100" s="123"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123"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123" t="str">
        <f>IF('組織C③（②のG6~P→F6にペースト＋事業所名追加）'!C100="","",'組織C③（②のG6~P→F6にペースト＋事業所名追加）'!C100)</f>
        <v/>
      </c>
      <c r="J100" s="107"/>
    </row>
    <row r="101" spans="1:10">
      <c r="A101" s="107" t="s">
        <v>1112</v>
      </c>
      <c r="B101" s="134"/>
      <c r="C101" s="136"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136"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107" t="str">
        <f t="shared" si="4"/>
        <v/>
      </c>
      <c r="F101" s="37" t="str">
        <f t="shared" si="3"/>
        <v/>
      </c>
      <c r="G101" s="123"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123"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123" t="str">
        <f>IF('組織C③（②のG6~P→F6にペースト＋事業所名追加）'!C101="","",'組織C③（②のG6~P→F6にペースト＋事業所名追加）'!C101)</f>
        <v/>
      </c>
      <c r="J101" s="107"/>
    </row>
    <row r="102" spans="1:10">
      <c r="A102" s="107" t="s">
        <v>1113</v>
      </c>
      <c r="B102" s="134"/>
      <c r="C102" s="136"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136"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107" t="str">
        <f t="shared" si="4"/>
        <v/>
      </c>
      <c r="F102" s="37" t="str">
        <f t="shared" si="3"/>
        <v/>
      </c>
      <c r="G102" s="123"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123"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123" t="str">
        <f>IF('組織C③（②のG6~P→F6にペースト＋事業所名追加）'!C102="","",'組織C③（②のG6~P→F6にペースト＋事業所名追加）'!C102)</f>
        <v/>
      </c>
      <c r="J102" s="107"/>
    </row>
    <row r="103" spans="1:10">
      <c r="A103" s="107" t="s">
        <v>1114</v>
      </c>
      <c r="B103" s="134"/>
      <c r="C103" s="136"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136"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107" t="str">
        <f t="shared" si="4"/>
        <v/>
      </c>
      <c r="F103" s="37" t="str">
        <f t="shared" si="3"/>
        <v/>
      </c>
      <c r="G103" s="123"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123"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123" t="str">
        <f>IF('組織C③（②のG6~P→F6にペースト＋事業所名追加）'!C103="","",'組織C③（②のG6~P→F6にペースト＋事業所名追加）'!C103)</f>
        <v/>
      </c>
      <c r="J103" s="107"/>
    </row>
    <row r="104" spans="1:10">
      <c r="A104" s="107" t="s">
        <v>1115</v>
      </c>
      <c r="B104" s="134"/>
      <c r="C104" s="136"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136"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107" t="str">
        <f t="shared" si="4"/>
        <v/>
      </c>
      <c r="F104" s="37" t="str">
        <f t="shared" si="3"/>
        <v/>
      </c>
      <c r="G104" s="123"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123"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123" t="str">
        <f>IF('組織C③（②のG6~P→F6にペースト＋事業所名追加）'!C104="","",'組織C③（②のG6~P→F6にペースト＋事業所名追加）'!C104)</f>
        <v/>
      </c>
      <c r="J104" s="107"/>
    </row>
    <row r="105" spans="1:10">
      <c r="A105" s="107" t="s">
        <v>1116</v>
      </c>
      <c r="B105" s="134"/>
      <c r="C105" s="136"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136"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107" t="str">
        <f t="shared" si="4"/>
        <v/>
      </c>
      <c r="F105" s="37" t="str">
        <f t="shared" si="3"/>
        <v/>
      </c>
      <c r="G105" s="123"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123"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123" t="str">
        <f>IF('組織C③（②のG6~P→F6にペースト＋事業所名追加）'!C105="","",'組織C③（②のG6~P→F6にペースト＋事業所名追加）'!C105)</f>
        <v/>
      </c>
      <c r="J105" s="107"/>
    </row>
    <row r="106" spans="1:10">
      <c r="A106" s="107" t="s">
        <v>1117</v>
      </c>
      <c r="B106" s="134"/>
      <c r="C106" s="136"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136"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107" t="str">
        <f t="shared" si="4"/>
        <v/>
      </c>
      <c r="F106" s="37" t="str">
        <f t="shared" si="3"/>
        <v/>
      </c>
      <c r="G106" s="123"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123"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123" t="str">
        <f>IF('組織C③（②のG6~P→F6にペースト＋事業所名追加）'!C106="","",'組織C③（②のG6~P→F6にペースト＋事業所名追加）'!C106)</f>
        <v/>
      </c>
      <c r="J106" s="107"/>
    </row>
    <row r="107" spans="1:10">
      <c r="A107" s="107" t="s">
        <v>1118</v>
      </c>
      <c r="B107" s="134"/>
      <c r="C107" s="136"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136"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107" t="str">
        <f t="shared" si="4"/>
        <v/>
      </c>
      <c r="F107" s="37" t="str">
        <f t="shared" si="3"/>
        <v/>
      </c>
      <c r="G107" s="123"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123"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123" t="str">
        <f>IF('組織C③（②のG6~P→F6にペースト＋事業所名追加）'!C107="","",'組織C③（②のG6~P→F6にペースト＋事業所名追加）'!C107)</f>
        <v/>
      </c>
      <c r="J107" s="107"/>
    </row>
    <row r="108" spans="1:10">
      <c r="A108" s="107" t="s">
        <v>1119</v>
      </c>
      <c r="B108" s="134"/>
      <c r="C108" s="136"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136"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107" t="str">
        <f t="shared" si="4"/>
        <v/>
      </c>
      <c r="F108" s="37" t="str">
        <f t="shared" si="3"/>
        <v/>
      </c>
      <c r="G108" s="123"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123"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123" t="str">
        <f>IF('組織C③（②のG6~P→F6にペースト＋事業所名追加）'!C108="","",'組織C③（②のG6~P→F6にペースト＋事業所名追加）'!C108)</f>
        <v/>
      </c>
      <c r="J108" s="107"/>
    </row>
    <row r="109" spans="1:10">
      <c r="A109" s="107" t="s">
        <v>1120</v>
      </c>
      <c r="B109" s="134"/>
      <c r="C109" s="136"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136"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107" t="str">
        <f t="shared" si="4"/>
        <v/>
      </c>
      <c r="F109" s="37" t="str">
        <f t="shared" si="3"/>
        <v/>
      </c>
      <c r="G109" s="123"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123"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123" t="str">
        <f>IF('組織C③（②のG6~P→F6にペースト＋事業所名追加）'!C109="","",'組織C③（②のG6~P→F6にペースト＋事業所名追加）'!C109)</f>
        <v/>
      </c>
      <c r="J109" s="107"/>
    </row>
    <row r="110" spans="1:10">
      <c r="A110" s="107" t="s">
        <v>1121</v>
      </c>
      <c r="B110" s="134"/>
      <c r="C110" s="136"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136"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107" t="str">
        <f t="shared" si="4"/>
        <v/>
      </c>
      <c r="F110" s="37" t="str">
        <f t="shared" si="3"/>
        <v/>
      </c>
      <c r="G110" s="123"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123"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123" t="str">
        <f>IF('組織C③（②のG6~P→F6にペースト＋事業所名追加）'!C110="","",'組織C③（②のG6~P→F6にペースト＋事業所名追加）'!C110)</f>
        <v/>
      </c>
      <c r="J110" s="107"/>
    </row>
    <row r="111" spans="1:10">
      <c r="A111" s="107" t="s">
        <v>1122</v>
      </c>
      <c r="B111" s="134"/>
      <c r="C111" s="136"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136"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107" t="str">
        <f t="shared" si="4"/>
        <v/>
      </c>
      <c r="F111" s="37" t="str">
        <f t="shared" si="3"/>
        <v/>
      </c>
      <c r="G111" s="123"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123"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123" t="str">
        <f>IF('組織C③（②のG6~P→F6にペースト＋事業所名追加）'!C111="","",'組織C③（②のG6~P→F6にペースト＋事業所名追加）'!C111)</f>
        <v/>
      </c>
      <c r="J111" s="107"/>
    </row>
    <row r="112" spans="1:10">
      <c r="A112" s="107" t="s">
        <v>1123</v>
      </c>
      <c r="B112" s="134"/>
      <c r="C112" s="136"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136"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107" t="str">
        <f t="shared" si="4"/>
        <v/>
      </c>
      <c r="F112" s="37" t="str">
        <f t="shared" si="3"/>
        <v/>
      </c>
      <c r="G112" s="123"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123"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123" t="str">
        <f>IF('組織C③（②のG6~P→F6にペースト＋事業所名追加）'!C112="","",'組織C③（②のG6~P→F6にペースト＋事業所名追加）'!C112)</f>
        <v/>
      </c>
      <c r="J112" s="107"/>
    </row>
    <row r="113" spans="1:10">
      <c r="A113" s="107" t="s">
        <v>1124</v>
      </c>
      <c r="B113" s="134"/>
      <c r="C113" s="136"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136"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107" t="str">
        <f t="shared" si="4"/>
        <v/>
      </c>
      <c r="F113" s="37" t="str">
        <f t="shared" si="3"/>
        <v/>
      </c>
      <c r="G113" s="123"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123"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123" t="str">
        <f>IF('組織C③（②のG6~P→F6にペースト＋事業所名追加）'!C113="","",'組織C③（②のG6~P→F6にペースト＋事業所名追加）'!C113)</f>
        <v/>
      </c>
      <c r="J113" s="107"/>
    </row>
    <row r="114" spans="1:10">
      <c r="A114" s="107" t="s">
        <v>1125</v>
      </c>
      <c r="B114" s="134"/>
      <c r="C114" s="136"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136"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107" t="str">
        <f t="shared" si="4"/>
        <v/>
      </c>
      <c r="F114" s="37" t="str">
        <f t="shared" si="3"/>
        <v/>
      </c>
      <c r="G114" s="123"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123"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123" t="str">
        <f>IF('組織C③（②のG6~P→F6にペースト＋事業所名追加）'!C114="","",'組織C③（②のG6~P→F6にペースト＋事業所名追加）'!C114)</f>
        <v/>
      </c>
      <c r="J114" s="107"/>
    </row>
    <row r="115" spans="1:10">
      <c r="A115" s="107" t="s">
        <v>1126</v>
      </c>
      <c r="B115" s="134"/>
      <c r="C115" s="136"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136"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107" t="str">
        <f t="shared" si="4"/>
        <v/>
      </c>
      <c r="F115" s="37" t="str">
        <f t="shared" si="3"/>
        <v/>
      </c>
      <c r="G115" s="123"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123"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123" t="str">
        <f>IF('組織C③（②のG6~P→F6にペースト＋事業所名追加）'!C115="","",'組織C③（②のG6~P→F6にペースト＋事業所名追加）'!C115)</f>
        <v/>
      </c>
      <c r="J115" s="107"/>
    </row>
    <row r="116" spans="1:10">
      <c r="A116" s="107" t="s">
        <v>1127</v>
      </c>
      <c r="B116" s="134"/>
      <c r="C116" s="136"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136"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107" t="str">
        <f t="shared" si="4"/>
        <v/>
      </c>
      <c r="F116" s="37" t="str">
        <f t="shared" si="3"/>
        <v/>
      </c>
      <c r="G116" s="123"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123"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123" t="str">
        <f>IF('組織C③（②のG6~P→F6にペースト＋事業所名追加）'!C116="","",'組織C③（②のG6~P→F6にペースト＋事業所名追加）'!C116)</f>
        <v/>
      </c>
      <c r="J116" s="107"/>
    </row>
    <row r="117" spans="1:10">
      <c r="A117" s="107" t="s">
        <v>1128</v>
      </c>
      <c r="B117" s="134"/>
      <c r="C117" s="136"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136"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107" t="str">
        <f t="shared" si="4"/>
        <v/>
      </c>
      <c r="F117" s="37" t="str">
        <f t="shared" si="3"/>
        <v/>
      </c>
      <c r="G117" s="123"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123"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123" t="str">
        <f>IF('組織C③（②のG6~P→F6にペースト＋事業所名追加）'!C117="","",'組織C③（②のG6~P→F6にペースト＋事業所名追加）'!C117)</f>
        <v/>
      </c>
      <c r="J117" s="107"/>
    </row>
    <row r="118" spans="1:10">
      <c r="A118" s="107" t="s">
        <v>1129</v>
      </c>
      <c r="B118" s="134"/>
      <c r="C118" s="136"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136"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107" t="str">
        <f t="shared" si="4"/>
        <v/>
      </c>
      <c r="F118" s="37" t="str">
        <f t="shared" si="3"/>
        <v/>
      </c>
      <c r="G118" s="123"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123"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123" t="str">
        <f>IF('組織C③（②のG6~P→F6にペースト＋事業所名追加）'!C118="","",'組織C③（②のG6~P→F6にペースト＋事業所名追加）'!C118)</f>
        <v/>
      </c>
      <c r="J118" s="107"/>
    </row>
    <row r="119" spans="1:10">
      <c r="A119" s="107" t="s">
        <v>1130</v>
      </c>
      <c r="B119" s="134"/>
      <c r="C119" s="136"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136"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107" t="str">
        <f t="shared" si="4"/>
        <v/>
      </c>
      <c r="F119" s="37" t="str">
        <f t="shared" si="3"/>
        <v/>
      </c>
      <c r="G119" s="123"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123"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123" t="str">
        <f>IF('組織C③（②のG6~P→F6にペースト＋事業所名追加）'!C119="","",'組織C③（②のG6~P→F6にペースト＋事業所名追加）'!C119)</f>
        <v/>
      </c>
      <c r="J119" s="107"/>
    </row>
    <row r="120" spans="1:10">
      <c r="A120" s="107" t="s">
        <v>1131</v>
      </c>
      <c r="B120" s="134"/>
      <c r="C120" s="136"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136"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107" t="str">
        <f t="shared" si="4"/>
        <v/>
      </c>
      <c r="F120" s="37" t="str">
        <f t="shared" si="3"/>
        <v/>
      </c>
      <c r="G120" s="123"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123"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123" t="str">
        <f>IF('組織C③（②のG6~P→F6にペースト＋事業所名追加）'!C120="","",'組織C③（②のG6~P→F6にペースト＋事業所名追加）'!C120)</f>
        <v/>
      </c>
      <c r="J120" s="107"/>
    </row>
    <row r="121" spans="1:10">
      <c r="A121" s="107" t="s">
        <v>1132</v>
      </c>
      <c r="B121" s="134"/>
      <c r="C121" s="136"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136"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107" t="str">
        <f t="shared" si="4"/>
        <v/>
      </c>
      <c r="F121" s="37" t="str">
        <f t="shared" si="3"/>
        <v/>
      </c>
      <c r="G121" s="123"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123"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123" t="str">
        <f>IF('組織C③（②のG6~P→F6にペースト＋事業所名追加）'!C121="","",'組織C③（②のG6~P→F6にペースト＋事業所名追加）'!C121)</f>
        <v/>
      </c>
      <c r="J121" s="107"/>
    </row>
    <row r="122" spans="1:10">
      <c r="A122" s="107" t="s">
        <v>1133</v>
      </c>
      <c r="B122" s="134"/>
      <c r="C122" s="136"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136"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107" t="str">
        <f t="shared" si="4"/>
        <v/>
      </c>
      <c r="F122" s="37" t="str">
        <f t="shared" si="3"/>
        <v/>
      </c>
      <c r="G122" s="123"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123"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123" t="str">
        <f>IF('組織C③（②のG6~P→F6にペースト＋事業所名追加）'!C122="","",'組織C③（②のG6~P→F6にペースト＋事業所名追加）'!C122)</f>
        <v/>
      </c>
      <c r="J122" s="107"/>
    </row>
    <row r="123" spans="1:10">
      <c r="A123" s="107" t="s">
        <v>1134</v>
      </c>
      <c r="B123" s="134"/>
      <c r="C123" s="136"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136"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107" t="str">
        <f t="shared" si="4"/>
        <v/>
      </c>
      <c r="F123" s="37" t="str">
        <f t="shared" si="3"/>
        <v/>
      </c>
      <c r="G123" s="123"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123"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123" t="str">
        <f>IF('組織C③（②のG6~P→F6にペースト＋事業所名追加）'!C123="","",'組織C③（②のG6~P→F6にペースト＋事業所名追加）'!C123)</f>
        <v/>
      </c>
      <c r="J123" s="107"/>
    </row>
    <row r="124" spans="1:10">
      <c r="A124" s="107" t="s">
        <v>1135</v>
      </c>
      <c r="B124" s="134"/>
      <c r="C124" s="136"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136"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107" t="str">
        <f t="shared" si="4"/>
        <v/>
      </c>
      <c r="F124" s="37" t="str">
        <f t="shared" si="3"/>
        <v/>
      </c>
      <c r="G124" s="123"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123"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123" t="str">
        <f>IF('組織C③（②のG6~P→F6にペースト＋事業所名追加）'!C124="","",'組織C③（②のG6~P→F6にペースト＋事業所名追加）'!C124)</f>
        <v/>
      </c>
      <c r="J124" s="107"/>
    </row>
    <row r="125" spans="1:10">
      <c r="A125" s="107" t="s">
        <v>1136</v>
      </c>
      <c r="B125" s="134"/>
      <c r="C125" s="136"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136"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107" t="str">
        <f t="shared" si="4"/>
        <v/>
      </c>
      <c r="F125" s="37" t="str">
        <f t="shared" si="3"/>
        <v/>
      </c>
      <c r="G125" s="123"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123"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123" t="str">
        <f>IF('組織C③（②のG6~P→F6にペースト＋事業所名追加）'!C125="","",'組織C③（②のG6~P→F6にペースト＋事業所名追加）'!C125)</f>
        <v/>
      </c>
      <c r="J125" s="107"/>
    </row>
    <row r="126" spans="1:10">
      <c r="A126" s="107" t="s">
        <v>1137</v>
      </c>
      <c r="B126" s="134"/>
      <c r="C126" s="136"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136"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107" t="str">
        <f t="shared" si="4"/>
        <v/>
      </c>
      <c r="F126" s="37" t="str">
        <f t="shared" si="3"/>
        <v/>
      </c>
      <c r="G126" s="123"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123"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123" t="str">
        <f>IF('組織C③（②のG6~P→F6にペースト＋事業所名追加）'!C126="","",'組織C③（②のG6~P→F6にペースト＋事業所名追加）'!C126)</f>
        <v/>
      </c>
      <c r="J126" s="107"/>
    </row>
    <row r="127" spans="1:10">
      <c r="A127" s="107" t="s">
        <v>1138</v>
      </c>
      <c r="B127" s="134"/>
      <c r="C127" s="136"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136"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107" t="str">
        <f t="shared" si="4"/>
        <v/>
      </c>
      <c r="F127" s="37" t="str">
        <f t="shared" si="3"/>
        <v/>
      </c>
      <c r="G127" s="123"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123"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123" t="str">
        <f>IF('組織C③（②のG6~P→F6にペースト＋事業所名追加）'!C127="","",'組織C③（②のG6~P→F6にペースト＋事業所名追加）'!C127)</f>
        <v/>
      </c>
      <c r="J127" s="107"/>
    </row>
    <row r="128" spans="1:10">
      <c r="A128" s="107" t="s">
        <v>1139</v>
      </c>
      <c r="B128" s="134"/>
      <c r="C128" s="136"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136"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107" t="str">
        <f t="shared" si="4"/>
        <v/>
      </c>
      <c r="F128" s="37" t="str">
        <f t="shared" si="3"/>
        <v/>
      </c>
      <c r="G128" s="123"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123"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123" t="str">
        <f>IF('組織C③（②のG6~P→F6にペースト＋事業所名追加）'!C128="","",'組織C③（②のG6~P→F6にペースト＋事業所名追加）'!C128)</f>
        <v/>
      </c>
      <c r="J128" s="107"/>
    </row>
    <row r="129" spans="1:10">
      <c r="A129" s="107" t="s">
        <v>1140</v>
      </c>
      <c r="B129" s="134"/>
      <c r="C129" s="136"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136"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107" t="str">
        <f t="shared" si="4"/>
        <v/>
      </c>
      <c r="F129" s="37" t="str">
        <f t="shared" si="3"/>
        <v/>
      </c>
      <c r="G129" s="123"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123"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123" t="str">
        <f>IF('組織C③（②のG6~P→F6にペースト＋事業所名追加）'!C129="","",'組織C③（②のG6~P→F6にペースト＋事業所名追加）'!C129)</f>
        <v/>
      </c>
      <c r="J129" s="107"/>
    </row>
    <row r="130" spans="1:10">
      <c r="A130" s="107" t="s">
        <v>1141</v>
      </c>
      <c r="B130" s="134"/>
      <c r="C130" s="136"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136"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107" t="str">
        <f t="shared" si="4"/>
        <v/>
      </c>
      <c r="F130" s="37" t="str">
        <f t="shared" si="3"/>
        <v/>
      </c>
      <c r="G130" s="123"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123"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123" t="str">
        <f>IF('組織C③（②のG6~P→F6にペースト＋事業所名追加）'!C130="","",'組織C③（②のG6~P→F6にペースト＋事業所名追加）'!C130)</f>
        <v/>
      </c>
      <c r="J130" s="107"/>
    </row>
    <row r="131" spans="1:10">
      <c r="A131" s="107" t="s">
        <v>1142</v>
      </c>
      <c r="B131" s="134"/>
      <c r="C131" s="136"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136"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107" t="str">
        <f t="shared" si="4"/>
        <v/>
      </c>
      <c r="F131" s="37" t="str">
        <f t="shared" si="3"/>
        <v/>
      </c>
      <c r="G131" s="123"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123"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123" t="str">
        <f>IF('組織C③（②のG6~P→F6にペースト＋事業所名追加）'!C131="","",'組織C③（②のG6~P→F6にペースト＋事業所名追加）'!C131)</f>
        <v/>
      </c>
      <c r="J131" s="107"/>
    </row>
    <row r="132" spans="1:10">
      <c r="A132" s="107" t="s">
        <v>1143</v>
      </c>
      <c r="B132" s="134"/>
      <c r="C132" s="136"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136"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107" t="str">
        <f t="shared" si="4"/>
        <v/>
      </c>
      <c r="F132" s="37" t="str">
        <f t="shared" si="3"/>
        <v/>
      </c>
      <c r="G132" s="123"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123"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123" t="str">
        <f>IF('組織C③（②のG6~P→F6にペースト＋事業所名追加）'!C132="","",'組織C③（②のG6~P→F6にペースト＋事業所名追加）'!C132)</f>
        <v/>
      </c>
      <c r="J132" s="107"/>
    </row>
    <row r="133" spans="1:10">
      <c r="A133" s="107" t="s">
        <v>1144</v>
      </c>
      <c r="B133" s="134"/>
      <c r="C133" s="136"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136"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107" t="str">
        <f t="shared" si="4"/>
        <v/>
      </c>
      <c r="F133" s="37" t="str">
        <f t="shared" si="3"/>
        <v/>
      </c>
      <c r="G133" s="123"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123"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123" t="str">
        <f>IF('組織C③（②のG6~P→F6にペースト＋事業所名追加）'!C133="","",'組織C③（②のG6~P→F6にペースト＋事業所名追加）'!C133)</f>
        <v/>
      </c>
      <c r="J133" s="107"/>
    </row>
    <row r="134" spans="1:10">
      <c r="A134" s="107" t="s">
        <v>1145</v>
      </c>
      <c r="B134" s="134"/>
      <c r="C134" s="136"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136"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107" t="str">
        <f t="shared" si="4"/>
        <v/>
      </c>
      <c r="F134" s="37" t="str">
        <f t="shared" si="3"/>
        <v/>
      </c>
      <c r="G134" s="123"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123"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123" t="str">
        <f>IF('組織C③（②のG6~P→F6にペースト＋事業所名追加）'!C134="","",'組織C③（②のG6~P→F6にペースト＋事業所名追加）'!C134)</f>
        <v/>
      </c>
      <c r="J134" s="107"/>
    </row>
    <row r="135" spans="1:10">
      <c r="A135" s="107" t="s">
        <v>1146</v>
      </c>
      <c r="B135" s="134"/>
      <c r="C135" s="136"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136"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107" t="str">
        <f t="shared" si="4"/>
        <v/>
      </c>
      <c r="F135" s="37" t="str">
        <f t="shared" si="3"/>
        <v/>
      </c>
      <c r="G135" s="123"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123"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123" t="str">
        <f>IF('組織C③（②のG6~P→F6にペースト＋事業所名追加）'!C135="","",'組織C③（②のG6~P→F6にペースト＋事業所名追加）'!C135)</f>
        <v/>
      </c>
      <c r="J135" s="107"/>
    </row>
    <row r="136" spans="1:10">
      <c r="A136" s="107" t="s">
        <v>1147</v>
      </c>
      <c r="B136" s="134"/>
      <c r="C136" s="136"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136"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107" t="str">
        <f t="shared" si="4"/>
        <v/>
      </c>
      <c r="F136" s="37" t="str">
        <f t="shared" si="3"/>
        <v/>
      </c>
      <c r="G136" s="123"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123"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123" t="str">
        <f>IF('組織C③（②のG6~P→F6にペースト＋事業所名追加）'!C136="","",'組織C③（②のG6~P→F6にペースト＋事業所名追加）'!C136)</f>
        <v/>
      </c>
      <c r="J136" s="107"/>
    </row>
    <row r="137" spans="1:10">
      <c r="A137" s="107" t="s">
        <v>1148</v>
      </c>
      <c r="B137" s="134"/>
      <c r="C137" s="136"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136"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107" t="str">
        <f t="shared" si="4"/>
        <v/>
      </c>
      <c r="F137" s="37" t="str">
        <f t="shared" si="3"/>
        <v/>
      </c>
      <c r="G137" s="123"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123"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123" t="str">
        <f>IF('組織C③（②のG6~P→F6にペースト＋事業所名追加）'!C137="","",'組織C③（②のG6~P→F6にペースト＋事業所名追加）'!C137)</f>
        <v/>
      </c>
      <c r="J137" s="107"/>
    </row>
    <row r="138" spans="1:10">
      <c r="A138" s="107" t="s">
        <v>1149</v>
      </c>
      <c r="B138" s="134"/>
      <c r="C138" s="136"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136"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107" t="str">
        <f t="shared" si="4"/>
        <v/>
      </c>
      <c r="F138" s="37" t="str">
        <f t="shared" ref="F138:F201" si="5">IF(C138="","",IF(D138="",1,IF(H138="",(INDEX($A$6:$F$805,MATCH(D138,$C$6:$C$805,0),6))+1,(INDEX($A$6:$H$805,MATCH(H138,$G$6:$G$805,0),6))+1)))</f>
        <v/>
      </c>
      <c r="G138" s="123"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123"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123" t="str">
        <f>IF('組織C③（②のG6~P→F6にペースト＋事業所名追加）'!C138="","",'組織C③（②のG6~P→F6にペースト＋事業所名追加）'!C138)</f>
        <v/>
      </c>
      <c r="J138" s="107"/>
    </row>
    <row r="139" spans="1:10">
      <c r="A139" s="107" t="s">
        <v>1150</v>
      </c>
      <c r="B139" s="134"/>
      <c r="C139" s="136"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136"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107" t="str">
        <f t="shared" ref="E139:E202" si="6">IF(D139="","",IF(H139="",(INDEX($A$6:$C$805,MATCH(D139,$C$6:$C$805,0),1)),(INDEX($A$6:$H$805,MATCH(H139,$G$6:$G$805,0),1))))</f>
        <v/>
      </c>
      <c r="F139" s="37" t="str">
        <f t="shared" si="5"/>
        <v/>
      </c>
      <c r="G139" s="123"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123"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123" t="str">
        <f>IF('組織C③（②のG6~P→F6にペースト＋事業所名追加）'!C139="","",'組織C③（②のG6~P→F6にペースト＋事業所名追加）'!C139)</f>
        <v/>
      </c>
      <c r="J139" s="107"/>
    </row>
    <row r="140" spans="1:10">
      <c r="A140" s="107" t="s">
        <v>1151</v>
      </c>
      <c r="B140" s="134"/>
      <c r="C140" s="136"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136"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107" t="str">
        <f t="shared" si="6"/>
        <v/>
      </c>
      <c r="F140" s="37" t="str">
        <f t="shared" si="5"/>
        <v/>
      </c>
      <c r="G140" s="123"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123"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123" t="str">
        <f>IF('組織C③（②のG6~P→F6にペースト＋事業所名追加）'!C140="","",'組織C③（②のG6~P→F6にペースト＋事業所名追加）'!C140)</f>
        <v/>
      </c>
      <c r="J140" s="107"/>
    </row>
    <row r="141" spans="1:10">
      <c r="A141" s="107" t="s">
        <v>1152</v>
      </c>
      <c r="B141" s="134"/>
      <c r="C141" s="136"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136"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107" t="str">
        <f t="shared" si="6"/>
        <v/>
      </c>
      <c r="F141" s="37" t="str">
        <f t="shared" si="5"/>
        <v/>
      </c>
      <c r="G141" s="123"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123"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123" t="str">
        <f>IF('組織C③（②のG6~P→F6にペースト＋事業所名追加）'!C141="","",'組織C③（②のG6~P→F6にペースト＋事業所名追加）'!C141)</f>
        <v/>
      </c>
      <c r="J141" s="107"/>
    </row>
    <row r="142" spans="1:10">
      <c r="A142" s="107" t="s">
        <v>1153</v>
      </c>
      <c r="B142" s="134"/>
      <c r="C142" s="136"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136"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107" t="str">
        <f t="shared" si="6"/>
        <v/>
      </c>
      <c r="F142" s="37" t="str">
        <f t="shared" si="5"/>
        <v/>
      </c>
      <c r="G142" s="123"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123"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123" t="str">
        <f>IF('組織C③（②のG6~P→F6にペースト＋事業所名追加）'!C142="","",'組織C③（②のG6~P→F6にペースト＋事業所名追加）'!C142)</f>
        <v/>
      </c>
      <c r="J142" s="107"/>
    </row>
    <row r="143" spans="1:10">
      <c r="A143" s="107" t="s">
        <v>1154</v>
      </c>
      <c r="B143" s="134"/>
      <c r="C143" s="136"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136"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107" t="str">
        <f t="shared" si="6"/>
        <v/>
      </c>
      <c r="F143" s="37" t="str">
        <f t="shared" si="5"/>
        <v/>
      </c>
      <c r="G143" s="123"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123"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123" t="str">
        <f>IF('組織C③（②のG6~P→F6にペースト＋事業所名追加）'!C143="","",'組織C③（②のG6~P→F6にペースト＋事業所名追加）'!C143)</f>
        <v/>
      </c>
      <c r="J143" s="107"/>
    </row>
    <row r="144" spans="1:10">
      <c r="A144" s="107" t="s">
        <v>1155</v>
      </c>
      <c r="B144" s="134"/>
      <c r="C144" s="136"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136"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107" t="str">
        <f t="shared" si="6"/>
        <v/>
      </c>
      <c r="F144" s="37" t="str">
        <f t="shared" si="5"/>
        <v/>
      </c>
      <c r="G144" s="123"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123"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123" t="str">
        <f>IF('組織C③（②のG6~P→F6にペースト＋事業所名追加）'!C144="","",'組織C③（②のG6~P→F6にペースト＋事業所名追加）'!C144)</f>
        <v/>
      </c>
      <c r="J144" s="107"/>
    </row>
    <row r="145" spans="1:10">
      <c r="A145" s="107" t="s">
        <v>1156</v>
      </c>
      <c r="B145" s="134"/>
      <c r="C145" s="136"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136"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107" t="str">
        <f t="shared" si="6"/>
        <v/>
      </c>
      <c r="F145" s="37" t="str">
        <f t="shared" si="5"/>
        <v/>
      </c>
      <c r="G145" s="123"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123"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123" t="str">
        <f>IF('組織C③（②のG6~P→F6にペースト＋事業所名追加）'!C145="","",'組織C③（②のG6~P→F6にペースト＋事業所名追加）'!C145)</f>
        <v/>
      </c>
      <c r="J145" s="107"/>
    </row>
    <row r="146" spans="1:10">
      <c r="A146" s="107" t="s">
        <v>1157</v>
      </c>
      <c r="B146" s="134"/>
      <c r="C146" s="136"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136"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107" t="str">
        <f t="shared" si="6"/>
        <v/>
      </c>
      <c r="F146" s="37" t="str">
        <f t="shared" si="5"/>
        <v/>
      </c>
      <c r="G146" s="123"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123"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123" t="str">
        <f>IF('組織C③（②のG6~P→F6にペースト＋事業所名追加）'!C146="","",'組織C③（②のG6~P→F6にペースト＋事業所名追加）'!C146)</f>
        <v/>
      </c>
      <c r="J146" s="107"/>
    </row>
    <row r="147" spans="1:10">
      <c r="A147" s="107" t="s">
        <v>1158</v>
      </c>
      <c r="B147" s="134"/>
      <c r="C147" s="136"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136"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107" t="str">
        <f t="shared" si="6"/>
        <v/>
      </c>
      <c r="F147" s="37" t="str">
        <f t="shared" si="5"/>
        <v/>
      </c>
      <c r="G147" s="123"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123"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123" t="str">
        <f>IF('組織C③（②のG6~P→F6にペースト＋事業所名追加）'!C147="","",'組織C③（②のG6~P→F6にペースト＋事業所名追加）'!C147)</f>
        <v/>
      </c>
      <c r="J147" s="107"/>
    </row>
    <row r="148" spans="1:10">
      <c r="A148" s="107" t="s">
        <v>1159</v>
      </c>
      <c r="B148" s="134"/>
      <c r="C148" s="136"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136"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107" t="str">
        <f t="shared" si="6"/>
        <v/>
      </c>
      <c r="F148" s="37" t="str">
        <f t="shared" si="5"/>
        <v/>
      </c>
      <c r="G148" s="123"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123"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123" t="str">
        <f>IF('組織C③（②のG6~P→F6にペースト＋事業所名追加）'!C148="","",'組織C③（②のG6~P→F6にペースト＋事業所名追加）'!C148)</f>
        <v/>
      </c>
      <c r="J148" s="107"/>
    </row>
    <row r="149" spans="1:10">
      <c r="A149" s="107" t="s">
        <v>1160</v>
      </c>
      <c r="B149" s="134"/>
      <c r="C149" s="136"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136"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107" t="str">
        <f t="shared" si="6"/>
        <v/>
      </c>
      <c r="F149" s="37" t="str">
        <f t="shared" si="5"/>
        <v/>
      </c>
      <c r="G149" s="123"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123"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123" t="str">
        <f>IF('組織C③（②のG6~P→F6にペースト＋事業所名追加）'!C149="","",'組織C③（②のG6~P→F6にペースト＋事業所名追加）'!C149)</f>
        <v/>
      </c>
      <c r="J149" s="107"/>
    </row>
    <row r="150" spans="1:10">
      <c r="A150" s="107" t="s">
        <v>1161</v>
      </c>
      <c r="B150" s="134"/>
      <c r="C150" s="136"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136"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107" t="str">
        <f t="shared" si="6"/>
        <v/>
      </c>
      <c r="F150" s="37" t="str">
        <f t="shared" si="5"/>
        <v/>
      </c>
      <c r="G150" s="123"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123"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123" t="str">
        <f>IF('組織C③（②のG6~P→F6にペースト＋事業所名追加）'!C150="","",'組織C③（②のG6~P→F6にペースト＋事業所名追加）'!C150)</f>
        <v/>
      </c>
      <c r="J150" s="107"/>
    </row>
    <row r="151" spans="1:10">
      <c r="A151" s="107" t="s">
        <v>1162</v>
      </c>
      <c r="B151" s="134"/>
      <c r="C151" s="136"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136"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107" t="str">
        <f t="shared" si="6"/>
        <v/>
      </c>
      <c r="F151" s="37" t="str">
        <f t="shared" si="5"/>
        <v/>
      </c>
      <c r="G151" s="123"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123"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123" t="str">
        <f>IF('組織C③（②のG6~P→F6にペースト＋事業所名追加）'!C151="","",'組織C③（②のG6~P→F6にペースト＋事業所名追加）'!C151)</f>
        <v/>
      </c>
      <c r="J151" s="107"/>
    </row>
    <row r="152" spans="1:10">
      <c r="A152" s="107" t="s">
        <v>1163</v>
      </c>
      <c r="B152" s="134"/>
      <c r="C152" s="136"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136"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107" t="str">
        <f t="shared" si="6"/>
        <v/>
      </c>
      <c r="F152" s="37" t="str">
        <f t="shared" si="5"/>
        <v/>
      </c>
      <c r="G152" s="123"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123"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123" t="str">
        <f>IF('組織C③（②のG6~P→F6にペースト＋事業所名追加）'!C152="","",'組織C③（②のG6~P→F6にペースト＋事業所名追加）'!C152)</f>
        <v/>
      </c>
      <c r="J152" s="107"/>
    </row>
    <row r="153" spans="1:10">
      <c r="A153" s="107" t="s">
        <v>1164</v>
      </c>
      <c r="B153" s="134"/>
      <c r="C153" s="136"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136"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107" t="str">
        <f t="shared" si="6"/>
        <v/>
      </c>
      <c r="F153" s="37" t="str">
        <f t="shared" si="5"/>
        <v/>
      </c>
      <c r="G153" s="123"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123"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123" t="str">
        <f>IF('組織C③（②のG6~P→F6にペースト＋事業所名追加）'!C153="","",'組織C③（②のG6~P→F6にペースト＋事業所名追加）'!C153)</f>
        <v/>
      </c>
      <c r="J153" s="107"/>
    </row>
    <row r="154" spans="1:10">
      <c r="A154" s="107" t="s">
        <v>1165</v>
      </c>
      <c r="B154" s="134"/>
      <c r="C154" s="136"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136"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107" t="str">
        <f t="shared" si="6"/>
        <v/>
      </c>
      <c r="F154" s="37" t="str">
        <f t="shared" si="5"/>
        <v/>
      </c>
      <c r="G154" s="123"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123"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123" t="str">
        <f>IF('組織C③（②のG6~P→F6にペースト＋事業所名追加）'!C154="","",'組織C③（②のG6~P→F6にペースト＋事業所名追加）'!C154)</f>
        <v/>
      </c>
      <c r="J154" s="107"/>
    </row>
    <row r="155" spans="1:10">
      <c r="A155" s="107" t="s">
        <v>1166</v>
      </c>
      <c r="B155" s="134"/>
      <c r="C155" s="136"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136"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107" t="str">
        <f t="shared" si="6"/>
        <v/>
      </c>
      <c r="F155" s="37" t="str">
        <f t="shared" si="5"/>
        <v/>
      </c>
      <c r="G155" s="123"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123"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123" t="str">
        <f>IF('組織C③（②のG6~P→F6にペースト＋事業所名追加）'!C155="","",'組織C③（②のG6~P→F6にペースト＋事業所名追加）'!C155)</f>
        <v/>
      </c>
      <c r="J155" s="107"/>
    </row>
    <row r="156" spans="1:10">
      <c r="A156" s="107" t="s">
        <v>1167</v>
      </c>
      <c r="B156" s="134"/>
      <c r="C156" s="136"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136"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107" t="str">
        <f t="shared" si="6"/>
        <v/>
      </c>
      <c r="F156" s="37" t="str">
        <f t="shared" si="5"/>
        <v/>
      </c>
      <c r="G156" s="123"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123"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123" t="str">
        <f>IF('組織C③（②のG6~P→F6にペースト＋事業所名追加）'!C156="","",'組織C③（②のG6~P→F6にペースト＋事業所名追加）'!C156)</f>
        <v/>
      </c>
      <c r="J156" s="107"/>
    </row>
    <row r="157" spans="1:10">
      <c r="A157" s="107" t="s">
        <v>1168</v>
      </c>
      <c r="B157" s="134"/>
      <c r="C157" s="136"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136"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107" t="str">
        <f t="shared" si="6"/>
        <v/>
      </c>
      <c r="F157" s="37" t="str">
        <f t="shared" si="5"/>
        <v/>
      </c>
      <c r="G157" s="123"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123"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123" t="str">
        <f>IF('組織C③（②のG6~P→F6にペースト＋事業所名追加）'!C157="","",'組織C③（②のG6~P→F6にペースト＋事業所名追加）'!C157)</f>
        <v/>
      </c>
      <c r="J157" s="107"/>
    </row>
    <row r="158" spans="1:10">
      <c r="A158" s="107" t="s">
        <v>1169</v>
      </c>
      <c r="B158" s="134"/>
      <c r="C158" s="136"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136"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107" t="str">
        <f t="shared" si="6"/>
        <v/>
      </c>
      <c r="F158" s="37" t="str">
        <f t="shared" si="5"/>
        <v/>
      </c>
      <c r="G158" s="123"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123"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123" t="str">
        <f>IF('組織C③（②のG6~P→F6にペースト＋事業所名追加）'!C158="","",'組織C③（②のG6~P→F6にペースト＋事業所名追加）'!C158)</f>
        <v/>
      </c>
      <c r="J158" s="107"/>
    </row>
    <row r="159" spans="1:10">
      <c r="A159" s="107" t="s">
        <v>1170</v>
      </c>
      <c r="B159" s="134"/>
      <c r="C159" s="136"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136"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107" t="str">
        <f t="shared" si="6"/>
        <v/>
      </c>
      <c r="F159" s="37" t="str">
        <f t="shared" si="5"/>
        <v/>
      </c>
      <c r="G159" s="123"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123"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123" t="str">
        <f>IF('組織C③（②のG6~P→F6にペースト＋事業所名追加）'!C159="","",'組織C③（②のG6~P→F6にペースト＋事業所名追加）'!C159)</f>
        <v/>
      </c>
      <c r="J159" s="107"/>
    </row>
    <row r="160" spans="1:10">
      <c r="A160" s="107" t="s">
        <v>1171</v>
      </c>
      <c r="B160" s="134"/>
      <c r="C160" s="136"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136"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107" t="str">
        <f t="shared" si="6"/>
        <v/>
      </c>
      <c r="F160" s="37" t="str">
        <f t="shared" si="5"/>
        <v/>
      </c>
      <c r="G160" s="123"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123"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123" t="str">
        <f>IF('組織C③（②のG6~P→F6にペースト＋事業所名追加）'!C160="","",'組織C③（②のG6~P→F6にペースト＋事業所名追加）'!C160)</f>
        <v/>
      </c>
      <c r="J160" s="107"/>
    </row>
    <row r="161" spans="1:10">
      <c r="A161" s="107" t="s">
        <v>1172</v>
      </c>
      <c r="B161" s="134"/>
      <c r="C161" s="136"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136"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107" t="str">
        <f t="shared" si="6"/>
        <v/>
      </c>
      <c r="F161" s="37" t="str">
        <f t="shared" si="5"/>
        <v/>
      </c>
      <c r="G161" s="123"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123"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123" t="str">
        <f>IF('組織C③（②のG6~P→F6にペースト＋事業所名追加）'!C161="","",'組織C③（②のG6~P→F6にペースト＋事業所名追加）'!C161)</f>
        <v/>
      </c>
      <c r="J161" s="107"/>
    </row>
    <row r="162" spans="1:10">
      <c r="A162" s="107" t="s">
        <v>1173</v>
      </c>
      <c r="B162" s="134"/>
      <c r="C162" s="136"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136"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107" t="str">
        <f t="shared" si="6"/>
        <v/>
      </c>
      <c r="F162" s="37" t="str">
        <f t="shared" si="5"/>
        <v/>
      </c>
      <c r="G162" s="123"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123"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123" t="str">
        <f>IF('組織C③（②のG6~P→F6にペースト＋事業所名追加）'!C162="","",'組織C③（②のG6~P→F6にペースト＋事業所名追加）'!C162)</f>
        <v/>
      </c>
      <c r="J162" s="107"/>
    </row>
    <row r="163" spans="1:10">
      <c r="A163" s="107" t="s">
        <v>1174</v>
      </c>
      <c r="B163" s="134"/>
      <c r="C163" s="136"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136"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107" t="str">
        <f t="shared" si="6"/>
        <v/>
      </c>
      <c r="F163" s="37" t="str">
        <f t="shared" si="5"/>
        <v/>
      </c>
      <c r="G163" s="123"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123"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123" t="str">
        <f>IF('組織C③（②のG6~P→F6にペースト＋事業所名追加）'!C163="","",'組織C③（②のG6~P→F6にペースト＋事業所名追加）'!C163)</f>
        <v/>
      </c>
      <c r="J163" s="107"/>
    </row>
    <row r="164" spans="1:10">
      <c r="A164" s="107" t="s">
        <v>1175</v>
      </c>
      <c r="B164" s="134"/>
      <c r="C164" s="136"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136"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107" t="str">
        <f t="shared" si="6"/>
        <v/>
      </c>
      <c r="F164" s="37" t="str">
        <f t="shared" si="5"/>
        <v/>
      </c>
      <c r="G164" s="123"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123"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123" t="str">
        <f>IF('組織C③（②のG6~P→F6にペースト＋事業所名追加）'!C164="","",'組織C③（②のG6~P→F6にペースト＋事業所名追加）'!C164)</f>
        <v/>
      </c>
      <c r="J164" s="107"/>
    </row>
    <row r="165" spans="1:10">
      <c r="A165" s="107" t="s">
        <v>1176</v>
      </c>
      <c r="B165" s="134"/>
      <c r="C165" s="136"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136"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107" t="str">
        <f t="shared" si="6"/>
        <v/>
      </c>
      <c r="F165" s="37" t="str">
        <f t="shared" si="5"/>
        <v/>
      </c>
      <c r="G165" s="123"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123"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123" t="str">
        <f>IF('組織C③（②のG6~P→F6にペースト＋事業所名追加）'!C165="","",'組織C③（②のG6~P→F6にペースト＋事業所名追加）'!C165)</f>
        <v/>
      </c>
      <c r="J165" s="107"/>
    </row>
    <row r="166" spans="1:10">
      <c r="A166" s="107" t="s">
        <v>1177</v>
      </c>
      <c r="B166" s="134"/>
      <c r="C166" s="136"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136"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107" t="str">
        <f t="shared" si="6"/>
        <v/>
      </c>
      <c r="F166" s="37" t="str">
        <f t="shared" si="5"/>
        <v/>
      </c>
      <c r="G166" s="123"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123"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123" t="str">
        <f>IF('組織C③（②のG6~P→F6にペースト＋事業所名追加）'!C166="","",'組織C③（②のG6~P→F6にペースト＋事業所名追加）'!C166)</f>
        <v/>
      </c>
      <c r="J166" s="107"/>
    </row>
    <row r="167" spans="1:10">
      <c r="A167" s="107" t="s">
        <v>1178</v>
      </c>
      <c r="B167" s="134"/>
      <c r="C167" s="136"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136"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107" t="str">
        <f t="shared" si="6"/>
        <v/>
      </c>
      <c r="F167" s="37" t="str">
        <f t="shared" si="5"/>
        <v/>
      </c>
      <c r="G167" s="123"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123"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123" t="str">
        <f>IF('組織C③（②のG6~P→F6にペースト＋事業所名追加）'!C167="","",'組織C③（②のG6~P→F6にペースト＋事業所名追加）'!C167)</f>
        <v/>
      </c>
      <c r="J167" s="107"/>
    </row>
    <row r="168" spans="1:10">
      <c r="A168" s="107" t="s">
        <v>1179</v>
      </c>
      <c r="B168" s="134"/>
      <c r="C168" s="136"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136"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107" t="str">
        <f t="shared" si="6"/>
        <v/>
      </c>
      <c r="F168" s="37" t="str">
        <f t="shared" si="5"/>
        <v/>
      </c>
      <c r="G168" s="123"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123"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123" t="str">
        <f>IF('組織C③（②のG6~P→F6にペースト＋事業所名追加）'!C168="","",'組織C③（②のG6~P→F6にペースト＋事業所名追加）'!C168)</f>
        <v/>
      </c>
      <c r="J168" s="107"/>
    </row>
    <row r="169" spans="1:10">
      <c r="A169" s="107" t="s">
        <v>1180</v>
      </c>
      <c r="B169" s="134"/>
      <c r="C169" s="136"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136"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107" t="str">
        <f t="shared" si="6"/>
        <v/>
      </c>
      <c r="F169" s="37" t="str">
        <f t="shared" si="5"/>
        <v/>
      </c>
      <c r="G169" s="123"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123"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123" t="str">
        <f>IF('組織C③（②のG6~P→F6にペースト＋事業所名追加）'!C169="","",'組織C③（②のG6~P→F6にペースト＋事業所名追加）'!C169)</f>
        <v/>
      </c>
      <c r="J169" s="107"/>
    </row>
    <row r="170" spans="1:10">
      <c r="A170" s="107" t="s">
        <v>1181</v>
      </c>
      <c r="B170" s="134"/>
      <c r="C170" s="136"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136"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107" t="str">
        <f t="shared" si="6"/>
        <v/>
      </c>
      <c r="F170" s="37" t="str">
        <f t="shared" si="5"/>
        <v/>
      </c>
      <c r="G170" s="123"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123"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123" t="str">
        <f>IF('組織C③（②のG6~P→F6にペースト＋事業所名追加）'!C170="","",'組織C③（②のG6~P→F6にペースト＋事業所名追加）'!C170)</f>
        <v/>
      </c>
      <c r="J170" s="107"/>
    </row>
    <row r="171" spans="1:10">
      <c r="A171" s="107" t="s">
        <v>1182</v>
      </c>
      <c r="B171" s="134"/>
      <c r="C171" s="136"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136"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107" t="str">
        <f t="shared" si="6"/>
        <v/>
      </c>
      <c r="F171" s="37" t="str">
        <f t="shared" si="5"/>
        <v/>
      </c>
      <c r="G171" s="123"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123"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123" t="str">
        <f>IF('組織C③（②のG6~P→F6にペースト＋事業所名追加）'!C171="","",'組織C③（②のG6~P→F6にペースト＋事業所名追加）'!C171)</f>
        <v/>
      </c>
      <c r="J171" s="107"/>
    </row>
    <row r="172" spans="1:10">
      <c r="A172" s="107" t="s">
        <v>1183</v>
      </c>
      <c r="B172" s="134"/>
      <c r="C172" s="136"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136"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107" t="str">
        <f t="shared" si="6"/>
        <v/>
      </c>
      <c r="F172" s="37" t="str">
        <f t="shared" si="5"/>
        <v/>
      </c>
      <c r="G172" s="123"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123"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123" t="str">
        <f>IF('組織C③（②のG6~P→F6にペースト＋事業所名追加）'!C172="","",'組織C③（②のG6~P→F6にペースト＋事業所名追加）'!C172)</f>
        <v/>
      </c>
      <c r="J172" s="107"/>
    </row>
    <row r="173" spans="1:10">
      <c r="A173" s="107" t="s">
        <v>1184</v>
      </c>
      <c r="B173" s="134"/>
      <c r="C173" s="136"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136"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107" t="str">
        <f t="shared" si="6"/>
        <v/>
      </c>
      <c r="F173" s="37" t="str">
        <f t="shared" si="5"/>
        <v/>
      </c>
      <c r="G173" s="123"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123"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123" t="str">
        <f>IF('組織C③（②のG6~P→F6にペースト＋事業所名追加）'!C173="","",'組織C③（②のG6~P→F6にペースト＋事業所名追加）'!C173)</f>
        <v/>
      </c>
      <c r="J173" s="107"/>
    </row>
    <row r="174" spans="1:10">
      <c r="A174" s="107" t="s">
        <v>1185</v>
      </c>
      <c r="B174" s="134"/>
      <c r="C174" s="136"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136"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107" t="str">
        <f t="shared" si="6"/>
        <v/>
      </c>
      <c r="F174" s="37" t="str">
        <f t="shared" si="5"/>
        <v/>
      </c>
      <c r="G174" s="123"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123"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123" t="str">
        <f>IF('組織C③（②のG6~P→F6にペースト＋事業所名追加）'!C174="","",'組織C③（②のG6~P→F6にペースト＋事業所名追加）'!C174)</f>
        <v/>
      </c>
      <c r="J174" s="107"/>
    </row>
    <row r="175" spans="1:10">
      <c r="A175" s="107" t="s">
        <v>1186</v>
      </c>
      <c r="B175" s="134"/>
      <c r="C175" s="136"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136"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107" t="str">
        <f t="shared" si="6"/>
        <v/>
      </c>
      <c r="F175" s="37" t="str">
        <f t="shared" si="5"/>
        <v/>
      </c>
      <c r="G175" s="123"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123"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123" t="str">
        <f>IF('組織C③（②のG6~P→F6にペースト＋事業所名追加）'!C175="","",'組織C③（②のG6~P→F6にペースト＋事業所名追加）'!C175)</f>
        <v/>
      </c>
      <c r="J175" s="107"/>
    </row>
    <row r="176" spans="1:10">
      <c r="A176" s="107" t="s">
        <v>1187</v>
      </c>
      <c r="B176" s="134"/>
      <c r="C176" s="136"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136"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107" t="str">
        <f t="shared" si="6"/>
        <v/>
      </c>
      <c r="F176" s="37" t="str">
        <f t="shared" si="5"/>
        <v/>
      </c>
      <c r="G176" s="123"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123"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123" t="str">
        <f>IF('組織C③（②のG6~P→F6にペースト＋事業所名追加）'!C176="","",'組織C③（②のG6~P→F6にペースト＋事業所名追加）'!C176)</f>
        <v/>
      </c>
      <c r="J176" s="107"/>
    </row>
    <row r="177" spans="1:10">
      <c r="A177" s="107" t="s">
        <v>1188</v>
      </c>
      <c r="B177" s="134"/>
      <c r="C177" s="136"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136"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107" t="str">
        <f t="shared" si="6"/>
        <v/>
      </c>
      <c r="F177" s="37" t="str">
        <f t="shared" si="5"/>
        <v/>
      </c>
      <c r="G177" s="123"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123"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123" t="str">
        <f>IF('組織C③（②のG6~P→F6にペースト＋事業所名追加）'!C177="","",'組織C③（②のG6~P→F6にペースト＋事業所名追加）'!C177)</f>
        <v/>
      </c>
      <c r="J177" s="107"/>
    </row>
    <row r="178" spans="1:10">
      <c r="A178" s="107" t="s">
        <v>1189</v>
      </c>
      <c r="B178" s="134"/>
      <c r="C178" s="136"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136"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107" t="str">
        <f t="shared" si="6"/>
        <v/>
      </c>
      <c r="F178" s="37" t="str">
        <f t="shared" si="5"/>
        <v/>
      </c>
      <c r="G178" s="123"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123"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123" t="str">
        <f>IF('組織C③（②のG6~P→F6にペースト＋事業所名追加）'!C178="","",'組織C③（②のG6~P→F6にペースト＋事業所名追加）'!C178)</f>
        <v/>
      </c>
      <c r="J178" s="107"/>
    </row>
    <row r="179" spans="1:10">
      <c r="A179" s="107" t="s">
        <v>1190</v>
      </c>
      <c r="B179" s="134"/>
      <c r="C179" s="136"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136"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107" t="str">
        <f t="shared" si="6"/>
        <v/>
      </c>
      <c r="F179" s="37" t="str">
        <f t="shared" si="5"/>
        <v/>
      </c>
      <c r="G179" s="123"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123"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123" t="str">
        <f>IF('組織C③（②のG6~P→F6にペースト＋事業所名追加）'!C179="","",'組織C③（②のG6~P→F6にペースト＋事業所名追加）'!C179)</f>
        <v/>
      </c>
      <c r="J179" s="107"/>
    </row>
    <row r="180" spans="1:10">
      <c r="A180" s="107" t="s">
        <v>1191</v>
      </c>
      <c r="B180" s="134"/>
      <c r="C180" s="136"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136"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107" t="str">
        <f t="shared" si="6"/>
        <v/>
      </c>
      <c r="F180" s="37" t="str">
        <f t="shared" si="5"/>
        <v/>
      </c>
      <c r="G180" s="123"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123"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123" t="str">
        <f>IF('組織C③（②のG6~P→F6にペースト＋事業所名追加）'!C180="","",'組織C③（②のG6~P→F6にペースト＋事業所名追加）'!C180)</f>
        <v/>
      </c>
      <c r="J180" s="107"/>
    </row>
    <row r="181" spans="1:10">
      <c r="A181" s="107" t="s">
        <v>1192</v>
      </c>
      <c r="B181" s="134"/>
      <c r="C181" s="136"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136"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107" t="str">
        <f t="shared" si="6"/>
        <v/>
      </c>
      <c r="F181" s="37" t="str">
        <f t="shared" si="5"/>
        <v/>
      </c>
      <c r="G181" s="123"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123"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123" t="str">
        <f>IF('組織C③（②のG6~P→F6にペースト＋事業所名追加）'!C181="","",'組織C③（②のG6~P→F6にペースト＋事業所名追加）'!C181)</f>
        <v/>
      </c>
      <c r="J181" s="107"/>
    </row>
    <row r="182" spans="1:10">
      <c r="A182" s="107" t="s">
        <v>1193</v>
      </c>
      <c r="B182" s="134"/>
      <c r="C182" s="136"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136"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107" t="str">
        <f t="shared" si="6"/>
        <v/>
      </c>
      <c r="F182" s="37" t="str">
        <f t="shared" si="5"/>
        <v/>
      </c>
      <c r="G182" s="123"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123"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123" t="str">
        <f>IF('組織C③（②のG6~P→F6にペースト＋事業所名追加）'!C182="","",'組織C③（②のG6~P→F6にペースト＋事業所名追加）'!C182)</f>
        <v/>
      </c>
      <c r="J182" s="107"/>
    </row>
    <row r="183" spans="1:10">
      <c r="A183" s="107" t="s">
        <v>1194</v>
      </c>
      <c r="B183" s="134"/>
      <c r="C183" s="136"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136"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107" t="str">
        <f t="shared" si="6"/>
        <v/>
      </c>
      <c r="F183" s="37" t="str">
        <f t="shared" si="5"/>
        <v/>
      </c>
      <c r="G183" s="123"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123"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123" t="str">
        <f>IF('組織C③（②のG6~P→F6にペースト＋事業所名追加）'!C183="","",'組織C③（②のG6~P→F6にペースト＋事業所名追加）'!C183)</f>
        <v/>
      </c>
      <c r="J183" s="107"/>
    </row>
    <row r="184" spans="1:10">
      <c r="A184" s="107" t="s">
        <v>1195</v>
      </c>
      <c r="B184" s="134"/>
      <c r="C184" s="136"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136"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107" t="str">
        <f t="shared" si="6"/>
        <v/>
      </c>
      <c r="F184" s="37" t="str">
        <f t="shared" si="5"/>
        <v/>
      </c>
      <c r="G184" s="123"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123"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123" t="str">
        <f>IF('組織C③（②のG6~P→F6にペースト＋事業所名追加）'!C184="","",'組織C③（②のG6~P→F6にペースト＋事業所名追加）'!C184)</f>
        <v/>
      </c>
      <c r="J184" s="107"/>
    </row>
    <row r="185" spans="1:10">
      <c r="A185" s="107" t="s">
        <v>1196</v>
      </c>
      <c r="B185" s="134"/>
      <c r="C185" s="136"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136"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107" t="str">
        <f t="shared" si="6"/>
        <v/>
      </c>
      <c r="F185" s="37" t="str">
        <f t="shared" si="5"/>
        <v/>
      </c>
      <c r="G185" s="123"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123"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123" t="str">
        <f>IF('組織C③（②のG6~P→F6にペースト＋事業所名追加）'!C185="","",'組織C③（②のG6~P→F6にペースト＋事業所名追加）'!C185)</f>
        <v/>
      </c>
      <c r="J185" s="107"/>
    </row>
    <row r="186" spans="1:10">
      <c r="A186" s="107" t="s">
        <v>1197</v>
      </c>
      <c r="B186" s="134"/>
      <c r="C186" s="136"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136"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107" t="str">
        <f t="shared" si="6"/>
        <v/>
      </c>
      <c r="F186" s="37" t="str">
        <f t="shared" si="5"/>
        <v/>
      </c>
      <c r="G186" s="123"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123"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123" t="str">
        <f>IF('組織C③（②のG6~P→F6にペースト＋事業所名追加）'!C186="","",'組織C③（②のG6~P→F6にペースト＋事業所名追加）'!C186)</f>
        <v/>
      </c>
      <c r="J186" s="107"/>
    </row>
    <row r="187" spans="1:10">
      <c r="A187" s="107" t="s">
        <v>1198</v>
      </c>
      <c r="B187" s="134"/>
      <c r="C187" s="136"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136"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107" t="str">
        <f t="shared" si="6"/>
        <v/>
      </c>
      <c r="F187" s="37" t="str">
        <f t="shared" si="5"/>
        <v/>
      </c>
      <c r="G187" s="123"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123"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123" t="str">
        <f>IF('組織C③（②のG6~P→F6にペースト＋事業所名追加）'!C187="","",'組織C③（②のG6~P→F6にペースト＋事業所名追加）'!C187)</f>
        <v/>
      </c>
      <c r="J187" s="107"/>
    </row>
    <row r="188" spans="1:10">
      <c r="A188" s="107" t="s">
        <v>1199</v>
      </c>
      <c r="B188" s="134"/>
      <c r="C188" s="136"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136"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107" t="str">
        <f t="shared" si="6"/>
        <v/>
      </c>
      <c r="F188" s="37" t="str">
        <f t="shared" si="5"/>
        <v/>
      </c>
      <c r="G188" s="123"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123"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123" t="str">
        <f>IF('組織C③（②のG6~P→F6にペースト＋事業所名追加）'!C188="","",'組織C③（②のG6~P→F6にペースト＋事業所名追加）'!C188)</f>
        <v/>
      </c>
      <c r="J188" s="107"/>
    </row>
    <row r="189" spans="1:10">
      <c r="A189" s="107" t="s">
        <v>1200</v>
      </c>
      <c r="B189" s="134"/>
      <c r="C189" s="136"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136"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107" t="str">
        <f t="shared" si="6"/>
        <v/>
      </c>
      <c r="F189" s="37" t="str">
        <f t="shared" si="5"/>
        <v/>
      </c>
      <c r="G189" s="123"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123"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123" t="str">
        <f>IF('組織C③（②のG6~P→F6にペースト＋事業所名追加）'!C189="","",'組織C③（②のG6~P→F6にペースト＋事業所名追加）'!C189)</f>
        <v/>
      </c>
      <c r="J189" s="107"/>
    </row>
    <row r="190" spans="1:10">
      <c r="A190" s="107" t="s">
        <v>1201</v>
      </c>
      <c r="B190" s="134"/>
      <c r="C190" s="136"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136"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107" t="str">
        <f t="shared" si="6"/>
        <v/>
      </c>
      <c r="F190" s="37" t="str">
        <f t="shared" si="5"/>
        <v/>
      </c>
      <c r="G190" s="123"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123"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123" t="str">
        <f>IF('組織C③（②のG6~P→F6にペースト＋事業所名追加）'!C190="","",'組織C③（②のG6~P→F6にペースト＋事業所名追加）'!C190)</f>
        <v/>
      </c>
      <c r="J190" s="107"/>
    </row>
    <row r="191" spans="1:10">
      <c r="A191" s="107" t="s">
        <v>1202</v>
      </c>
      <c r="B191" s="134"/>
      <c r="C191" s="136"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136"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107" t="str">
        <f t="shared" si="6"/>
        <v/>
      </c>
      <c r="F191" s="37" t="str">
        <f t="shared" si="5"/>
        <v/>
      </c>
      <c r="G191" s="123"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123"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123" t="str">
        <f>IF('組織C③（②のG6~P→F6にペースト＋事業所名追加）'!C191="","",'組織C③（②のG6~P→F6にペースト＋事業所名追加）'!C191)</f>
        <v/>
      </c>
      <c r="J191" s="107"/>
    </row>
    <row r="192" spans="1:10">
      <c r="A192" s="107" t="s">
        <v>1203</v>
      </c>
      <c r="B192" s="134"/>
      <c r="C192" s="136"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136"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107" t="str">
        <f t="shared" si="6"/>
        <v/>
      </c>
      <c r="F192" s="37" t="str">
        <f t="shared" si="5"/>
        <v/>
      </c>
      <c r="G192" s="123"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123"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123" t="str">
        <f>IF('組織C③（②のG6~P→F6にペースト＋事業所名追加）'!C192="","",'組織C③（②のG6~P→F6にペースト＋事業所名追加）'!C192)</f>
        <v/>
      </c>
      <c r="J192" s="107"/>
    </row>
    <row r="193" spans="1:10">
      <c r="A193" s="107" t="s">
        <v>1204</v>
      </c>
      <c r="B193" s="134"/>
      <c r="C193" s="136"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136"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107" t="str">
        <f t="shared" si="6"/>
        <v/>
      </c>
      <c r="F193" s="37" t="str">
        <f t="shared" si="5"/>
        <v/>
      </c>
      <c r="G193" s="123"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123"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123" t="str">
        <f>IF('組織C③（②のG6~P→F6にペースト＋事業所名追加）'!C193="","",'組織C③（②のG6~P→F6にペースト＋事業所名追加）'!C193)</f>
        <v/>
      </c>
      <c r="J193" s="107"/>
    </row>
    <row r="194" spans="1:10">
      <c r="A194" s="107" t="s">
        <v>1205</v>
      </c>
      <c r="B194" s="134"/>
      <c r="C194" s="136"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136"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107" t="str">
        <f t="shared" si="6"/>
        <v/>
      </c>
      <c r="F194" s="37" t="str">
        <f t="shared" si="5"/>
        <v/>
      </c>
      <c r="G194" s="123"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123"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123" t="str">
        <f>IF('組織C③（②のG6~P→F6にペースト＋事業所名追加）'!C194="","",'組織C③（②のG6~P→F6にペースト＋事業所名追加）'!C194)</f>
        <v/>
      </c>
      <c r="J194" s="107"/>
    </row>
    <row r="195" spans="1:10">
      <c r="A195" s="107" t="s">
        <v>1206</v>
      </c>
      <c r="B195" s="134"/>
      <c r="C195" s="136"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136"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107" t="str">
        <f t="shared" si="6"/>
        <v/>
      </c>
      <c r="F195" s="37" t="str">
        <f t="shared" si="5"/>
        <v/>
      </c>
      <c r="G195" s="123"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123"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123" t="str">
        <f>IF('組織C③（②のG6~P→F6にペースト＋事業所名追加）'!C195="","",'組織C③（②のG6~P→F6にペースト＋事業所名追加）'!C195)</f>
        <v/>
      </c>
      <c r="J195" s="107"/>
    </row>
    <row r="196" spans="1:10">
      <c r="A196" s="107" t="s">
        <v>1207</v>
      </c>
      <c r="B196" s="134"/>
      <c r="C196" s="136"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136"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107" t="str">
        <f t="shared" si="6"/>
        <v/>
      </c>
      <c r="F196" s="37" t="str">
        <f t="shared" si="5"/>
        <v/>
      </c>
      <c r="G196" s="123"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123"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123" t="str">
        <f>IF('組織C③（②のG6~P→F6にペースト＋事業所名追加）'!C196="","",'組織C③（②のG6~P→F6にペースト＋事業所名追加）'!C196)</f>
        <v/>
      </c>
      <c r="J196" s="107"/>
    </row>
    <row r="197" spans="1:10">
      <c r="A197" s="107" t="s">
        <v>1208</v>
      </c>
      <c r="B197" s="134"/>
      <c r="C197" s="136"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136"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107" t="str">
        <f t="shared" si="6"/>
        <v/>
      </c>
      <c r="F197" s="37" t="str">
        <f t="shared" si="5"/>
        <v/>
      </c>
      <c r="G197" s="123"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123"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123" t="str">
        <f>IF('組織C③（②のG6~P→F6にペースト＋事業所名追加）'!C197="","",'組織C③（②のG6~P→F6にペースト＋事業所名追加）'!C197)</f>
        <v/>
      </c>
      <c r="J197" s="107"/>
    </row>
    <row r="198" spans="1:10">
      <c r="A198" s="107" t="s">
        <v>1209</v>
      </c>
      <c r="B198" s="134"/>
      <c r="C198" s="136"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136"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107" t="str">
        <f t="shared" si="6"/>
        <v/>
      </c>
      <c r="F198" s="37" t="str">
        <f t="shared" si="5"/>
        <v/>
      </c>
      <c r="G198" s="123"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123"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123" t="str">
        <f>IF('組織C③（②のG6~P→F6にペースト＋事業所名追加）'!C198="","",'組織C③（②のG6~P→F6にペースト＋事業所名追加）'!C198)</f>
        <v/>
      </c>
      <c r="J198" s="107"/>
    </row>
    <row r="199" spans="1:10">
      <c r="A199" s="107" t="s">
        <v>1210</v>
      </c>
      <c r="B199" s="134"/>
      <c r="C199" s="136"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136"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107" t="str">
        <f t="shared" si="6"/>
        <v/>
      </c>
      <c r="F199" s="37" t="str">
        <f t="shared" si="5"/>
        <v/>
      </c>
      <c r="G199" s="123"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123"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123" t="str">
        <f>IF('組織C③（②のG6~P→F6にペースト＋事業所名追加）'!C199="","",'組織C③（②のG6~P→F6にペースト＋事業所名追加）'!C199)</f>
        <v/>
      </c>
      <c r="J199" s="107"/>
    </row>
    <row r="200" spans="1:10">
      <c r="A200" s="107" t="s">
        <v>1211</v>
      </c>
      <c r="B200" s="134"/>
      <c r="C200" s="136"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136"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107" t="str">
        <f t="shared" si="6"/>
        <v/>
      </c>
      <c r="F200" s="37" t="str">
        <f t="shared" si="5"/>
        <v/>
      </c>
      <c r="G200" s="123"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123"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123" t="str">
        <f>IF('組織C③（②のG6~P→F6にペースト＋事業所名追加）'!C200="","",'組織C③（②のG6~P→F6にペースト＋事業所名追加）'!C200)</f>
        <v/>
      </c>
      <c r="J200" s="107"/>
    </row>
    <row r="201" spans="1:10">
      <c r="A201" s="107" t="s">
        <v>1212</v>
      </c>
      <c r="B201" s="134"/>
      <c r="C201" s="136"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136"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107" t="str">
        <f t="shared" si="6"/>
        <v/>
      </c>
      <c r="F201" s="37" t="str">
        <f t="shared" si="5"/>
        <v/>
      </c>
      <c r="G201" s="123"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123"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123" t="str">
        <f>IF('組織C③（②のG6~P→F6にペースト＋事業所名追加）'!C201="","",'組織C③（②のG6~P→F6にペースト＋事業所名追加）'!C201)</f>
        <v/>
      </c>
      <c r="J201" s="107"/>
    </row>
    <row r="202" spans="1:10">
      <c r="A202" s="107" t="s">
        <v>1213</v>
      </c>
      <c r="B202" s="134"/>
      <c r="C202" s="136"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136"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107" t="str">
        <f t="shared" si="6"/>
        <v/>
      </c>
      <c r="F202" s="37" t="str">
        <f t="shared" ref="F202:F265" si="7">IF(C202="","",IF(D202="",1,IF(H202="",(INDEX($A$6:$F$805,MATCH(D202,$C$6:$C$805,0),6))+1,(INDEX($A$6:$H$805,MATCH(H202,$G$6:$G$805,0),6))+1)))</f>
        <v/>
      </c>
      <c r="G202" s="123"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123"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123" t="str">
        <f>IF('組織C③（②のG6~P→F6にペースト＋事業所名追加）'!C202="","",'組織C③（②のG6~P→F6にペースト＋事業所名追加）'!C202)</f>
        <v/>
      </c>
      <c r="J202" s="107"/>
    </row>
    <row r="203" spans="1:10">
      <c r="A203" s="107" t="s">
        <v>1214</v>
      </c>
      <c r="B203" s="134"/>
      <c r="C203" s="136"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136"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107" t="str">
        <f t="shared" ref="E203:E266" si="8">IF(D203="","",IF(H203="",(INDEX($A$6:$C$805,MATCH(D203,$C$6:$C$805,0),1)),(INDEX($A$6:$H$805,MATCH(H203,$G$6:$G$805,0),1))))</f>
        <v/>
      </c>
      <c r="F203" s="37" t="str">
        <f t="shared" si="7"/>
        <v/>
      </c>
      <c r="G203" s="123"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123"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123" t="str">
        <f>IF('組織C③（②のG6~P→F6にペースト＋事業所名追加）'!C203="","",'組織C③（②のG6~P→F6にペースト＋事業所名追加）'!C203)</f>
        <v/>
      </c>
      <c r="J203" s="107"/>
    </row>
    <row r="204" spans="1:10">
      <c r="A204" s="107" t="s">
        <v>1215</v>
      </c>
      <c r="B204" s="134"/>
      <c r="C204" s="136"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136"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107" t="str">
        <f t="shared" si="8"/>
        <v/>
      </c>
      <c r="F204" s="37" t="str">
        <f t="shared" si="7"/>
        <v/>
      </c>
      <c r="G204" s="123"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123"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123" t="str">
        <f>IF('組織C③（②のG6~P→F6にペースト＋事業所名追加）'!C204="","",'組織C③（②のG6~P→F6にペースト＋事業所名追加）'!C204)</f>
        <v/>
      </c>
      <c r="J204" s="107"/>
    </row>
    <row r="205" spans="1:10">
      <c r="A205" s="107" t="s">
        <v>1216</v>
      </c>
      <c r="B205" s="134"/>
      <c r="C205" s="136"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136"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107" t="str">
        <f t="shared" si="8"/>
        <v/>
      </c>
      <c r="F205" s="37" t="str">
        <f t="shared" si="7"/>
        <v/>
      </c>
      <c r="G205" s="123"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123"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123" t="str">
        <f>IF('組織C③（②のG6~P→F6にペースト＋事業所名追加）'!C205="","",'組織C③（②のG6~P→F6にペースト＋事業所名追加）'!C205)</f>
        <v/>
      </c>
      <c r="J205" s="107"/>
    </row>
    <row r="206" spans="1:10">
      <c r="A206" s="107" t="s">
        <v>1217</v>
      </c>
      <c r="B206" s="134"/>
      <c r="C206" s="136"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136"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107" t="str">
        <f t="shared" si="8"/>
        <v/>
      </c>
      <c r="F206" s="37" t="str">
        <f t="shared" si="7"/>
        <v/>
      </c>
      <c r="G206" s="123"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123"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123" t="str">
        <f>IF('組織C③（②のG6~P→F6にペースト＋事業所名追加）'!C206="","",'組織C③（②のG6~P→F6にペースト＋事業所名追加）'!C206)</f>
        <v/>
      </c>
      <c r="J206" s="107"/>
    </row>
    <row r="207" spans="1:10">
      <c r="A207" s="107" t="s">
        <v>1218</v>
      </c>
      <c r="B207" s="134"/>
      <c r="C207" s="136"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136"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107" t="str">
        <f t="shared" si="8"/>
        <v/>
      </c>
      <c r="F207" s="37" t="str">
        <f t="shared" si="7"/>
        <v/>
      </c>
      <c r="G207" s="123"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123"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123" t="str">
        <f>IF('組織C③（②のG6~P→F6にペースト＋事業所名追加）'!C207="","",'組織C③（②のG6~P→F6にペースト＋事業所名追加）'!C207)</f>
        <v/>
      </c>
      <c r="J207" s="107"/>
    </row>
    <row r="208" spans="1:10">
      <c r="A208" s="107" t="s">
        <v>1219</v>
      </c>
      <c r="B208" s="134"/>
      <c r="C208" s="136"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136"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107" t="str">
        <f t="shared" si="8"/>
        <v/>
      </c>
      <c r="F208" s="37" t="str">
        <f t="shared" si="7"/>
        <v/>
      </c>
      <c r="G208" s="123"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123"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123" t="str">
        <f>IF('組織C③（②のG6~P→F6にペースト＋事業所名追加）'!C208="","",'組織C③（②のG6~P→F6にペースト＋事業所名追加）'!C208)</f>
        <v/>
      </c>
      <c r="J208" s="107"/>
    </row>
    <row r="209" spans="1:10">
      <c r="A209" s="107" t="s">
        <v>1220</v>
      </c>
      <c r="B209" s="134"/>
      <c r="C209" s="136"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136"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107" t="str">
        <f t="shared" si="8"/>
        <v/>
      </c>
      <c r="F209" s="37" t="str">
        <f t="shared" si="7"/>
        <v/>
      </c>
      <c r="G209" s="123"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123"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123" t="str">
        <f>IF('組織C③（②のG6~P→F6にペースト＋事業所名追加）'!C209="","",'組織C③（②のG6~P→F6にペースト＋事業所名追加）'!C209)</f>
        <v/>
      </c>
      <c r="J209" s="107"/>
    </row>
    <row r="210" spans="1:10">
      <c r="A210" s="107" t="s">
        <v>1221</v>
      </c>
      <c r="B210" s="134"/>
      <c r="C210" s="136"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136"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107" t="str">
        <f t="shared" si="8"/>
        <v/>
      </c>
      <c r="F210" s="37" t="str">
        <f t="shared" si="7"/>
        <v/>
      </c>
      <c r="G210" s="123"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123"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123" t="str">
        <f>IF('組織C③（②のG6~P→F6にペースト＋事業所名追加）'!C210="","",'組織C③（②のG6~P→F6にペースト＋事業所名追加）'!C210)</f>
        <v/>
      </c>
      <c r="J210" s="107"/>
    </row>
    <row r="211" spans="1:10">
      <c r="A211" s="107" t="s">
        <v>1222</v>
      </c>
      <c r="B211" s="134"/>
      <c r="C211" s="136"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136"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107" t="str">
        <f t="shared" si="8"/>
        <v/>
      </c>
      <c r="F211" s="37" t="str">
        <f t="shared" si="7"/>
        <v/>
      </c>
      <c r="G211" s="123"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123"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123" t="str">
        <f>IF('組織C③（②のG6~P→F6にペースト＋事業所名追加）'!C211="","",'組織C③（②のG6~P→F6にペースト＋事業所名追加）'!C211)</f>
        <v/>
      </c>
      <c r="J211" s="107"/>
    </row>
    <row r="212" spans="1:10">
      <c r="A212" s="107" t="s">
        <v>1223</v>
      </c>
      <c r="B212" s="134"/>
      <c r="C212" s="136"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136"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107" t="str">
        <f t="shared" si="8"/>
        <v/>
      </c>
      <c r="F212" s="37" t="str">
        <f t="shared" si="7"/>
        <v/>
      </c>
      <c r="G212" s="123"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123"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123" t="str">
        <f>IF('組織C③（②のG6~P→F6にペースト＋事業所名追加）'!C212="","",'組織C③（②のG6~P→F6にペースト＋事業所名追加）'!C212)</f>
        <v/>
      </c>
      <c r="J212" s="107"/>
    </row>
    <row r="213" spans="1:10">
      <c r="A213" s="107" t="s">
        <v>1224</v>
      </c>
      <c r="B213" s="134"/>
      <c r="C213" s="136"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136"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107" t="str">
        <f t="shared" si="8"/>
        <v/>
      </c>
      <c r="F213" s="37" t="str">
        <f t="shared" si="7"/>
        <v/>
      </c>
      <c r="G213" s="123"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123"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123" t="str">
        <f>IF('組織C③（②のG6~P→F6にペースト＋事業所名追加）'!C213="","",'組織C③（②のG6~P→F6にペースト＋事業所名追加）'!C213)</f>
        <v/>
      </c>
      <c r="J213" s="107"/>
    </row>
    <row r="214" spans="1:10">
      <c r="A214" s="107" t="s">
        <v>1225</v>
      </c>
      <c r="B214" s="134"/>
      <c r="C214" s="136"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136"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107" t="str">
        <f t="shared" si="8"/>
        <v/>
      </c>
      <c r="F214" s="37" t="str">
        <f t="shared" si="7"/>
        <v/>
      </c>
      <c r="G214" s="123"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123"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123" t="str">
        <f>IF('組織C③（②のG6~P→F6にペースト＋事業所名追加）'!C214="","",'組織C③（②のG6~P→F6にペースト＋事業所名追加）'!C214)</f>
        <v/>
      </c>
      <c r="J214" s="107"/>
    </row>
    <row r="215" spans="1:10">
      <c r="A215" s="107" t="s">
        <v>1226</v>
      </c>
      <c r="B215" s="134"/>
      <c r="C215" s="136"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136"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107" t="str">
        <f t="shared" si="8"/>
        <v/>
      </c>
      <c r="F215" s="37" t="str">
        <f t="shared" si="7"/>
        <v/>
      </c>
      <c r="G215" s="123"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123"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123" t="str">
        <f>IF('組織C③（②のG6~P→F6にペースト＋事業所名追加）'!C215="","",'組織C③（②のG6~P→F6にペースト＋事業所名追加）'!C215)</f>
        <v/>
      </c>
      <c r="J215" s="107"/>
    </row>
    <row r="216" spans="1:10">
      <c r="A216" s="107" t="s">
        <v>1227</v>
      </c>
      <c r="B216" s="134"/>
      <c r="C216" s="136"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136"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107" t="str">
        <f t="shared" si="8"/>
        <v/>
      </c>
      <c r="F216" s="37" t="str">
        <f t="shared" si="7"/>
        <v/>
      </c>
      <c r="G216" s="123"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123"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123" t="str">
        <f>IF('組織C③（②のG6~P→F6にペースト＋事業所名追加）'!C216="","",'組織C③（②のG6~P→F6にペースト＋事業所名追加）'!C216)</f>
        <v/>
      </c>
      <c r="J216" s="107"/>
    </row>
    <row r="217" spans="1:10">
      <c r="A217" s="107" t="s">
        <v>1228</v>
      </c>
      <c r="B217" s="134"/>
      <c r="C217" s="136"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136"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107" t="str">
        <f t="shared" si="8"/>
        <v/>
      </c>
      <c r="F217" s="37" t="str">
        <f t="shared" si="7"/>
        <v/>
      </c>
      <c r="G217" s="123"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123"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123" t="str">
        <f>IF('組織C③（②のG6~P→F6にペースト＋事業所名追加）'!C217="","",'組織C③（②のG6~P→F6にペースト＋事業所名追加）'!C217)</f>
        <v/>
      </c>
      <c r="J217" s="107"/>
    </row>
    <row r="218" spans="1:10">
      <c r="A218" s="107" t="s">
        <v>1229</v>
      </c>
      <c r="B218" s="134"/>
      <c r="C218" s="136"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136"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107" t="str">
        <f t="shared" si="8"/>
        <v/>
      </c>
      <c r="F218" s="37" t="str">
        <f t="shared" si="7"/>
        <v/>
      </c>
      <c r="G218" s="123"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123"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123" t="str">
        <f>IF('組織C③（②のG6~P→F6にペースト＋事業所名追加）'!C218="","",'組織C③（②のG6~P→F6にペースト＋事業所名追加）'!C218)</f>
        <v/>
      </c>
      <c r="J218" s="107"/>
    </row>
    <row r="219" spans="1:10">
      <c r="A219" s="107" t="s">
        <v>1230</v>
      </c>
      <c r="B219" s="134"/>
      <c r="C219" s="136"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136"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107" t="str">
        <f t="shared" si="8"/>
        <v/>
      </c>
      <c r="F219" s="37" t="str">
        <f t="shared" si="7"/>
        <v/>
      </c>
      <c r="G219" s="123"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123"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123" t="str">
        <f>IF('組織C③（②のG6~P→F6にペースト＋事業所名追加）'!C219="","",'組織C③（②のG6~P→F6にペースト＋事業所名追加）'!C219)</f>
        <v/>
      </c>
      <c r="J219" s="107"/>
    </row>
    <row r="220" spans="1:10">
      <c r="A220" s="107" t="s">
        <v>1231</v>
      </c>
      <c r="B220" s="134"/>
      <c r="C220" s="136"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136"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107" t="str">
        <f t="shared" si="8"/>
        <v/>
      </c>
      <c r="F220" s="37" t="str">
        <f t="shared" si="7"/>
        <v/>
      </c>
      <c r="G220" s="123"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123"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123" t="str">
        <f>IF('組織C③（②のG6~P→F6にペースト＋事業所名追加）'!C220="","",'組織C③（②のG6~P→F6にペースト＋事業所名追加）'!C220)</f>
        <v/>
      </c>
      <c r="J220" s="107"/>
    </row>
    <row r="221" spans="1:10">
      <c r="A221" s="107" t="s">
        <v>1232</v>
      </c>
      <c r="B221" s="134"/>
      <c r="C221" s="136"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136"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107" t="str">
        <f t="shared" si="8"/>
        <v/>
      </c>
      <c r="F221" s="37" t="str">
        <f t="shared" si="7"/>
        <v/>
      </c>
      <c r="G221" s="123"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123"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123" t="str">
        <f>IF('組織C③（②のG6~P→F6にペースト＋事業所名追加）'!C221="","",'組織C③（②のG6~P→F6にペースト＋事業所名追加）'!C221)</f>
        <v/>
      </c>
      <c r="J221" s="107"/>
    </row>
    <row r="222" spans="1:10">
      <c r="A222" s="107" t="s">
        <v>1233</v>
      </c>
      <c r="B222" s="134"/>
      <c r="C222" s="136"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136"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107" t="str">
        <f t="shared" si="8"/>
        <v/>
      </c>
      <c r="F222" s="37" t="str">
        <f t="shared" si="7"/>
        <v/>
      </c>
      <c r="G222" s="123"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123"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123" t="str">
        <f>IF('組織C③（②のG6~P→F6にペースト＋事業所名追加）'!C222="","",'組織C③（②のG6~P→F6にペースト＋事業所名追加）'!C222)</f>
        <v/>
      </c>
      <c r="J222" s="107"/>
    </row>
    <row r="223" spans="1:10">
      <c r="A223" s="107" t="s">
        <v>1234</v>
      </c>
      <c r="B223" s="134"/>
      <c r="C223" s="136"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136"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107" t="str">
        <f t="shared" si="8"/>
        <v/>
      </c>
      <c r="F223" s="37" t="str">
        <f t="shared" si="7"/>
        <v/>
      </c>
      <c r="G223" s="123"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123"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123" t="str">
        <f>IF('組織C③（②のG6~P→F6にペースト＋事業所名追加）'!C223="","",'組織C③（②のG6~P→F6にペースト＋事業所名追加）'!C223)</f>
        <v/>
      </c>
      <c r="J223" s="107"/>
    </row>
    <row r="224" spans="1:10">
      <c r="A224" s="107" t="s">
        <v>1235</v>
      </c>
      <c r="B224" s="134"/>
      <c r="C224" s="136"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136"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107" t="str">
        <f t="shared" si="8"/>
        <v/>
      </c>
      <c r="F224" s="37" t="str">
        <f t="shared" si="7"/>
        <v/>
      </c>
      <c r="G224" s="123"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123"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123" t="str">
        <f>IF('組織C③（②のG6~P→F6にペースト＋事業所名追加）'!C224="","",'組織C③（②のG6~P→F6にペースト＋事業所名追加）'!C224)</f>
        <v/>
      </c>
      <c r="J224" s="107"/>
    </row>
    <row r="225" spans="1:10">
      <c r="A225" s="107" t="s">
        <v>1236</v>
      </c>
      <c r="B225" s="134"/>
      <c r="C225" s="136"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136"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107" t="str">
        <f t="shared" si="8"/>
        <v/>
      </c>
      <c r="F225" s="37" t="str">
        <f t="shared" si="7"/>
        <v/>
      </c>
      <c r="G225" s="123"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123"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123" t="str">
        <f>IF('組織C③（②のG6~P→F6にペースト＋事業所名追加）'!C225="","",'組織C③（②のG6~P→F6にペースト＋事業所名追加）'!C225)</f>
        <v/>
      </c>
      <c r="J225" s="107"/>
    </row>
    <row r="226" spans="1:10">
      <c r="A226" s="107" t="s">
        <v>1237</v>
      </c>
      <c r="B226" s="134"/>
      <c r="C226" s="136"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136"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107" t="str">
        <f t="shared" si="8"/>
        <v/>
      </c>
      <c r="F226" s="37" t="str">
        <f t="shared" si="7"/>
        <v/>
      </c>
      <c r="G226" s="123"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123"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123" t="str">
        <f>IF('組織C③（②のG6~P→F6にペースト＋事業所名追加）'!C226="","",'組織C③（②のG6~P→F6にペースト＋事業所名追加）'!C226)</f>
        <v/>
      </c>
      <c r="J226" s="107"/>
    </row>
    <row r="227" spans="1:10">
      <c r="A227" s="107" t="s">
        <v>1238</v>
      </c>
      <c r="B227" s="134"/>
      <c r="C227" s="136"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136"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107" t="str">
        <f t="shared" si="8"/>
        <v/>
      </c>
      <c r="F227" s="37" t="str">
        <f t="shared" si="7"/>
        <v/>
      </c>
      <c r="G227" s="123"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123"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123" t="str">
        <f>IF('組織C③（②のG6~P→F6にペースト＋事業所名追加）'!C227="","",'組織C③（②のG6~P→F6にペースト＋事業所名追加）'!C227)</f>
        <v/>
      </c>
      <c r="J227" s="107"/>
    </row>
    <row r="228" spans="1:10">
      <c r="A228" s="107" t="s">
        <v>1239</v>
      </c>
      <c r="B228" s="134"/>
      <c r="C228" s="136"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136"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107" t="str">
        <f t="shared" si="8"/>
        <v/>
      </c>
      <c r="F228" s="37" t="str">
        <f t="shared" si="7"/>
        <v/>
      </c>
      <c r="G228" s="123"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123"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123" t="str">
        <f>IF('組織C③（②のG6~P→F6にペースト＋事業所名追加）'!C228="","",'組織C③（②のG6~P→F6にペースト＋事業所名追加）'!C228)</f>
        <v/>
      </c>
      <c r="J228" s="107"/>
    </row>
    <row r="229" spans="1:10">
      <c r="A229" s="107" t="s">
        <v>1240</v>
      </c>
      <c r="B229" s="134"/>
      <c r="C229" s="136"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136"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107" t="str">
        <f t="shared" si="8"/>
        <v/>
      </c>
      <c r="F229" s="37" t="str">
        <f t="shared" si="7"/>
        <v/>
      </c>
      <c r="G229" s="123"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123"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123" t="str">
        <f>IF('組織C③（②のG6~P→F6にペースト＋事業所名追加）'!C229="","",'組織C③（②のG6~P→F6にペースト＋事業所名追加）'!C229)</f>
        <v/>
      </c>
      <c r="J229" s="107"/>
    </row>
    <row r="230" spans="1:10">
      <c r="A230" s="107" t="s">
        <v>1241</v>
      </c>
      <c r="B230" s="134"/>
      <c r="C230" s="136"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136"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107" t="str">
        <f t="shared" si="8"/>
        <v/>
      </c>
      <c r="F230" s="37" t="str">
        <f t="shared" si="7"/>
        <v/>
      </c>
      <c r="G230" s="123"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123"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123" t="str">
        <f>IF('組織C③（②のG6~P→F6にペースト＋事業所名追加）'!C230="","",'組織C③（②のG6~P→F6にペースト＋事業所名追加）'!C230)</f>
        <v/>
      </c>
      <c r="J230" s="107"/>
    </row>
    <row r="231" spans="1:10">
      <c r="A231" s="107" t="s">
        <v>1242</v>
      </c>
      <c r="B231" s="134"/>
      <c r="C231" s="136"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136"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107" t="str">
        <f t="shared" si="8"/>
        <v/>
      </c>
      <c r="F231" s="37" t="str">
        <f t="shared" si="7"/>
        <v/>
      </c>
      <c r="G231" s="123"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123"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123" t="str">
        <f>IF('組織C③（②のG6~P→F6にペースト＋事業所名追加）'!C231="","",'組織C③（②のG6~P→F6にペースト＋事業所名追加）'!C231)</f>
        <v/>
      </c>
      <c r="J231" s="107"/>
    </row>
    <row r="232" spans="1:10">
      <c r="A232" s="107" t="s">
        <v>1243</v>
      </c>
      <c r="B232" s="134"/>
      <c r="C232" s="136"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136"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107" t="str">
        <f t="shared" si="8"/>
        <v/>
      </c>
      <c r="F232" s="37" t="str">
        <f t="shared" si="7"/>
        <v/>
      </c>
      <c r="G232" s="123"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123"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123" t="str">
        <f>IF('組織C③（②のG6~P→F6にペースト＋事業所名追加）'!C232="","",'組織C③（②のG6~P→F6にペースト＋事業所名追加）'!C232)</f>
        <v/>
      </c>
      <c r="J232" s="107"/>
    </row>
    <row r="233" spans="1:10">
      <c r="A233" s="107" t="s">
        <v>1244</v>
      </c>
      <c r="B233" s="134"/>
      <c r="C233" s="136"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136"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107" t="str">
        <f t="shared" si="8"/>
        <v/>
      </c>
      <c r="F233" s="37" t="str">
        <f t="shared" si="7"/>
        <v/>
      </c>
      <c r="G233" s="123"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123"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123" t="str">
        <f>IF('組織C③（②のG6~P→F6にペースト＋事業所名追加）'!C233="","",'組織C③（②のG6~P→F6にペースト＋事業所名追加）'!C233)</f>
        <v/>
      </c>
      <c r="J233" s="107"/>
    </row>
    <row r="234" spans="1:10">
      <c r="A234" s="107" t="s">
        <v>1245</v>
      </c>
      <c r="B234" s="134"/>
      <c r="C234" s="136"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136"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107" t="str">
        <f t="shared" si="8"/>
        <v/>
      </c>
      <c r="F234" s="37" t="str">
        <f t="shared" si="7"/>
        <v/>
      </c>
      <c r="G234" s="123"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123"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123" t="str">
        <f>IF('組織C③（②のG6~P→F6にペースト＋事業所名追加）'!C234="","",'組織C③（②のG6~P→F6にペースト＋事業所名追加）'!C234)</f>
        <v/>
      </c>
      <c r="J234" s="107"/>
    </row>
    <row r="235" spans="1:10">
      <c r="A235" s="107" t="s">
        <v>1246</v>
      </c>
      <c r="B235" s="134"/>
      <c r="C235" s="136"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136"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107" t="str">
        <f t="shared" si="8"/>
        <v/>
      </c>
      <c r="F235" s="37" t="str">
        <f t="shared" si="7"/>
        <v/>
      </c>
      <c r="G235" s="123"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123"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123" t="str">
        <f>IF('組織C③（②のG6~P→F6にペースト＋事業所名追加）'!C235="","",'組織C③（②のG6~P→F6にペースト＋事業所名追加）'!C235)</f>
        <v/>
      </c>
      <c r="J235" s="107"/>
    </row>
    <row r="236" spans="1:10">
      <c r="A236" s="107" t="s">
        <v>1247</v>
      </c>
      <c r="B236" s="134"/>
      <c r="C236" s="136"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136"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107" t="str">
        <f t="shared" si="8"/>
        <v/>
      </c>
      <c r="F236" s="37" t="str">
        <f t="shared" si="7"/>
        <v/>
      </c>
      <c r="G236" s="123"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123"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123" t="str">
        <f>IF('組織C③（②のG6~P→F6にペースト＋事業所名追加）'!C236="","",'組織C③（②のG6~P→F6にペースト＋事業所名追加）'!C236)</f>
        <v/>
      </c>
      <c r="J236" s="107"/>
    </row>
    <row r="237" spans="1:10">
      <c r="A237" s="107" t="s">
        <v>1248</v>
      </c>
      <c r="B237" s="134"/>
      <c r="C237" s="136"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136"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107" t="str">
        <f t="shared" si="8"/>
        <v/>
      </c>
      <c r="F237" s="37" t="str">
        <f t="shared" si="7"/>
        <v/>
      </c>
      <c r="G237" s="123"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123"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123" t="str">
        <f>IF('組織C③（②のG6~P→F6にペースト＋事業所名追加）'!C237="","",'組織C③（②のG6~P→F6にペースト＋事業所名追加）'!C237)</f>
        <v/>
      </c>
      <c r="J237" s="107"/>
    </row>
    <row r="238" spans="1:10">
      <c r="A238" s="107" t="s">
        <v>1249</v>
      </c>
      <c r="B238" s="134"/>
      <c r="C238" s="136"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136"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107" t="str">
        <f t="shared" si="8"/>
        <v/>
      </c>
      <c r="F238" s="37" t="str">
        <f t="shared" si="7"/>
        <v/>
      </c>
      <c r="G238" s="123"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123"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123" t="str">
        <f>IF('組織C③（②のG6~P→F6にペースト＋事業所名追加）'!C238="","",'組織C③（②のG6~P→F6にペースト＋事業所名追加）'!C238)</f>
        <v/>
      </c>
      <c r="J238" s="107"/>
    </row>
    <row r="239" spans="1:10">
      <c r="A239" s="107" t="s">
        <v>1250</v>
      </c>
      <c r="B239" s="134"/>
      <c r="C239" s="136"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136"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107" t="str">
        <f t="shared" si="8"/>
        <v/>
      </c>
      <c r="F239" s="37" t="str">
        <f t="shared" si="7"/>
        <v/>
      </c>
      <c r="G239" s="123"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123"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123" t="str">
        <f>IF('組織C③（②のG6~P→F6にペースト＋事業所名追加）'!C239="","",'組織C③（②のG6~P→F6にペースト＋事業所名追加）'!C239)</f>
        <v/>
      </c>
      <c r="J239" s="107"/>
    </row>
    <row r="240" spans="1:10">
      <c r="A240" s="107" t="s">
        <v>1251</v>
      </c>
      <c r="B240" s="134"/>
      <c r="C240" s="136"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136"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107" t="str">
        <f t="shared" si="8"/>
        <v/>
      </c>
      <c r="F240" s="37" t="str">
        <f t="shared" si="7"/>
        <v/>
      </c>
      <c r="G240" s="123"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123"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123" t="str">
        <f>IF('組織C③（②のG6~P→F6にペースト＋事業所名追加）'!C240="","",'組織C③（②のG6~P→F6にペースト＋事業所名追加）'!C240)</f>
        <v/>
      </c>
      <c r="J240" s="107"/>
    </row>
    <row r="241" spans="1:10">
      <c r="A241" s="107" t="s">
        <v>1252</v>
      </c>
      <c r="B241" s="134"/>
      <c r="C241" s="136"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136"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107" t="str">
        <f t="shared" si="8"/>
        <v/>
      </c>
      <c r="F241" s="37" t="str">
        <f t="shared" si="7"/>
        <v/>
      </c>
      <c r="G241" s="123"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123"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123" t="str">
        <f>IF('組織C③（②のG6~P→F6にペースト＋事業所名追加）'!C241="","",'組織C③（②のG6~P→F6にペースト＋事業所名追加）'!C241)</f>
        <v/>
      </c>
      <c r="J241" s="107"/>
    </row>
    <row r="242" spans="1:10">
      <c r="A242" s="107" t="s">
        <v>1253</v>
      </c>
      <c r="B242" s="134"/>
      <c r="C242" s="136"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136"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107" t="str">
        <f t="shared" si="8"/>
        <v/>
      </c>
      <c r="F242" s="37" t="str">
        <f t="shared" si="7"/>
        <v/>
      </c>
      <c r="G242" s="123"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123"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123" t="str">
        <f>IF('組織C③（②のG6~P→F6にペースト＋事業所名追加）'!C242="","",'組織C③（②のG6~P→F6にペースト＋事業所名追加）'!C242)</f>
        <v/>
      </c>
      <c r="J242" s="107"/>
    </row>
    <row r="243" spans="1:10">
      <c r="A243" s="107" t="s">
        <v>1254</v>
      </c>
      <c r="B243" s="134"/>
      <c r="C243" s="136"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136"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107" t="str">
        <f t="shared" si="8"/>
        <v/>
      </c>
      <c r="F243" s="37" t="str">
        <f t="shared" si="7"/>
        <v/>
      </c>
      <c r="G243" s="123"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123"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123" t="str">
        <f>IF('組織C③（②のG6~P→F6にペースト＋事業所名追加）'!C243="","",'組織C③（②のG6~P→F6にペースト＋事業所名追加）'!C243)</f>
        <v/>
      </c>
      <c r="J243" s="107"/>
    </row>
    <row r="244" spans="1:10">
      <c r="A244" s="107" t="s">
        <v>1255</v>
      </c>
      <c r="B244" s="134"/>
      <c r="C244" s="136"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136"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107" t="str">
        <f t="shared" si="8"/>
        <v/>
      </c>
      <c r="F244" s="37" t="str">
        <f t="shared" si="7"/>
        <v/>
      </c>
      <c r="G244" s="123"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123"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123" t="str">
        <f>IF('組織C③（②のG6~P→F6にペースト＋事業所名追加）'!C244="","",'組織C③（②のG6~P→F6にペースト＋事業所名追加）'!C244)</f>
        <v/>
      </c>
      <c r="J244" s="107"/>
    </row>
    <row r="245" spans="1:10">
      <c r="A245" s="107" t="s">
        <v>1256</v>
      </c>
      <c r="B245" s="134"/>
      <c r="C245" s="136"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136"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107" t="str">
        <f t="shared" si="8"/>
        <v/>
      </c>
      <c r="F245" s="37" t="str">
        <f t="shared" si="7"/>
        <v/>
      </c>
      <c r="G245" s="123"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123"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123" t="str">
        <f>IF('組織C③（②のG6~P→F6にペースト＋事業所名追加）'!C245="","",'組織C③（②のG6~P→F6にペースト＋事業所名追加）'!C245)</f>
        <v/>
      </c>
      <c r="J245" s="107"/>
    </row>
    <row r="246" spans="1:10">
      <c r="A246" s="107" t="s">
        <v>1257</v>
      </c>
      <c r="B246" s="134"/>
      <c r="C246" s="136"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136"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107" t="str">
        <f t="shared" si="8"/>
        <v/>
      </c>
      <c r="F246" s="37" t="str">
        <f t="shared" si="7"/>
        <v/>
      </c>
      <c r="G246" s="123"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123"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123" t="str">
        <f>IF('組織C③（②のG6~P→F6にペースト＋事業所名追加）'!C246="","",'組織C③（②のG6~P→F6にペースト＋事業所名追加）'!C246)</f>
        <v/>
      </c>
      <c r="J246" s="107"/>
    </row>
    <row r="247" spans="1:10">
      <c r="A247" s="107" t="s">
        <v>1258</v>
      </c>
      <c r="B247" s="134"/>
      <c r="C247" s="136"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136"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107" t="str">
        <f t="shared" si="8"/>
        <v/>
      </c>
      <c r="F247" s="37" t="str">
        <f t="shared" si="7"/>
        <v/>
      </c>
      <c r="G247" s="123"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123"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123" t="str">
        <f>IF('組織C③（②のG6~P→F6にペースト＋事業所名追加）'!C247="","",'組織C③（②のG6~P→F6にペースト＋事業所名追加）'!C247)</f>
        <v/>
      </c>
      <c r="J247" s="107"/>
    </row>
    <row r="248" spans="1:10">
      <c r="A248" s="107" t="s">
        <v>1259</v>
      </c>
      <c r="B248" s="134"/>
      <c r="C248" s="136"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136"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107" t="str">
        <f t="shared" si="8"/>
        <v/>
      </c>
      <c r="F248" s="37" t="str">
        <f t="shared" si="7"/>
        <v/>
      </c>
      <c r="G248" s="123"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123"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123" t="str">
        <f>IF('組織C③（②のG6~P→F6にペースト＋事業所名追加）'!C248="","",'組織C③（②のG6~P→F6にペースト＋事業所名追加）'!C248)</f>
        <v/>
      </c>
      <c r="J248" s="107"/>
    </row>
    <row r="249" spans="1:10">
      <c r="A249" s="107" t="s">
        <v>1260</v>
      </c>
      <c r="B249" s="134"/>
      <c r="C249" s="136"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136"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107" t="str">
        <f t="shared" si="8"/>
        <v/>
      </c>
      <c r="F249" s="37" t="str">
        <f t="shared" si="7"/>
        <v/>
      </c>
      <c r="G249" s="123"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123"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123" t="str">
        <f>IF('組織C③（②のG6~P→F6にペースト＋事業所名追加）'!C249="","",'組織C③（②のG6~P→F6にペースト＋事業所名追加）'!C249)</f>
        <v/>
      </c>
      <c r="J249" s="107"/>
    </row>
    <row r="250" spans="1:10">
      <c r="A250" s="107" t="s">
        <v>1261</v>
      </c>
      <c r="B250" s="134"/>
      <c r="C250" s="136"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136"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107" t="str">
        <f t="shared" si="8"/>
        <v/>
      </c>
      <c r="F250" s="37" t="str">
        <f t="shared" si="7"/>
        <v/>
      </c>
      <c r="G250" s="123"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123"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123" t="str">
        <f>IF('組織C③（②のG6~P→F6にペースト＋事業所名追加）'!C250="","",'組織C③（②のG6~P→F6にペースト＋事業所名追加）'!C250)</f>
        <v/>
      </c>
      <c r="J250" s="107"/>
    </row>
    <row r="251" spans="1:10">
      <c r="A251" s="107" t="s">
        <v>1262</v>
      </c>
      <c r="B251" s="134"/>
      <c r="C251" s="136"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136"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107" t="str">
        <f t="shared" si="8"/>
        <v/>
      </c>
      <c r="F251" s="37" t="str">
        <f t="shared" si="7"/>
        <v/>
      </c>
      <c r="G251" s="123"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123"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123" t="str">
        <f>IF('組織C③（②のG6~P→F6にペースト＋事業所名追加）'!C251="","",'組織C③（②のG6~P→F6にペースト＋事業所名追加）'!C251)</f>
        <v/>
      </c>
      <c r="J251" s="107"/>
    </row>
    <row r="252" spans="1:10">
      <c r="A252" s="107" t="s">
        <v>1263</v>
      </c>
      <c r="B252" s="134"/>
      <c r="C252" s="136"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136"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107" t="str">
        <f t="shared" si="8"/>
        <v/>
      </c>
      <c r="F252" s="37" t="str">
        <f t="shared" si="7"/>
        <v/>
      </c>
      <c r="G252" s="123"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123"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123" t="str">
        <f>IF('組織C③（②のG6~P→F6にペースト＋事業所名追加）'!C252="","",'組織C③（②のG6~P→F6にペースト＋事業所名追加）'!C252)</f>
        <v/>
      </c>
      <c r="J252" s="107"/>
    </row>
    <row r="253" spans="1:10">
      <c r="A253" s="107" t="s">
        <v>1264</v>
      </c>
      <c r="B253" s="134"/>
      <c r="C253" s="136"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136"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107" t="str">
        <f t="shared" si="8"/>
        <v/>
      </c>
      <c r="F253" s="37" t="str">
        <f t="shared" si="7"/>
        <v/>
      </c>
      <c r="G253" s="123"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123"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123" t="str">
        <f>IF('組織C③（②のG6~P→F6にペースト＋事業所名追加）'!C253="","",'組織C③（②のG6~P→F6にペースト＋事業所名追加）'!C253)</f>
        <v/>
      </c>
      <c r="J253" s="107"/>
    </row>
    <row r="254" spans="1:10">
      <c r="A254" s="107" t="s">
        <v>1265</v>
      </c>
      <c r="B254" s="134"/>
      <c r="C254" s="136"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136"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107" t="str">
        <f t="shared" si="8"/>
        <v/>
      </c>
      <c r="F254" s="37" t="str">
        <f t="shared" si="7"/>
        <v/>
      </c>
      <c r="G254" s="123"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123"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123" t="str">
        <f>IF('組織C③（②のG6~P→F6にペースト＋事業所名追加）'!C254="","",'組織C③（②のG6~P→F6にペースト＋事業所名追加）'!C254)</f>
        <v/>
      </c>
      <c r="J254" s="107"/>
    </row>
    <row r="255" spans="1:10">
      <c r="A255" s="107" t="s">
        <v>1266</v>
      </c>
      <c r="B255" s="134"/>
      <c r="C255" s="136"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136"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107" t="str">
        <f t="shared" si="8"/>
        <v/>
      </c>
      <c r="F255" s="37" t="str">
        <f t="shared" si="7"/>
        <v/>
      </c>
      <c r="G255" s="123"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123"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123" t="str">
        <f>IF('組織C③（②のG6~P→F6にペースト＋事業所名追加）'!C255="","",'組織C③（②のG6~P→F6にペースト＋事業所名追加）'!C255)</f>
        <v/>
      </c>
      <c r="J255" s="107"/>
    </row>
    <row r="256" spans="1:10">
      <c r="A256" s="107" t="s">
        <v>1267</v>
      </c>
      <c r="B256" s="134"/>
      <c r="C256" s="136"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136"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107" t="str">
        <f t="shared" si="8"/>
        <v/>
      </c>
      <c r="F256" s="37" t="str">
        <f t="shared" si="7"/>
        <v/>
      </c>
      <c r="G256" s="123"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123"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123" t="str">
        <f>IF('組織C③（②のG6~P→F6にペースト＋事業所名追加）'!C256="","",'組織C③（②のG6~P→F6にペースト＋事業所名追加）'!C256)</f>
        <v/>
      </c>
      <c r="J256" s="107"/>
    </row>
    <row r="257" spans="1:10">
      <c r="A257" s="107" t="s">
        <v>1268</v>
      </c>
      <c r="B257" s="134"/>
      <c r="C257" s="136"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136"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107" t="str">
        <f t="shared" si="8"/>
        <v/>
      </c>
      <c r="F257" s="37" t="str">
        <f t="shared" si="7"/>
        <v/>
      </c>
      <c r="G257" s="123"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123"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123" t="str">
        <f>IF('組織C③（②のG6~P→F6にペースト＋事業所名追加）'!C257="","",'組織C③（②のG6~P→F6にペースト＋事業所名追加）'!C257)</f>
        <v/>
      </c>
      <c r="J257" s="107"/>
    </row>
    <row r="258" spans="1:10">
      <c r="A258" s="107" t="s">
        <v>1269</v>
      </c>
      <c r="B258" s="134"/>
      <c r="C258" s="136"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136"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107" t="str">
        <f t="shared" si="8"/>
        <v/>
      </c>
      <c r="F258" s="37" t="str">
        <f t="shared" si="7"/>
        <v/>
      </c>
      <c r="G258" s="123"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123"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123" t="str">
        <f>IF('組織C③（②のG6~P→F6にペースト＋事業所名追加）'!C258="","",'組織C③（②のG6~P→F6にペースト＋事業所名追加）'!C258)</f>
        <v/>
      </c>
      <c r="J258" s="107"/>
    </row>
    <row r="259" spans="1:10">
      <c r="A259" s="107" t="s">
        <v>1270</v>
      </c>
      <c r="B259" s="134"/>
      <c r="C259" s="136"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136"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107" t="str">
        <f t="shared" si="8"/>
        <v/>
      </c>
      <c r="F259" s="37" t="str">
        <f t="shared" si="7"/>
        <v/>
      </c>
      <c r="G259" s="123"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123"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123" t="str">
        <f>IF('組織C③（②のG6~P→F6にペースト＋事業所名追加）'!C259="","",'組織C③（②のG6~P→F6にペースト＋事業所名追加）'!C259)</f>
        <v/>
      </c>
      <c r="J259" s="107"/>
    </row>
    <row r="260" spans="1:10">
      <c r="A260" s="107" t="s">
        <v>1271</v>
      </c>
      <c r="B260" s="134"/>
      <c r="C260" s="136"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136"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107" t="str">
        <f t="shared" si="8"/>
        <v/>
      </c>
      <c r="F260" s="37" t="str">
        <f t="shared" si="7"/>
        <v/>
      </c>
      <c r="G260" s="123"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123"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123" t="str">
        <f>IF('組織C③（②のG6~P→F6にペースト＋事業所名追加）'!C260="","",'組織C③（②のG6~P→F6にペースト＋事業所名追加）'!C260)</f>
        <v/>
      </c>
      <c r="J260" s="107"/>
    </row>
    <row r="261" spans="1:10">
      <c r="A261" s="107" t="s">
        <v>1272</v>
      </c>
      <c r="B261" s="134"/>
      <c r="C261" s="136"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136"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107" t="str">
        <f t="shared" si="8"/>
        <v/>
      </c>
      <c r="F261" s="37" t="str">
        <f t="shared" si="7"/>
        <v/>
      </c>
      <c r="G261" s="123"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123"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123" t="str">
        <f>IF('組織C③（②のG6~P→F6にペースト＋事業所名追加）'!C261="","",'組織C③（②のG6~P→F6にペースト＋事業所名追加）'!C261)</f>
        <v/>
      </c>
      <c r="J261" s="107"/>
    </row>
    <row r="262" spans="1:10">
      <c r="A262" s="107" t="s">
        <v>1273</v>
      </c>
      <c r="B262" s="134"/>
      <c r="C262" s="136"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136"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107" t="str">
        <f t="shared" si="8"/>
        <v/>
      </c>
      <c r="F262" s="37" t="str">
        <f t="shared" si="7"/>
        <v/>
      </c>
      <c r="G262" s="123"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123"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123" t="str">
        <f>IF('組織C③（②のG6~P→F6にペースト＋事業所名追加）'!C262="","",'組織C③（②のG6~P→F6にペースト＋事業所名追加）'!C262)</f>
        <v/>
      </c>
      <c r="J262" s="107"/>
    </row>
    <row r="263" spans="1:10">
      <c r="A263" s="107" t="s">
        <v>1274</v>
      </c>
      <c r="B263" s="134"/>
      <c r="C263" s="136"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136"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107" t="str">
        <f t="shared" si="8"/>
        <v/>
      </c>
      <c r="F263" s="37" t="str">
        <f t="shared" si="7"/>
        <v/>
      </c>
      <c r="G263" s="123"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123"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123" t="str">
        <f>IF('組織C③（②のG6~P→F6にペースト＋事業所名追加）'!C263="","",'組織C③（②のG6~P→F6にペースト＋事業所名追加）'!C263)</f>
        <v/>
      </c>
      <c r="J263" s="107"/>
    </row>
    <row r="264" spans="1:10">
      <c r="A264" s="107" t="s">
        <v>1275</v>
      </c>
      <c r="B264" s="134"/>
      <c r="C264" s="136"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136"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107" t="str">
        <f t="shared" si="8"/>
        <v/>
      </c>
      <c r="F264" s="37" t="str">
        <f t="shared" si="7"/>
        <v/>
      </c>
      <c r="G264" s="123"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123"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123" t="str">
        <f>IF('組織C③（②のG6~P→F6にペースト＋事業所名追加）'!C264="","",'組織C③（②のG6~P→F6にペースト＋事業所名追加）'!C264)</f>
        <v/>
      </c>
      <c r="J264" s="107"/>
    </row>
    <row r="265" spans="1:10">
      <c r="A265" s="107" t="s">
        <v>1276</v>
      </c>
      <c r="B265" s="134"/>
      <c r="C265" s="136"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136"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107" t="str">
        <f t="shared" si="8"/>
        <v/>
      </c>
      <c r="F265" s="37" t="str">
        <f t="shared" si="7"/>
        <v/>
      </c>
      <c r="G265" s="123"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123"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123" t="str">
        <f>IF('組織C③（②のG6~P→F6にペースト＋事業所名追加）'!C265="","",'組織C③（②のG6~P→F6にペースト＋事業所名追加）'!C265)</f>
        <v/>
      </c>
      <c r="J265" s="107"/>
    </row>
    <row r="266" spans="1:10">
      <c r="A266" s="107" t="s">
        <v>1277</v>
      </c>
      <c r="B266" s="134"/>
      <c r="C266" s="136"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136"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107" t="str">
        <f t="shared" si="8"/>
        <v/>
      </c>
      <c r="F266" s="37" t="str">
        <f t="shared" ref="F266:F329" si="9">IF(C266="","",IF(D266="",1,IF(H266="",(INDEX($A$6:$F$805,MATCH(D266,$C$6:$C$805,0),6))+1,(INDEX($A$6:$H$805,MATCH(H266,$G$6:$G$805,0),6))+1)))</f>
        <v/>
      </c>
      <c r="G266" s="123"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123"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123" t="str">
        <f>IF('組織C③（②のG6~P→F6にペースト＋事業所名追加）'!C266="","",'組織C③（②のG6~P→F6にペースト＋事業所名追加）'!C266)</f>
        <v/>
      </c>
      <c r="J266" s="107"/>
    </row>
    <row r="267" spans="1:10">
      <c r="A267" s="107" t="s">
        <v>1278</v>
      </c>
      <c r="B267" s="134"/>
      <c r="C267" s="136"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136"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107" t="str">
        <f t="shared" ref="E267:E330" si="10">IF(D267="","",IF(H267="",(INDEX($A$6:$C$805,MATCH(D267,$C$6:$C$805,0),1)),(INDEX($A$6:$H$805,MATCH(H267,$G$6:$G$805,0),1))))</f>
        <v/>
      </c>
      <c r="F267" s="37" t="str">
        <f t="shared" si="9"/>
        <v/>
      </c>
      <c r="G267" s="123"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123"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123" t="str">
        <f>IF('組織C③（②のG6~P→F6にペースト＋事業所名追加）'!C267="","",'組織C③（②のG6~P→F6にペースト＋事業所名追加）'!C267)</f>
        <v/>
      </c>
      <c r="J267" s="107"/>
    </row>
    <row r="268" spans="1:10">
      <c r="A268" s="107" t="s">
        <v>1279</v>
      </c>
      <c r="B268" s="134"/>
      <c r="C268" s="136"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136"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107" t="str">
        <f t="shared" si="10"/>
        <v/>
      </c>
      <c r="F268" s="37" t="str">
        <f t="shared" si="9"/>
        <v/>
      </c>
      <c r="G268" s="123"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123"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123" t="str">
        <f>IF('組織C③（②のG6~P→F6にペースト＋事業所名追加）'!C268="","",'組織C③（②のG6~P→F6にペースト＋事業所名追加）'!C268)</f>
        <v/>
      </c>
      <c r="J268" s="107"/>
    </row>
    <row r="269" spans="1:10">
      <c r="A269" s="107" t="s">
        <v>1280</v>
      </c>
      <c r="B269" s="134"/>
      <c r="C269" s="136"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136"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107" t="str">
        <f t="shared" si="10"/>
        <v/>
      </c>
      <c r="F269" s="37" t="str">
        <f t="shared" si="9"/>
        <v/>
      </c>
      <c r="G269" s="123"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123"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123" t="str">
        <f>IF('組織C③（②のG6~P→F6にペースト＋事業所名追加）'!C269="","",'組織C③（②のG6~P→F6にペースト＋事業所名追加）'!C269)</f>
        <v/>
      </c>
      <c r="J269" s="107"/>
    </row>
    <row r="270" spans="1:10">
      <c r="A270" s="107" t="s">
        <v>1281</v>
      </c>
      <c r="B270" s="134"/>
      <c r="C270" s="136"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136"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107" t="str">
        <f t="shared" si="10"/>
        <v/>
      </c>
      <c r="F270" s="37" t="str">
        <f t="shared" si="9"/>
        <v/>
      </c>
      <c r="G270" s="123"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123"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123" t="str">
        <f>IF('組織C③（②のG6~P→F6にペースト＋事業所名追加）'!C270="","",'組織C③（②のG6~P→F6にペースト＋事業所名追加）'!C270)</f>
        <v/>
      </c>
      <c r="J270" s="107"/>
    </row>
    <row r="271" spans="1:10">
      <c r="A271" s="107" t="s">
        <v>1282</v>
      </c>
      <c r="B271" s="134"/>
      <c r="C271" s="136"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136"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107" t="str">
        <f t="shared" si="10"/>
        <v/>
      </c>
      <c r="F271" s="37" t="str">
        <f t="shared" si="9"/>
        <v/>
      </c>
      <c r="G271" s="123"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123"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123" t="str">
        <f>IF('組織C③（②のG6~P→F6にペースト＋事業所名追加）'!C271="","",'組織C③（②のG6~P→F6にペースト＋事業所名追加）'!C271)</f>
        <v/>
      </c>
      <c r="J271" s="107"/>
    </row>
    <row r="272" spans="1:10">
      <c r="A272" s="107" t="s">
        <v>1283</v>
      </c>
      <c r="B272" s="134"/>
      <c r="C272" s="136"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136"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107" t="str">
        <f t="shared" si="10"/>
        <v/>
      </c>
      <c r="F272" s="37" t="str">
        <f t="shared" si="9"/>
        <v/>
      </c>
      <c r="G272" s="123"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123"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123" t="str">
        <f>IF('組織C③（②のG6~P→F6にペースト＋事業所名追加）'!C272="","",'組織C③（②のG6~P→F6にペースト＋事業所名追加）'!C272)</f>
        <v/>
      </c>
      <c r="J272" s="107"/>
    </row>
    <row r="273" spans="1:10">
      <c r="A273" s="107" t="s">
        <v>1284</v>
      </c>
      <c r="B273" s="134"/>
      <c r="C273" s="136"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136"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107" t="str">
        <f t="shared" si="10"/>
        <v/>
      </c>
      <c r="F273" s="37" t="str">
        <f t="shared" si="9"/>
        <v/>
      </c>
      <c r="G273" s="123"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123"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123" t="str">
        <f>IF('組織C③（②のG6~P→F6にペースト＋事業所名追加）'!C273="","",'組織C③（②のG6~P→F6にペースト＋事業所名追加）'!C273)</f>
        <v/>
      </c>
      <c r="J273" s="107"/>
    </row>
    <row r="274" spans="1:10">
      <c r="A274" s="107" t="s">
        <v>1285</v>
      </c>
      <c r="B274" s="134"/>
      <c r="C274" s="136"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136"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107" t="str">
        <f t="shared" si="10"/>
        <v/>
      </c>
      <c r="F274" s="37" t="str">
        <f t="shared" si="9"/>
        <v/>
      </c>
      <c r="G274" s="123"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123"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123" t="str">
        <f>IF('組織C③（②のG6~P→F6にペースト＋事業所名追加）'!C274="","",'組織C③（②のG6~P→F6にペースト＋事業所名追加）'!C274)</f>
        <v/>
      </c>
      <c r="J274" s="107"/>
    </row>
    <row r="275" spans="1:10">
      <c r="A275" s="107" t="s">
        <v>1286</v>
      </c>
      <c r="B275" s="134"/>
      <c r="C275" s="136"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136"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107" t="str">
        <f t="shared" si="10"/>
        <v/>
      </c>
      <c r="F275" s="37" t="str">
        <f t="shared" si="9"/>
        <v/>
      </c>
      <c r="G275" s="123"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123"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123" t="str">
        <f>IF('組織C③（②のG6~P→F6にペースト＋事業所名追加）'!C275="","",'組織C③（②のG6~P→F6にペースト＋事業所名追加）'!C275)</f>
        <v/>
      </c>
      <c r="J275" s="107"/>
    </row>
    <row r="276" spans="1:10">
      <c r="A276" s="107" t="s">
        <v>1287</v>
      </c>
      <c r="B276" s="134"/>
      <c r="C276" s="136"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136"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107" t="str">
        <f t="shared" si="10"/>
        <v/>
      </c>
      <c r="F276" s="37" t="str">
        <f t="shared" si="9"/>
        <v/>
      </c>
      <c r="G276" s="123"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123"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123" t="str">
        <f>IF('組織C③（②のG6~P→F6にペースト＋事業所名追加）'!C276="","",'組織C③（②のG6~P→F6にペースト＋事業所名追加）'!C276)</f>
        <v/>
      </c>
      <c r="J276" s="107"/>
    </row>
    <row r="277" spans="1:10">
      <c r="A277" s="107" t="s">
        <v>1288</v>
      </c>
      <c r="B277" s="134"/>
      <c r="C277" s="136"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136"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107" t="str">
        <f t="shared" si="10"/>
        <v/>
      </c>
      <c r="F277" s="37" t="str">
        <f t="shared" si="9"/>
        <v/>
      </c>
      <c r="G277" s="123"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123"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123" t="str">
        <f>IF('組織C③（②のG6~P→F6にペースト＋事業所名追加）'!C277="","",'組織C③（②のG6~P→F6にペースト＋事業所名追加）'!C277)</f>
        <v/>
      </c>
      <c r="J277" s="107"/>
    </row>
    <row r="278" spans="1:10">
      <c r="A278" s="107" t="s">
        <v>1289</v>
      </c>
      <c r="B278" s="134"/>
      <c r="C278" s="136"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136"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107" t="str">
        <f t="shared" si="10"/>
        <v/>
      </c>
      <c r="F278" s="37" t="str">
        <f t="shared" si="9"/>
        <v/>
      </c>
      <c r="G278" s="123"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123"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123" t="str">
        <f>IF('組織C③（②のG6~P→F6にペースト＋事業所名追加）'!C278="","",'組織C③（②のG6~P→F6にペースト＋事業所名追加）'!C278)</f>
        <v/>
      </c>
      <c r="J278" s="107"/>
    </row>
    <row r="279" spans="1:10">
      <c r="A279" s="107" t="s">
        <v>1290</v>
      </c>
      <c r="B279" s="134"/>
      <c r="C279" s="136"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136"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107" t="str">
        <f t="shared" si="10"/>
        <v/>
      </c>
      <c r="F279" s="37" t="str">
        <f t="shared" si="9"/>
        <v/>
      </c>
      <c r="G279" s="123"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123"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123" t="str">
        <f>IF('組織C③（②のG6~P→F6にペースト＋事業所名追加）'!C279="","",'組織C③（②のG6~P→F6にペースト＋事業所名追加）'!C279)</f>
        <v/>
      </c>
      <c r="J279" s="107"/>
    </row>
    <row r="280" spans="1:10">
      <c r="A280" s="107" t="s">
        <v>1291</v>
      </c>
      <c r="B280" s="134"/>
      <c r="C280" s="136"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136"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107" t="str">
        <f t="shared" si="10"/>
        <v/>
      </c>
      <c r="F280" s="37" t="str">
        <f t="shared" si="9"/>
        <v/>
      </c>
      <c r="G280" s="123"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123"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123" t="str">
        <f>IF('組織C③（②のG6~P→F6にペースト＋事業所名追加）'!C280="","",'組織C③（②のG6~P→F6にペースト＋事業所名追加）'!C280)</f>
        <v/>
      </c>
      <c r="J280" s="107"/>
    </row>
    <row r="281" spans="1:10">
      <c r="A281" s="107" t="s">
        <v>1292</v>
      </c>
      <c r="B281" s="134"/>
      <c r="C281" s="136"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136"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107" t="str">
        <f t="shared" si="10"/>
        <v/>
      </c>
      <c r="F281" s="37" t="str">
        <f t="shared" si="9"/>
        <v/>
      </c>
      <c r="G281" s="123"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123"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123" t="str">
        <f>IF('組織C③（②のG6~P→F6にペースト＋事業所名追加）'!C281="","",'組織C③（②のG6~P→F6にペースト＋事業所名追加）'!C281)</f>
        <v/>
      </c>
      <c r="J281" s="107"/>
    </row>
    <row r="282" spans="1:10">
      <c r="A282" s="107" t="s">
        <v>1293</v>
      </c>
      <c r="B282" s="134"/>
      <c r="C282" s="136"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136"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107" t="str">
        <f t="shared" si="10"/>
        <v/>
      </c>
      <c r="F282" s="37" t="str">
        <f t="shared" si="9"/>
        <v/>
      </c>
      <c r="G282" s="123"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123"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123" t="str">
        <f>IF('組織C③（②のG6~P→F6にペースト＋事業所名追加）'!C282="","",'組織C③（②のG6~P→F6にペースト＋事業所名追加）'!C282)</f>
        <v/>
      </c>
      <c r="J282" s="107"/>
    </row>
    <row r="283" spans="1:10">
      <c r="A283" s="107" t="s">
        <v>1294</v>
      </c>
      <c r="B283" s="134"/>
      <c r="C283" s="136"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136"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107" t="str">
        <f t="shared" si="10"/>
        <v/>
      </c>
      <c r="F283" s="37" t="str">
        <f t="shared" si="9"/>
        <v/>
      </c>
      <c r="G283" s="123"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123"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123" t="str">
        <f>IF('組織C③（②のG6~P→F6にペースト＋事業所名追加）'!C283="","",'組織C③（②のG6~P→F6にペースト＋事業所名追加）'!C283)</f>
        <v/>
      </c>
      <c r="J283" s="107"/>
    </row>
    <row r="284" spans="1:10">
      <c r="A284" s="107" t="s">
        <v>1295</v>
      </c>
      <c r="B284" s="134"/>
      <c r="C284" s="136"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136"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107" t="str">
        <f t="shared" si="10"/>
        <v/>
      </c>
      <c r="F284" s="37" t="str">
        <f t="shared" si="9"/>
        <v/>
      </c>
      <c r="G284" s="123"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123"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123" t="str">
        <f>IF('組織C③（②のG6~P→F6にペースト＋事業所名追加）'!C284="","",'組織C③（②のG6~P→F6にペースト＋事業所名追加）'!C284)</f>
        <v/>
      </c>
      <c r="J284" s="107"/>
    </row>
    <row r="285" spans="1:10">
      <c r="A285" s="107" t="s">
        <v>1296</v>
      </c>
      <c r="B285" s="134"/>
      <c r="C285" s="136"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136"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107" t="str">
        <f t="shared" si="10"/>
        <v/>
      </c>
      <c r="F285" s="37" t="str">
        <f t="shared" si="9"/>
        <v/>
      </c>
      <c r="G285" s="123"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123"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123" t="str">
        <f>IF('組織C③（②のG6~P→F6にペースト＋事業所名追加）'!C285="","",'組織C③（②のG6~P→F6にペースト＋事業所名追加）'!C285)</f>
        <v/>
      </c>
      <c r="J285" s="107"/>
    </row>
    <row r="286" spans="1:10">
      <c r="A286" s="107" t="s">
        <v>1297</v>
      </c>
      <c r="B286" s="134"/>
      <c r="C286" s="136"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136"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107" t="str">
        <f t="shared" si="10"/>
        <v/>
      </c>
      <c r="F286" s="37" t="str">
        <f t="shared" si="9"/>
        <v/>
      </c>
      <c r="G286" s="123"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123"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123" t="str">
        <f>IF('組織C③（②のG6~P→F6にペースト＋事業所名追加）'!C286="","",'組織C③（②のG6~P→F6にペースト＋事業所名追加）'!C286)</f>
        <v/>
      </c>
      <c r="J286" s="107"/>
    </row>
    <row r="287" spans="1:10">
      <c r="A287" s="107" t="s">
        <v>1298</v>
      </c>
      <c r="B287" s="134"/>
      <c r="C287" s="136"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136"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107" t="str">
        <f t="shared" si="10"/>
        <v/>
      </c>
      <c r="F287" s="37" t="str">
        <f t="shared" si="9"/>
        <v/>
      </c>
      <c r="G287" s="123"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123"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123" t="str">
        <f>IF('組織C③（②のG6~P→F6にペースト＋事業所名追加）'!C287="","",'組織C③（②のG6~P→F6にペースト＋事業所名追加）'!C287)</f>
        <v/>
      </c>
      <c r="J287" s="107"/>
    </row>
    <row r="288" spans="1:10">
      <c r="A288" s="107" t="s">
        <v>1299</v>
      </c>
      <c r="B288" s="134"/>
      <c r="C288" s="136"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136"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107" t="str">
        <f t="shared" si="10"/>
        <v/>
      </c>
      <c r="F288" s="37" t="str">
        <f t="shared" si="9"/>
        <v/>
      </c>
      <c r="G288" s="123"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123"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123" t="str">
        <f>IF('組織C③（②のG6~P→F6にペースト＋事業所名追加）'!C288="","",'組織C③（②のG6~P→F6にペースト＋事業所名追加）'!C288)</f>
        <v/>
      </c>
      <c r="J288" s="107"/>
    </row>
    <row r="289" spans="1:10">
      <c r="A289" s="107" t="s">
        <v>1300</v>
      </c>
      <c r="B289" s="134"/>
      <c r="C289" s="136"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136"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107" t="str">
        <f t="shared" si="10"/>
        <v/>
      </c>
      <c r="F289" s="37" t="str">
        <f t="shared" si="9"/>
        <v/>
      </c>
      <c r="G289" s="123"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123"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123" t="str">
        <f>IF('組織C③（②のG6~P→F6にペースト＋事業所名追加）'!C289="","",'組織C③（②のG6~P→F6にペースト＋事業所名追加）'!C289)</f>
        <v/>
      </c>
      <c r="J289" s="107"/>
    </row>
    <row r="290" spans="1:10">
      <c r="A290" s="107" t="s">
        <v>1301</v>
      </c>
      <c r="B290" s="134"/>
      <c r="C290" s="136"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136"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107" t="str">
        <f t="shared" si="10"/>
        <v/>
      </c>
      <c r="F290" s="37" t="str">
        <f t="shared" si="9"/>
        <v/>
      </c>
      <c r="G290" s="123"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123"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123" t="str">
        <f>IF('組織C③（②のG6~P→F6にペースト＋事業所名追加）'!C290="","",'組織C③（②のG6~P→F6にペースト＋事業所名追加）'!C290)</f>
        <v/>
      </c>
      <c r="J290" s="107"/>
    </row>
    <row r="291" spans="1:10">
      <c r="A291" s="107" t="s">
        <v>1302</v>
      </c>
      <c r="B291" s="134"/>
      <c r="C291" s="136"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136"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107" t="str">
        <f t="shared" si="10"/>
        <v/>
      </c>
      <c r="F291" s="37" t="str">
        <f t="shared" si="9"/>
        <v/>
      </c>
      <c r="G291" s="123"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123"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123" t="str">
        <f>IF('組織C③（②のG6~P→F6にペースト＋事業所名追加）'!C291="","",'組織C③（②のG6~P→F6にペースト＋事業所名追加）'!C291)</f>
        <v/>
      </c>
      <c r="J291" s="107"/>
    </row>
    <row r="292" spans="1:10">
      <c r="A292" s="107" t="s">
        <v>1303</v>
      </c>
      <c r="B292" s="134"/>
      <c r="C292" s="136"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136"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107" t="str">
        <f t="shared" si="10"/>
        <v/>
      </c>
      <c r="F292" s="37" t="str">
        <f t="shared" si="9"/>
        <v/>
      </c>
      <c r="G292" s="123"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123"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123" t="str">
        <f>IF('組織C③（②のG6~P→F6にペースト＋事業所名追加）'!C292="","",'組織C③（②のG6~P→F6にペースト＋事業所名追加）'!C292)</f>
        <v/>
      </c>
      <c r="J292" s="107"/>
    </row>
    <row r="293" spans="1:10">
      <c r="A293" s="107" t="s">
        <v>1304</v>
      </c>
      <c r="B293" s="134"/>
      <c r="C293" s="136"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136"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107" t="str">
        <f t="shared" si="10"/>
        <v/>
      </c>
      <c r="F293" s="37" t="str">
        <f t="shared" si="9"/>
        <v/>
      </c>
      <c r="G293" s="123"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123"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123" t="str">
        <f>IF('組織C③（②のG6~P→F6にペースト＋事業所名追加）'!C293="","",'組織C③（②のG6~P→F6にペースト＋事業所名追加）'!C293)</f>
        <v/>
      </c>
      <c r="J293" s="107"/>
    </row>
    <row r="294" spans="1:10">
      <c r="A294" s="107" t="s">
        <v>1305</v>
      </c>
      <c r="B294" s="134"/>
      <c r="C294" s="136"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136"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107" t="str">
        <f t="shared" si="10"/>
        <v/>
      </c>
      <c r="F294" s="37" t="str">
        <f t="shared" si="9"/>
        <v/>
      </c>
      <c r="G294" s="123"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123"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123" t="str">
        <f>IF('組織C③（②のG6~P→F6にペースト＋事業所名追加）'!C294="","",'組織C③（②のG6~P→F6にペースト＋事業所名追加）'!C294)</f>
        <v/>
      </c>
      <c r="J294" s="107"/>
    </row>
    <row r="295" spans="1:10">
      <c r="A295" s="107" t="s">
        <v>1306</v>
      </c>
      <c r="B295" s="134"/>
      <c r="C295" s="136"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136"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107" t="str">
        <f t="shared" si="10"/>
        <v/>
      </c>
      <c r="F295" s="37" t="str">
        <f t="shared" si="9"/>
        <v/>
      </c>
      <c r="G295" s="123"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123"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123" t="str">
        <f>IF('組織C③（②のG6~P→F6にペースト＋事業所名追加）'!C295="","",'組織C③（②のG6~P→F6にペースト＋事業所名追加）'!C295)</f>
        <v/>
      </c>
      <c r="J295" s="107"/>
    </row>
    <row r="296" spans="1:10">
      <c r="A296" s="107" t="s">
        <v>1307</v>
      </c>
      <c r="B296" s="134"/>
      <c r="C296" s="136"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136"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107" t="str">
        <f t="shared" si="10"/>
        <v/>
      </c>
      <c r="F296" s="37" t="str">
        <f t="shared" si="9"/>
        <v/>
      </c>
      <c r="G296" s="123"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123"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123" t="str">
        <f>IF('組織C③（②のG6~P→F6にペースト＋事業所名追加）'!C296="","",'組織C③（②のG6~P→F6にペースト＋事業所名追加）'!C296)</f>
        <v/>
      </c>
      <c r="J296" s="107"/>
    </row>
    <row r="297" spans="1:10">
      <c r="A297" s="107" t="s">
        <v>1308</v>
      </c>
      <c r="B297" s="134"/>
      <c r="C297" s="136"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136"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107" t="str">
        <f t="shared" si="10"/>
        <v/>
      </c>
      <c r="F297" s="37" t="str">
        <f t="shared" si="9"/>
        <v/>
      </c>
      <c r="G297" s="123"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123"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123" t="str">
        <f>IF('組織C③（②のG6~P→F6にペースト＋事業所名追加）'!C297="","",'組織C③（②のG6~P→F6にペースト＋事業所名追加）'!C297)</f>
        <v/>
      </c>
      <c r="J297" s="107"/>
    </row>
    <row r="298" spans="1:10">
      <c r="A298" s="107" t="s">
        <v>1309</v>
      </c>
      <c r="B298" s="134"/>
      <c r="C298" s="136"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136"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107" t="str">
        <f t="shared" si="10"/>
        <v/>
      </c>
      <c r="F298" s="37" t="str">
        <f t="shared" si="9"/>
        <v/>
      </c>
      <c r="G298" s="123"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123"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123" t="str">
        <f>IF('組織C③（②のG6~P→F6にペースト＋事業所名追加）'!C298="","",'組織C③（②のG6~P→F6にペースト＋事業所名追加）'!C298)</f>
        <v/>
      </c>
      <c r="J298" s="107"/>
    </row>
    <row r="299" spans="1:10">
      <c r="A299" s="107" t="s">
        <v>1310</v>
      </c>
      <c r="B299" s="134"/>
      <c r="C299" s="136"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136"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107" t="str">
        <f t="shared" si="10"/>
        <v/>
      </c>
      <c r="F299" s="37" t="str">
        <f t="shared" si="9"/>
        <v/>
      </c>
      <c r="G299" s="123"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123"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123" t="str">
        <f>IF('組織C③（②のG6~P→F6にペースト＋事業所名追加）'!C299="","",'組織C③（②のG6~P→F6にペースト＋事業所名追加）'!C299)</f>
        <v/>
      </c>
      <c r="J299" s="107"/>
    </row>
    <row r="300" spans="1:10">
      <c r="A300" s="107" t="s">
        <v>1311</v>
      </c>
      <c r="B300" s="134"/>
      <c r="C300" s="136"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136"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107" t="str">
        <f t="shared" si="10"/>
        <v/>
      </c>
      <c r="F300" s="37" t="str">
        <f t="shared" si="9"/>
        <v/>
      </c>
      <c r="G300" s="123"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123"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123" t="str">
        <f>IF('組織C③（②のG6~P→F6にペースト＋事業所名追加）'!C300="","",'組織C③（②のG6~P→F6にペースト＋事業所名追加）'!C300)</f>
        <v/>
      </c>
      <c r="J300" s="107"/>
    </row>
    <row r="301" spans="1:10">
      <c r="A301" s="107" t="s">
        <v>1312</v>
      </c>
      <c r="B301" s="134"/>
      <c r="C301" s="136"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136"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107" t="str">
        <f t="shared" si="10"/>
        <v/>
      </c>
      <c r="F301" s="37" t="str">
        <f t="shared" si="9"/>
        <v/>
      </c>
      <c r="G301" s="123"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123"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123" t="str">
        <f>IF('組織C③（②のG6~P→F6にペースト＋事業所名追加）'!C301="","",'組織C③（②のG6~P→F6にペースト＋事業所名追加）'!C301)</f>
        <v/>
      </c>
      <c r="J301" s="107"/>
    </row>
    <row r="302" spans="1:10">
      <c r="A302" s="107" t="s">
        <v>1313</v>
      </c>
      <c r="B302" s="134"/>
      <c r="C302" s="136"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136"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107" t="str">
        <f t="shared" si="10"/>
        <v/>
      </c>
      <c r="F302" s="37" t="str">
        <f t="shared" si="9"/>
        <v/>
      </c>
      <c r="G302" s="123"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123"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123" t="str">
        <f>IF('組織C③（②のG6~P→F6にペースト＋事業所名追加）'!C302="","",'組織C③（②のG6~P→F6にペースト＋事業所名追加）'!C302)</f>
        <v/>
      </c>
      <c r="J302" s="107"/>
    </row>
    <row r="303" spans="1:10">
      <c r="A303" s="107" t="s">
        <v>1314</v>
      </c>
      <c r="B303" s="134"/>
      <c r="C303" s="136"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136"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107" t="str">
        <f t="shared" si="10"/>
        <v/>
      </c>
      <c r="F303" s="37" t="str">
        <f t="shared" si="9"/>
        <v/>
      </c>
      <c r="G303" s="123"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123"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123" t="str">
        <f>IF('組織C③（②のG6~P→F6にペースト＋事業所名追加）'!C303="","",'組織C③（②のG6~P→F6にペースト＋事業所名追加）'!C303)</f>
        <v/>
      </c>
      <c r="J303" s="107"/>
    </row>
    <row r="304" spans="1:10">
      <c r="A304" s="107" t="s">
        <v>1315</v>
      </c>
      <c r="B304" s="134"/>
      <c r="C304" s="136"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136"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107" t="str">
        <f t="shared" si="10"/>
        <v/>
      </c>
      <c r="F304" s="37" t="str">
        <f t="shared" si="9"/>
        <v/>
      </c>
      <c r="G304" s="123"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123"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123" t="str">
        <f>IF('組織C③（②のG6~P→F6にペースト＋事業所名追加）'!C304="","",'組織C③（②のG6~P→F6にペースト＋事業所名追加）'!C304)</f>
        <v/>
      </c>
      <c r="J304" s="107"/>
    </row>
    <row r="305" spans="1:10">
      <c r="A305" s="107" t="s">
        <v>1316</v>
      </c>
      <c r="B305" s="134"/>
      <c r="C305" s="136"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136"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107" t="str">
        <f t="shared" si="10"/>
        <v/>
      </c>
      <c r="F305" s="37" t="str">
        <f t="shared" si="9"/>
        <v/>
      </c>
      <c r="G305" s="123"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123"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123" t="str">
        <f>IF('組織C③（②のG6~P→F6にペースト＋事業所名追加）'!C305="","",'組織C③（②のG6~P→F6にペースト＋事業所名追加）'!C305)</f>
        <v/>
      </c>
      <c r="J305" s="107"/>
    </row>
    <row r="306" spans="1:10">
      <c r="A306" s="107" t="s">
        <v>1317</v>
      </c>
      <c r="B306" s="134"/>
      <c r="C306" s="136"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136"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107" t="str">
        <f t="shared" si="10"/>
        <v/>
      </c>
      <c r="F306" s="37" t="str">
        <f t="shared" si="9"/>
        <v/>
      </c>
      <c r="G306" s="123"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123"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123" t="str">
        <f>IF('組織C③（②のG6~P→F6にペースト＋事業所名追加）'!C306="","",'組織C③（②のG6~P→F6にペースト＋事業所名追加）'!C306)</f>
        <v/>
      </c>
      <c r="J306" s="107"/>
    </row>
    <row r="307" spans="1:10">
      <c r="A307" s="107" t="s">
        <v>1318</v>
      </c>
      <c r="B307" s="134"/>
      <c r="C307" s="136"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136"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107" t="str">
        <f t="shared" si="10"/>
        <v/>
      </c>
      <c r="F307" s="37" t="str">
        <f t="shared" si="9"/>
        <v/>
      </c>
      <c r="G307" s="123"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123"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123" t="str">
        <f>IF('組織C③（②のG6~P→F6にペースト＋事業所名追加）'!C307="","",'組織C③（②のG6~P→F6にペースト＋事業所名追加）'!C307)</f>
        <v/>
      </c>
      <c r="J307" s="107"/>
    </row>
    <row r="308" spans="1:10">
      <c r="A308" s="107" t="s">
        <v>1319</v>
      </c>
      <c r="B308" s="134"/>
      <c r="C308" s="136"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136"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107" t="str">
        <f t="shared" si="10"/>
        <v/>
      </c>
      <c r="F308" s="37" t="str">
        <f t="shared" si="9"/>
        <v/>
      </c>
      <c r="G308" s="123"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123"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123" t="str">
        <f>IF('組織C③（②のG6~P→F6にペースト＋事業所名追加）'!C308="","",'組織C③（②のG6~P→F6にペースト＋事業所名追加）'!C308)</f>
        <v/>
      </c>
      <c r="J308" s="107"/>
    </row>
    <row r="309" spans="1:10">
      <c r="A309" s="107" t="s">
        <v>1320</v>
      </c>
      <c r="B309" s="134"/>
      <c r="C309" s="136"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136"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107" t="str">
        <f t="shared" si="10"/>
        <v/>
      </c>
      <c r="F309" s="37" t="str">
        <f t="shared" si="9"/>
        <v/>
      </c>
      <c r="G309" s="123"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123"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123" t="str">
        <f>IF('組織C③（②のG6~P→F6にペースト＋事業所名追加）'!C309="","",'組織C③（②のG6~P→F6にペースト＋事業所名追加）'!C309)</f>
        <v/>
      </c>
      <c r="J309" s="107"/>
    </row>
    <row r="310" spans="1:10">
      <c r="A310" s="107" t="s">
        <v>1321</v>
      </c>
      <c r="B310" s="134"/>
      <c r="C310" s="136"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136"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107" t="str">
        <f t="shared" si="10"/>
        <v/>
      </c>
      <c r="F310" s="37" t="str">
        <f t="shared" si="9"/>
        <v/>
      </c>
      <c r="G310" s="123"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123"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123" t="str">
        <f>IF('組織C③（②のG6~P→F6にペースト＋事業所名追加）'!C310="","",'組織C③（②のG6~P→F6にペースト＋事業所名追加）'!C310)</f>
        <v/>
      </c>
      <c r="J310" s="107"/>
    </row>
    <row r="311" spans="1:10">
      <c r="A311" s="107" t="s">
        <v>1322</v>
      </c>
      <c r="B311" s="134"/>
      <c r="C311" s="136"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136"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107" t="str">
        <f t="shared" si="10"/>
        <v/>
      </c>
      <c r="F311" s="37" t="str">
        <f t="shared" si="9"/>
        <v/>
      </c>
      <c r="G311" s="123"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123"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123" t="str">
        <f>IF('組織C③（②のG6~P→F6にペースト＋事業所名追加）'!C311="","",'組織C③（②のG6~P→F6にペースト＋事業所名追加）'!C311)</f>
        <v/>
      </c>
      <c r="J311" s="107"/>
    </row>
    <row r="312" spans="1:10">
      <c r="A312" s="107" t="s">
        <v>1323</v>
      </c>
      <c r="B312" s="134"/>
      <c r="C312" s="136"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136"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107" t="str">
        <f t="shared" si="10"/>
        <v/>
      </c>
      <c r="F312" s="37" t="str">
        <f t="shared" si="9"/>
        <v/>
      </c>
      <c r="G312" s="123"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123"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123" t="str">
        <f>IF('組織C③（②のG6~P→F6にペースト＋事業所名追加）'!C312="","",'組織C③（②のG6~P→F6にペースト＋事業所名追加）'!C312)</f>
        <v/>
      </c>
      <c r="J312" s="107"/>
    </row>
    <row r="313" spans="1:10">
      <c r="A313" s="107" t="s">
        <v>1324</v>
      </c>
      <c r="B313" s="134"/>
      <c r="C313" s="136"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136"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107" t="str">
        <f t="shared" si="10"/>
        <v/>
      </c>
      <c r="F313" s="37" t="str">
        <f t="shared" si="9"/>
        <v/>
      </c>
      <c r="G313" s="123"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123"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123" t="str">
        <f>IF('組織C③（②のG6~P→F6にペースト＋事業所名追加）'!C313="","",'組織C③（②のG6~P→F6にペースト＋事業所名追加）'!C313)</f>
        <v/>
      </c>
      <c r="J313" s="107"/>
    </row>
    <row r="314" spans="1:10">
      <c r="A314" s="107" t="s">
        <v>1325</v>
      </c>
      <c r="B314" s="134"/>
      <c r="C314" s="136"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136"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107" t="str">
        <f t="shared" si="10"/>
        <v/>
      </c>
      <c r="F314" s="37" t="str">
        <f t="shared" si="9"/>
        <v/>
      </c>
      <c r="G314" s="123"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123"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123" t="str">
        <f>IF('組織C③（②のG6~P→F6にペースト＋事業所名追加）'!C314="","",'組織C③（②のG6~P→F6にペースト＋事業所名追加）'!C314)</f>
        <v/>
      </c>
      <c r="J314" s="107"/>
    </row>
    <row r="315" spans="1:10">
      <c r="A315" s="107" t="s">
        <v>1326</v>
      </c>
      <c r="B315" s="134"/>
      <c r="C315" s="136"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136"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107" t="str">
        <f t="shared" si="10"/>
        <v/>
      </c>
      <c r="F315" s="37" t="str">
        <f t="shared" si="9"/>
        <v/>
      </c>
      <c r="G315" s="123"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123"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123" t="str">
        <f>IF('組織C③（②のG6~P→F6にペースト＋事業所名追加）'!C315="","",'組織C③（②のG6~P→F6にペースト＋事業所名追加）'!C315)</f>
        <v/>
      </c>
      <c r="J315" s="107"/>
    </row>
    <row r="316" spans="1:10">
      <c r="A316" s="107" t="s">
        <v>1327</v>
      </c>
      <c r="B316" s="134"/>
      <c r="C316" s="136"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136"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107" t="str">
        <f t="shared" si="10"/>
        <v/>
      </c>
      <c r="F316" s="37" t="str">
        <f t="shared" si="9"/>
        <v/>
      </c>
      <c r="G316" s="123"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123"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123" t="str">
        <f>IF('組織C③（②のG6~P→F6にペースト＋事業所名追加）'!C316="","",'組織C③（②のG6~P→F6にペースト＋事業所名追加）'!C316)</f>
        <v/>
      </c>
      <c r="J316" s="107"/>
    </row>
    <row r="317" spans="1:10">
      <c r="A317" s="107" t="s">
        <v>1328</v>
      </c>
      <c r="B317" s="134"/>
      <c r="C317" s="136"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136"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107" t="str">
        <f t="shared" si="10"/>
        <v/>
      </c>
      <c r="F317" s="37" t="str">
        <f t="shared" si="9"/>
        <v/>
      </c>
      <c r="G317" s="123"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123"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123" t="str">
        <f>IF('組織C③（②のG6~P→F6にペースト＋事業所名追加）'!C317="","",'組織C③（②のG6~P→F6にペースト＋事業所名追加）'!C317)</f>
        <v/>
      </c>
      <c r="J317" s="107"/>
    </row>
    <row r="318" spans="1:10">
      <c r="A318" s="107" t="s">
        <v>1329</v>
      </c>
      <c r="B318" s="134"/>
      <c r="C318" s="136"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136"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107" t="str">
        <f t="shared" si="10"/>
        <v/>
      </c>
      <c r="F318" s="37" t="str">
        <f t="shared" si="9"/>
        <v/>
      </c>
      <c r="G318" s="123"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123"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123" t="str">
        <f>IF('組織C③（②のG6~P→F6にペースト＋事業所名追加）'!C318="","",'組織C③（②のG6~P→F6にペースト＋事業所名追加）'!C318)</f>
        <v/>
      </c>
      <c r="J318" s="107"/>
    </row>
    <row r="319" spans="1:10">
      <c r="A319" s="107" t="s">
        <v>1330</v>
      </c>
      <c r="B319" s="134"/>
      <c r="C319" s="136"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136"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107" t="str">
        <f t="shared" si="10"/>
        <v/>
      </c>
      <c r="F319" s="37" t="str">
        <f t="shared" si="9"/>
        <v/>
      </c>
      <c r="G319" s="123"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123"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123" t="str">
        <f>IF('組織C③（②のG6~P→F6にペースト＋事業所名追加）'!C319="","",'組織C③（②のG6~P→F6にペースト＋事業所名追加）'!C319)</f>
        <v/>
      </c>
      <c r="J319" s="107"/>
    </row>
    <row r="320" spans="1:10">
      <c r="A320" s="107" t="s">
        <v>1331</v>
      </c>
      <c r="B320" s="134"/>
      <c r="C320" s="136"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136"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107" t="str">
        <f t="shared" si="10"/>
        <v/>
      </c>
      <c r="F320" s="37" t="str">
        <f t="shared" si="9"/>
        <v/>
      </c>
      <c r="G320" s="123"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123"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123" t="str">
        <f>IF('組織C③（②のG6~P→F6にペースト＋事業所名追加）'!C320="","",'組織C③（②のG6~P→F6にペースト＋事業所名追加）'!C320)</f>
        <v/>
      </c>
      <c r="J320" s="107"/>
    </row>
    <row r="321" spans="1:10">
      <c r="A321" s="107" t="s">
        <v>1332</v>
      </c>
      <c r="B321" s="134"/>
      <c r="C321" s="136"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136"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107" t="str">
        <f t="shared" si="10"/>
        <v/>
      </c>
      <c r="F321" s="37" t="str">
        <f t="shared" si="9"/>
        <v/>
      </c>
      <c r="G321" s="123"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123"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123" t="str">
        <f>IF('組織C③（②のG6~P→F6にペースト＋事業所名追加）'!C321="","",'組織C③（②のG6~P→F6にペースト＋事業所名追加）'!C321)</f>
        <v/>
      </c>
      <c r="J321" s="107"/>
    </row>
    <row r="322" spans="1:10">
      <c r="A322" s="107" t="s">
        <v>1333</v>
      </c>
      <c r="B322" s="134"/>
      <c r="C322" s="136"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136"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107" t="str">
        <f t="shared" si="10"/>
        <v/>
      </c>
      <c r="F322" s="37" t="str">
        <f t="shared" si="9"/>
        <v/>
      </c>
      <c r="G322" s="123"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123"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123" t="str">
        <f>IF('組織C③（②のG6~P→F6にペースト＋事業所名追加）'!C322="","",'組織C③（②のG6~P→F6にペースト＋事業所名追加）'!C322)</f>
        <v/>
      </c>
      <c r="J322" s="107"/>
    </row>
    <row r="323" spans="1:10">
      <c r="A323" s="107" t="s">
        <v>1334</v>
      </c>
      <c r="B323" s="134"/>
      <c r="C323" s="136"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136"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107" t="str">
        <f t="shared" si="10"/>
        <v/>
      </c>
      <c r="F323" s="37" t="str">
        <f t="shared" si="9"/>
        <v/>
      </c>
      <c r="G323" s="123"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123"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123" t="str">
        <f>IF('組織C③（②のG6~P→F6にペースト＋事業所名追加）'!C323="","",'組織C③（②のG6~P→F6にペースト＋事業所名追加）'!C323)</f>
        <v/>
      </c>
      <c r="J323" s="107"/>
    </row>
    <row r="324" spans="1:10">
      <c r="A324" s="107" t="s">
        <v>1335</v>
      </c>
      <c r="B324" s="134"/>
      <c r="C324" s="136"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136"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107" t="str">
        <f t="shared" si="10"/>
        <v/>
      </c>
      <c r="F324" s="37" t="str">
        <f t="shared" si="9"/>
        <v/>
      </c>
      <c r="G324" s="123"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123"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123" t="str">
        <f>IF('組織C③（②のG6~P→F6にペースト＋事業所名追加）'!C324="","",'組織C③（②のG6~P→F6にペースト＋事業所名追加）'!C324)</f>
        <v/>
      </c>
      <c r="J324" s="107"/>
    </row>
    <row r="325" spans="1:10">
      <c r="A325" s="107" t="s">
        <v>1336</v>
      </c>
      <c r="B325" s="134"/>
      <c r="C325" s="136"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136"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107" t="str">
        <f t="shared" si="10"/>
        <v/>
      </c>
      <c r="F325" s="37" t="str">
        <f t="shared" si="9"/>
        <v/>
      </c>
      <c r="G325" s="123"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123"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123" t="str">
        <f>IF('組織C③（②のG6~P→F6にペースト＋事業所名追加）'!C325="","",'組織C③（②のG6~P→F6にペースト＋事業所名追加）'!C325)</f>
        <v/>
      </c>
      <c r="J325" s="107"/>
    </row>
    <row r="326" spans="1:10">
      <c r="A326" s="107" t="s">
        <v>1337</v>
      </c>
      <c r="B326" s="134"/>
      <c r="C326" s="136"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136"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107" t="str">
        <f t="shared" si="10"/>
        <v/>
      </c>
      <c r="F326" s="37" t="str">
        <f t="shared" si="9"/>
        <v/>
      </c>
      <c r="G326" s="123"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123"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123" t="str">
        <f>IF('組織C③（②のG6~P→F6にペースト＋事業所名追加）'!C326="","",'組織C③（②のG6~P→F6にペースト＋事業所名追加）'!C326)</f>
        <v/>
      </c>
      <c r="J326" s="107"/>
    </row>
    <row r="327" spans="1:10">
      <c r="A327" s="107" t="s">
        <v>1338</v>
      </c>
      <c r="B327" s="134"/>
      <c r="C327" s="136"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136"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107" t="str">
        <f t="shared" si="10"/>
        <v/>
      </c>
      <c r="F327" s="37" t="str">
        <f t="shared" si="9"/>
        <v/>
      </c>
      <c r="G327" s="123"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123"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123" t="str">
        <f>IF('組織C③（②のG6~P→F6にペースト＋事業所名追加）'!C327="","",'組織C③（②のG6~P→F6にペースト＋事業所名追加）'!C327)</f>
        <v/>
      </c>
      <c r="J327" s="107"/>
    </row>
    <row r="328" spans="1:10">
      <c r="A328" s="107" t="s">
        <v>1339</v>
      </c>
      <c r="B328" s="134"/>
      <c r="C328" s="136"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136"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107" t="str">
        <f t="shared" si="10"/>
        <v/>
      </c>
      <c r="F328" s="37" t="str">
        <f t="shared" si="9"/>
        <v/>
      </c>
      <c r="G328" s="123"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123"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123" t="str">
        <f>IF('組織C③（②のG6~P→F6にペースト＋事業所名追加）'!C328="","",'組織C③（②のG6~P→F6にペースト＋事業所名追加）'!C328)</f>
        <v/>
      </c>
      <c r="J328" s="107"/>
    </row>
    <row r="329" spans="1:10">
      <c r="A329" s="107" t="s">
        <v>1340</v>
      </c>
      <c r="B329" s="134"/>
      <c r="C329" s="136"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136"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107" t="str">
        <f t="shared" si="10"/>
        <v/>
      </c>
      <c r="F329" s="37" t="str">
        <f t="shared" si="9"/>
        <v/>
      </c>
      <c r="G329" s="123"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123"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123" t="str">
        <f>IF('組織C③（②のG6~P→F6にペースト＋事業所名追加）'!C329="","",'組織C③（②のG6~P→F6にペースト＋事業所名追加）'!C329)</f>
        <v/>
      </c>
      <c r="J329" s="107"/>
    </row>
    <row r="330" spans="1:10">
      <c r="A330" s="107" t="s">
        <v>1341</v>
      </c>
      <c r="B330" s="134"/>
      <c r="C330" s="136"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136"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107" t="str">
        <f t="shared" si="10"/>
        <v/>
      </c>
      <c r="F330" s="37" t="str">
        <f t="shared" ref="F330:F393" si="11">IF(C330="","",IF(D330="",1,IF(H330="",(INDEX($A$6:$F$805,MATCH(D330,$C$6:$C$805,0),6))+1,(INDEX($A$6:$H$805,MATCH(H330,$G$6:$G$805,0),6))+1)))</f>
        <v/>
      </c>
      <c r="G330" s="123"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123"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123" t="str">
        <f>IF('組織C③（②のG6~P→F6にペースト＋事業所名追加）'!C330="","",'組織C③（②のG6~P→F6にペースト＋事業所名追加）'!C330)</f>
        <v/>
      </c>
      <c r="J330" s="107"/>
    </row>
    <row r="331" spans="1:10">
      <c r="A331" s="107" t="s">
        <v>1342</v>
      </c>
      <c r="B331" s="134"/>
      <c r="C331" s="136"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136"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107" t="str">
        <f t="shared" ref="E331:E394" si="12">IF(D331="","",IF(H331="",(INDEX($A$6:$C$805,MATCH(D331,$C$6:$C$805,0),1)),(INDEX($A$6:$H$805,MATCH(H331,$G$6:$G$805,0),1))))</f>
        <v/>
      </c>
      <c r="F331" s="37" t="str">
        <f t="shared" si="11"/>
        <v/>
      </c>
      <c r="G331" s="123"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123"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123" t="str">
        <f>IF('組織C③（②のG6~P→F6にペースト＋事業所名追加）'!C331="","",'組織C③（②のG6~P→F6にペースト＋事業所名追加）'!C331)</f>
        <v/>
      </c>
      <c r="J331" s="107"/>
    </row>
    <row r="332" spans="1:10">
      <c r="A332" s="107" t="s">
        <v>1343</v>
      </c>
      <c r="B332" s="134"/>
      <c r="C332" s="136"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136"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107" t="str">
        <f t="shared" si="12"/>
        <v/>
      </c>
      <c r="F332" s="37" t="str">
        <f t="shared" si="11"/>
        <v/>
      </c>
      <c r="G332" s="123"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123"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123" t="str">
        <f>IF('組織C③（②のG6~P→F6にペースト＋事業所名追加）'!C332="","",'組織C③（②のG6~P→F6にペースト＋事業所名追加）'!C332)</f>
        <v/>
      </c>
      <c r="J332" s="107"/>
    </row>
    <row r="333" spans="1:10">
      <c r="A333" s="107" t="s">
        <v>1344</v>
      </c>
      <c r="B333" s="134"/>
      <c r="C333" s="136"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136"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107" t="str">
        <f t="shared" si="12"/>
        <v/>
      </c>
      <c r="F333" s="37" t="str">
        <f t="shared" si="11"/>
        <v/>
      </c>
      <c r="G333" s="123"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123"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123" t="str">
        <f>IF('組織C③（②のG6~P→F6にペースト＋事業所名追加）'!C333="","",'組織C③（②のG6~P→F6にペースト＋事業所名追加）'!C333)</f>
        <v/>
      </c>
      <c r="J333" s="107"/>
    </row>
    <row r="334" spans="1:10">
      <c r="A334" s="107" t="s">
        <v>1345</v>
      </c>
      <c r="B334" s="134"/>
      <c r="C334" s="136"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136"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107" t="str">
        <f t="shared" si="12"/>
        <v/>
      </c>
      <c r="F334" s="37" t="str">
        <f t="shared" si="11"/>
        <v/>
      </c>
      <c r="G334" s="123"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123"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123" t="str">
        <f>IF('組織C③（②のG6~P→F6にペースト＋事業所名追加）'!C334="","",'組織C③（②のG6~P→F6にペースト＋事業所名追加）'!C334)</f>
        <v/>
      </c>
      <c r="J334" s="107"/>
    </row>
    <row r="335" spans="1:10">
      <c r="A335" s="107" t="s">
        <v>1346</v>
      </c>
      <c r="B335" s="134"/>
      <c r="C335" s="136"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136"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107" t="str">
        <f t="shared" si="12"/>
        <v/>
      </c>
      <c r="F335" s="37" t="str">
        <f t="shared" si="11"/>
        <v/>
      </c>
      <c r="G335" s="123"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123"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123" t="str">
        <f>IF('組織C③（②のG6~P→F6にペースト＋事業所名追加）'!C335="","",'組織C③（②のG6~P→F6にペースト＋事業所名追加）'!C335)</f>
        <v/>
      </c>
      <c r="J335" s="107"/>
    </row>
    <row r="336" spans="1:10">
      <c r="A336" s="107" t="s">
        <v>1347</v>
      </c>
      <c r="B336" s="134"/>
      <c r="C336" s="136"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136"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107" t="str">
        <f t="shared" si="12"/>
        <v/>
      </c>
      <c r="F336" s="37" t="str">
        <f t="shared" si="11"/>
        <v/>
      </c>
      <c r="G336" s="123"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123"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123" t="str">
        <f>IF('組織C③（②のG6~P→F6にペースト＋事業所名追加）'!C336="","",'組織C③（②のG6~P→F6にペースト＋事業所名追加）'!C336)</f>
        <v/>
      </c>
      <c r="J336" s="107"/>
    </row>
    <row r="337" spans="1:10">
      <c r="A337" s="107" t="s">
        <v>1348</v>
      </c>
      <c r="B337" s="134"/>
      <c r="C337" s="136"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136"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107" t="str">
        <f t="shared" si="12"/>
        <v/>
      </c>
      <c r="F337" s="37" t="str">
        <f t="shared" si="11"/>
        <v/>
      </c>
      <c r="G337" s="123"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123"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123" t="str">
        <f>IF('組織C③（②のG6~P→F6にペースト＋事業所名追加）'!C337="","",'組織C③（②のG6~P→F6にペースト＋事業所名追加）'!C337)</f>
        <v/>
      </c>
      <c r="J337" s="107"/>
    </row>
    <row r="338" spans="1:10">
      <c r="A338" s="107" t="s">
        <v>1349</v>
      </c>
      <c r="B338" s="134"/>
      <c r="C338" s="136"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136"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107" t="str">
        <f t="shared" si="12"/>
        <v/>
      </c>
      <c r="F338" s="37" t="str">
        <f t="shared" si="11"/>
        <v/>
      </c>
      <c r="G338" s="123"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123"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123" t="str">
        <f>IF('組織C③（②のG6~P→F6にペースト＋事業所名追加）'!C338="","",'組織C③（②のG6~P→F6にペースト＋事業所名追加）'!C338)</f>
        <v/>
      </c>
      <c r="J338" s="107"/>
    </row>
    <row r="339" spans="1:10">
      <c r="A339" s="107" t="s">
        <v>1350</v>
      </c>
      <c r="B339" s="134"/>
      <c r="C339" s="136"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136"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107" t="str">
        <f t="shared" si="12"/>
        <v/>
      </c>
      <c r="F339" s="37" t="str">
        <f t="shared" si="11"/>
        <v/>
      </c>
      <c r="G339" s="123"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123"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123" t="str">
        <f>IF('組織C③（②のG6~P→F6にペースト＋事業所名追加）'!C339="","",'組織C③（②のG6~P→F6にペースト＋事業所名追加）'!C339)</f>
        <v/>
      </c>
      <c r="J339" s="107"/>
    </row>
    <row r="340" spans="1:10">
      <c r="A340" s="107" t="s">
        <v>1351</v>
      </c>
      <c r="B340" s="134"/>
      <c r="C340" s="136"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136"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107" t="str">
        <f t="shared" si="12"/>
        <v/>
      </c>
      <c r="F340" s="37" t="str">
        <f t="shared" si="11"/>
        <v/>
      </c>
      <c r="G340" s="123"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123"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123" t="str">
        <f>IF('組織C③（②のG6~P→F6にペースト＋事業所名追加）'!C340="","",'組織C③（②のG6~P→F6にペースト＋事業所名追加）'!C340)</f>
        <v/>
      </c>
      <c r="J340" s="107"/>
    </row>
    <row r="341" spans="1:10">
      <c r="A341" s="107" t="s">
        <v>1352</v>
      </c>
      <c r="B341" s="134"/>
      <c r="C341" s="136"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136"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107" t="str">
        <f t="shared" si="12"/>
        <v/>
      </c>
      <c r="F341" s="37" t="str">
        <f t="shared" si="11"/>
        <v/>
      </c>
      <c r="G341" s="123"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123"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123" t="str">
        <f>IF('組織C③（②のG6~P→F6にペースト＋事業所名追加）'!C341="","",'組織C③（②のG6~P→F6にペースト＋事業所名追加）'!C341)</f>
        <v/>
      </c>
      <c r="J341" s="107"/>
    </row>
    <row r="342" spans="1:10">
      <c r="A342" s="107" t="s">
        <v>1353</v>
      </c>
      <c r="B342" s="134"/>
      <c r="C342" s="136"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136"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107" t="str">
        <f t="shared" si="12"/>
        <v/>
      </c>
      <c r="F342" s="37" t="str">
        <f t="shared" si="11"/>
        <v/>
      </c>
      <c r="G342" s="123"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123"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123" t="str">
        <f>IF('組織C③（②のG6~P→F6にペースト＋事業所名追加）'!C342="","",'組織C③（②のG6~P→F6にペースト＋事業所名追加）'!C342)</f>
        <v/>
      </c>
      <c r="J342" s="107"/>
    </row>
    <row r="343" spans="1:10">
      <c r="A343" s="107" t="s">
        <v>1354</v>
      </c>
      <c r="B343" s="134"/>
      <c r="C343" s="136"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136"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107" t="str">
        <f t="shared" si="12"/>
        <v/>
      </c>
      <c r="F343" s="37" t="str">
        <f t="shared" si="11"/>
        <v/>
      </c>
      <c r="G343" s="123"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123"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123" t="str">
        <f>IF('組織C③（②のG6~P→F6にペースト＋事業所名追加）'!C343="","",'組織C③（②のG6~P→F6にペースト＋事業所名追加）'!C343)</f>
        <v/>
      </c>
      <c r="J343" s="107"/>
    </row>
    <row r="344" spans="1:10">
      <c r="A344" s="107" t="s">
        <v>1355</v>
      </c>
      <c r="B344" s="134"/>
      <c r="C344" s="136"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136"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107" t="str">
        <f t="shared" si="12"/>
        <v/>
      </c>
      <c r="F344" s="37" t="str">
        <f t="shared" si="11"/>
        <v/>
      </c>
      <c r="G344" s="123"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123"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123" t="str">
        <f>IF('組織C③（②のG6~P→F6にペースト＋事業所名追加）'!C344="","",'組織C③（②のG6~P→F6にペースト＋事業所名追加）'!C344)</f>
        <v/>
      </c>
      <c r="J344" s="107"/>
    </row>
    <row r="345" spans="1:10">
      <c r="A345" s="107" t="s">
        <v>1356</v>
      </c>
      <c r="B345" s="134"/>
      <c r="C345" s="136"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136"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107" t="str">
        <f t="shared" si="12"/>
        <v/>
      </c>
      <c r="F345" s="37" t="str">
        <f t="shared" si="11"/>
        <v/>
      </c>
      <c r="G345" s="123"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123"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123" t="str">
        <f>IF('組織C③（②のG6~P→F6にペースト＋事業所名追加）'!C345="","",'組織C③（②のG6~P→F6にペースト＋事業所名追加）'!C345)</f>
        <v/>
      </c>
      <c r="J345" s="107"/>
    </row>
    <row r="346" spans="1:10">
      <c r="A346" s="107" t="s">
        <v>1357</v>
      </c>
      <c r="B346" s="134"/>
      <c r="C346" s="136"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136"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107" t="str">
        <f t="shared" si="12"/>
        <v/>
      </c>
      <c r="F346" s="37" t="str">
        <f t="shared" si="11"/>
        <v/>
      </c>
      <c r="G346" s="123"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123"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123" t="str">
        <f>IF('組織C③（②のG6~P→F6にペースト＋事業所名追加）'!C346="","",'組織C③（②のG6~P→F6にペースト＋事業所名追加）'!C346)</f>
        <v/>
      </c>
      <c r="J346" s="107"/>
    </row>
    <row r="347" spans="1:10">
      <c r="A347" s="107" t="s">
        <v>1358</v>
      </c>
      <c r="B347" s="134"/>
      <c r="C347" s="136"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136"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107" t="str">
        <f t="shared" si="12"/>
        <v/>
      </c>
      <c r="F347" s="37" t="str">
        <f t="shared" si="11"/>
        <v/>
      </c>
      <c r="G347" s="123"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123"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123" t="str">
        <f>IF('組織C③（②のG6~P→F6にペースト＋事業所名追加）'!C347="","",'組織C③（②のG6~P→F6にペースト＋事業所名追加）'!C347)</f>
        <v/>
      </c>
      <c r="J347" s="107"/>
    </row>
    <row r="348" spans="1:10">
      <c r="A348" s="107" t="s">
        <v>1359</v>
      </c>
      <c r="B348" s="134"/>
      <c r="C348" s="136"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136"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107" t="str">
        <f t="shared" si="12"/>
        <v/>
      </c>
      <c r="F348" s="37" t="str">
        <f t="shared" si="11"/>
        <v/>
      </c>
      <c r="G348" s="123"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123"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123" t="str">
        <f>IF('組織C③（②のG6~P→F6にペースト＋事業所名追加）'!C348="","",'組織C③（②のG6~P→F6にペースト＋事業所名追加）'!C348)</f>
        <v/>
      </c>
      <c r="J348" s="107"/>
    </row>
    <row r="349" spans="1:10">
      <c r="A349" s="107" t="s">
        <v>1360</v>
      </c>
      <c r="B349" s="134"/>
      <c r="C349" s="136"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136"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107" t="str">
        <f t="shared" si="12"/>
        <v/>
      </c>
      <c r="F349" s="37" t="str">
        <f t="shared" si="11"/>
        <v/>
      </c>
      <c r="G349" s="123"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123"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123" t="str">
        <f>IF('組織C③（②のG6~P→F6にペースト＋事業所名追加）'!C349="","",'組織C③（②のG6~P→F6にペースト＋事業所名追加）'!C349)</f>
        <v/>
      </c>
      <c r="J349" s="107"/>
    </row>
    <row r="350" spans="1:10">
      <c r="A350" s="107" t="s">
        <v>1361</v>
      </c>
      <c r="B350" s="134"/>
      <c r="C350" s="136"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136"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107" t="str">
        <f t="shared" si="12"/>
        <v/>
      </c>
      <c r="F350" s="37" t="str">
        <f t="shared" si="11"/>
        <v/>
      </c>
      <c r="G350" s="123"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123"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123" t="str">
        <f>IF('組織C③（②のG6~P→F6にペースト＋事業所名追加）'!C350="","",'組織C③（②のG6~P→F6にペースト＋事業所名追加）'!C350)</f>
        <v/>
      </c>
      <c r="J350" s="107"/>
    </row>
    <row r="351" spans="1:10">
      <c r="A351" s="107" t="s">
        <v>1362</v>
      </c>
      <c r="B351" s="134"/>
      <c r="C351" s="136"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136"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107" t="str">
        <f t="shared" si="12"/>
        <v/>
      </c>
      <c r="F351" s="37" t="str">
        <f t="shared" si="11"/>
        <v/>
      </c>
      <c r="G351" s="123"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123"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123" t="str">
        <f>IF('組織C③（②のG6~P→F6にペースト＋事業所名追加）'!C351="","",'組織C③（②のG6~P→F6にペースト＋事業所名追加）'!C351)</f>
        <v/>
      </c>
      <c r="J351" s="107"/>
    </row>
    <row r="352" spans="1:10">
      <c r="A352" s="107" t="s">
        <v>1363</v>
      </c>
      <c r="B352" s="134"/>
      <c r="C352" s="136"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136"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107" t="str">
        <f t="shared" si="12"/>
        <v/>
      </c>
      <c r="F352" s="37" t="str">
        <f t="shared" si="11"/>
        <v/>
      </c>
      <c r="G352" s="123"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123"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123" t="str">
        <f>IF('組織C③（②のG6~P→F6にペースト＋事業所名追加）'!C352="","",'組織C③（②のG6~P→F6にペースト＋事業所名追加）'!C352)</f>
        <v/>
      </c>
      <c r="J352" s="107"/>
    </row>
    <row r="353" spans="1:10">
      <c r="A353" s="107" t="s">
        <v>1364</v>
      </c>
      <c r="B353" s="134"/>
      <c r="C353" s="136"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136"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107" t="str">
        <f t="shared" si="12"/>
        <v/>
      </c>
      <c r="F353" s="37" t="str">
        <f t="shared" si="11"/>
        <v/>
      </c>
      <c r="G353" s="123"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123"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123" t="str">
        <f>IF('組織C③（②のG6~P→F6にペースト＋事業所名追加）'!C353="","",'組織C③（②のG6~P→F6にペースト＋事業所名追加）'!C353)</f>
        <v/>
      </c>
      <c r="J353" s="107"/>
    </row>
    <row r="354" spans="1:10">
      <c r="A354" s="107" t="s">
        <v>1365</v>
      </c>
      <c r="B354" s="134"/>
      <c r="C354" s="136"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136"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107" t="str">
        <f t="shared" si="12"/>
        <v/>
      </c>
      <c r="F354" s="37" t="str">
        <f t="shared" si="11"/>
        <v/>
      </c>
      <c r="G354" s="123"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123"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123" t="str">
        <f>IF('組織C③（②のG6~P→F6にペースト＋事業所名追加）'!C354="","",'組織C③（②のG6~P→F6にペースト＋事業所名追加）'!C354)</f>
        <v/>
      </c>
      <c r="J354" s="107"/>
    </row>
    <row r="355" spans="1:10">
      <c r="A355" s="107" t="s">
        <v>1366</v>
      </c>
      <c r="B355" s="134"/>
      <c r="C355" s="136"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136"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107" t="str">
        <f t="shared" si="12"/>
        <v/>
      </c>
      <c r="F355" s="37" t="str">
        <f t="shared" si="11"/>
        <v/>
      </c>
      <c r="G355" s="123"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123"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123" t="str">
        <f>IF('組織C③（②のG6~P→F6にペースト＋事業所名追加）'!C355="","",'組織C③（②のG6~P→F6にペースト＋事業所名追加）'!C355)</f>
        <v/>
      </c>
      <c r="J355" s="107"/>
    </row>
    <row r="356" spans="1:10">
      <c r="A356" s="107" t="s">
        <v>1367</v>
      </c>
      <c r="B356" s="134"/>
      <c r="C356" s="136"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136"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107" t="str">
        <f t="shared" si="12"/>
        <v/>
      </c>
      <c r="F356" s="37" t="str">
        <f t="shared" si="11"/>
        <v/>
      </c>
      <c r="G356" s="123"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123"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123" t="str">
        <f>IF('組織C③（②のG6~P→F6にペースト＋事業所名追加）'!C356="","",'組織C③（②のG6~P→F6にペースト＋事業所名追加）'!C356)</f>
        <v/>
      </c>
      <c r="J356" s="107"/>
    </row>
    <row r="357" spans="1:10">
      <c r="A357" s="107" t="s">
        <v>1368</v>
      </c>
      <c r="B357" s="134"/>
      <c r="C357" s="136"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136"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107" t="str">
        <f t="shared" si="12"/>
        <v/>
      </c>
      <c r="F357" s="37" t="str">
        <f t="shared" si="11"/>
        <v/>
      </c>
      <c r="G357" s="123"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123"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123" t="str">
        <f>IF('組織C③（②のG6~P→F6にペースト＋事業所名追加）'!C357="","",'組織C③（②のG6~P→F6にペースト＋事業所名追加）'!C357)</f>
        <v/>
      </c>
      <c r="J357" s="107"/>
    </row>
    <row r="358" spans="1:10">
      <c r="A358" s="107" t="s">
        <v>1369</v>
      </c>
      <c r="B358" s="134"/>
      <c r="C358" s="136"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136"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107" t="str">
        <f t="shared" si="12"/>
        <v/>
      </c>
      <c r="F358" s="37" t="str">
        <f t="shared" si="11"/>
        <v/>
      </c>
      <c r="G358" s="123"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123"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123" t="str">
        <f>IF('組織C③（②のG6~P→F6にペースト＋事業所名追加）'!C358="","",'組織C③（②のG6~P→F6にペースト＋事業所名追加）'!C358)</f>
        <v/>
      </c>
      <c r="J358" s="107"/>
    </row>
    <row r="359" spans="1:10">
      <c r="A359" s="107" t="s">
        <v>1370</v>
      </c>
      <c r="B359" s="134"/>
      <c r="C359" s="136"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136"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107" t="str">
        <f t="shared" si="12"/>
        <v/>
      </c>
      <c r="F359" s="37" t="str">
        <f t="shared" si="11"/>
        <v/>
      </c>
      <c r="G359" s="123"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123"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123" t="str">
        <f>IF('組織C③（②のG6~P→F6にペースト＋事業所名追加）'!C359="","",'組織C③（②のG6~P→F6にペースト＋事業所名追加）'!C359)</f>
        <v/>
      </c>
      <c r="J359" s="107"/>
    </row>
    <row r="360" spans="1:10">
      <c r="A360" s="107" t="s">
        <v>1371</v>
      </c>
      <c r="B360" s="134"/>
      <c r="C360" s="136"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136"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107" t="str">
        <f t="shared" si="12"/>
        <v/>
      </c>
      <c r="F360" s="37" t="str">
        <f t="shared" si="11"/>
        <v/>
      </c>
      <c r="G360" s="123"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123"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123" t="str">
        <f>IF('組織C③（②のG6~P→F6にペースト＋事業所名追加）'!C360="","",'組織C③（②のG6~P→F6にペースト＋事業所名追加）'!C360)</f>
        <v/>
      </c>
      <c r="J360" s="107"/>
    </row>
    <row r="361" spans="1:10">
      <c r="A361" s="107" t="s">
        <v>1372</v>
      </c>
      <c r="B361" s="134"/>
      <c r="C361" s="136"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136"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107" t="str">
        <f t="shared" si="12"/>
        <v/>
      </c>
      <c r="F361" s="37" t="str">
        <f t="shared" si="11"/>
        <v/>
      </c>
      <c r="G361" s="123"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123"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123" t="str">
        <f>IF('組織C③（②のG6~P→F6にペースト＋事業所名追加）'!C361="","",'組織C③（②のG6~P→F6にペースト＋事業所名追加）'!C361)</f>
        <v/>
      </c>
      <c r="J361" s="107"/>
    </row>
    <row r="362" spans="1:10">
      <c r="A362" s="107" t="s">
        <v>1373</v>
      </c>
      <c r="B362" s="134"/>
      <c r="C362" s="136"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136"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107" t="str">
        <f t="shared" si="12"/>
        <v/>
      </c>
      <c r="F362" s="37" t="str">
        <f t="shared" si="11"/>
        <v/>
      </c>
      <c r="G362" s="123"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123"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123" t="str">
        <f>IF('組織C③（②のG6~P→F6にペースト＋事業所名追加）'!C362="","",'組織C③（②のG6~P→F6にペースト＋事業所名追加）'!C362)</f>
        <v/>
      </c>
      <c r="J362" s="107"/>
    </row>
    <row r="363" spans="1:10">
      <c r="A363" s="107" t="s">
        <v>1374</v>
      </c>
      <c r="B363" s="134"/>
      <c r="C363" s="136"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136"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107" t="str">
        <f t="shared" si="12"/>
        <v/>
      </c>
      <c r="F363" s="37" t="str">
        <f t="shared" si="11"/>
        <v/>
      </c>
      <c r="G363" s="123"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123"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123" t="str">
        <f>IF('組織C③（②のG6~P→F6にペースト＋事業所名追加）'!C363="","",'組織C③（②のG6~P→F6にペースト＋事業所名追加）'!C363)</f>
        <v/>
      </c>
      <c r="J363" s="107"/>
    </row>
    <row r="364" spans="1:10">
      <c r="A364" s="107" t="s">
        <v>1375</v>
      </c>
      <c r="B364" s="134"/>
      <c r="C364" s="136"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136"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107" t="str">
        <f t="shared" si="12"/>
        <v/>
      </c>
      <c r="F364" s="37" t="str">
        <f t="shared" si="11"/>
        <v/>
      </c>
      <c r="G364" s="123"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123"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123" t="str">
        <f>IF('組織C③（②のG6~P→F6にペースト＋事業所名追加）'!C364="","",'組織C③（②のG6~P→F6にペースト＋事業所名追加）'!C364)</f>
        <v/>
      </c>
      <c r="J364" s="107"/>
    </row>
    <row r="365" spans="1:10">
      <c r="A365" s="107" t="s">
        <v>1376</v>
      </c>
      <c r="B365" s="134"/>
      <c r="C365" s="136"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136"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107" t="str">
        <f t="shared" si="12"/>
        <v/>
      </c>
      <c r="F365" s="37" t="str">
        <f t="shared" si="11"/>
        <v/>
      </c>
      <c r="G365" s="123"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123"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123" t="str">
        <f>IF('組織C③（②のG6~P→F6にペースト＋事業所名追加）'!C365="","",'組織C③（②のG6~P→F6にペースト＋事業所名追加）'!C365)</f>
        <v/>
      </c>
      <c r="J365" s="107"/>
    </row>
    <row r="366" spans="1:10">
      <c r="A366" s="107" t="s">
        <v>1377</v>
      </c>
      <c r="B366" s="134"/>
      <c r="C366" s="136"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136"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107" t="str">
        <f t="shared" si="12"/>
        <v/>
      </c>
      <c r="F366" s="37" t="str">
        <f t="shared" si="11"/>
        <v/>
      </c>
      <c r="G366" s="123"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123"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123" t="str">
        <f>IF('組織C③（②のG6~P→F6にペースト＋事業所名追加）'!C366="","",'組織C③（②のG6~P→F6にペースト＋事業所名追加）'!C366)</f>
        <v/>
      </c>
      <c r="J366" s="107"/>
    </row>
    <row r="367" spans="1:10">
      <c r="A367" s="107" t="s">
        <v>1378</v>
      </c>
      <c r="B367" s="134"/>
      <c r="C367" s="136"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136"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107" t="str">
        <f t="shared" si="12"/>
        <v/>
      </c>
      <c r="F367" s="37" t="str">
        <f t="shared" si="11"/>
        <v/>
      </c>
      <c r="G367" s="123"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123"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123" t="str">
        <f>IF('組織C③（②のG6~P→F6にペースト＋事業所名追加）'!C367="","",'組織C③（②のG6~P→F6にペースト＋事業所名追加）'!C367)</f>
        <v/>
      </c>
      <c r="J367" s="107"/>
    </row>
    <row r="368" spans="1:10">
      <c r="A368" s="107" t="s">
        <v>1379</v>
      </c>
      <c r="B368" s="134"/>
      <c r="C368" s="136"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136"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107" t="str">
        <f t="shared" si="12"/>
        <v/>
      </c>
      <c r="F368" s="37" t="str">
        <f t="shared" si="11"/>
        <v/>
      </c>
      <c r="G368" s="123"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123"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123" t="str">
        <f>IF('組織C③（②のG6~P→F6にペースト＋事業所名追加）'!C368="","",'組織C③（②のG6~P→F6にペースト＋事業所名追加）'!C368)</f>
        <v/>
      </c>
      <c r="J368" s="107"/>
    </row>
    <row r="369" spans="1:10">
      <c r="A369" s="107" t="s">
        <v>1380</v>
      </c>
      <c r="B369" s="134"/>
      <c r="C369" s="136"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136"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107" t="str">
        <f t="shared" si="12"/>
        <v/>
      </c>
      <c r="F369" s="37" t="str">
        <f t="shared" si="11"/>
        <v/>
      </c>
      <c r="G369" s="123"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123"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123" t="str">
        <f>IF('組織C③（②のG6~P→F6にペースト＋事業所名追加）'!C369="","",'組織C③（②のG6~P→F6にペースト＋事業所名追加）'!C369)</f>
        <v/>
      </c>
      <c r="J369" s="107"/>
    </row>
    <row r="370" spans="1:10">
      <c r="A370" s="107" t="s">
        <v>1381</v>
      </c>
      <c r="B370" s="134"/>
      <c r="C370" s="136"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136"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107" t="str">
        <f t="shared" si="12"/>
        <v/>
      </c>
      <c r="F370" s="37" t="str">
        <f t="shared" si="11"/>
        <v/>
      </c>
      <c r="G370" s="123"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123"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123" t="str">
        <f>IF('組織C③（②のG6~P→F6にペースト＋事業所名追加）'!C370="","",'組織C③（②のG6~P→F6にペースト＋事業所名追加）'!C370)</f>
        <v/>
      </c>
      <c r="J370" s="107"/>
    </row>
    <row r="371" spans="1:10">
      <c r="A371" s="107" t="s">
        <v>1382</v>
      </c>
      <c r="B371" s="134"/>
      <c r="C371" s="136"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136"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107" t="str">
        <f t="shared" si="12"/>
        <v/>
      </c>
      <c r="F371" s="37" t="str">
        <f t="shared" si="11"/>
        <v/>
      </c>
      <c r="G371" s="123"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123"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123" t="str">
        <f>IF('組織C③（②のG6~P→F6にペースト＋事業所名追加）'!C371="","",'組織C③（②のG6~P→F6にペースト＋事業所名追加）'!C371)</f>
        <v/>
      </c>
      <c r="J371" s="107"/>
    </row>
    <row r="372" spans="1:10">
      <c r="A372" s="107" t="s">
        <v>1383</v>
      </c>
      <c r="B372" s="134"/>
      <c r="C372" s="136"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136"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107" t="str">
        <f t="shared" si="12"/>
        <v/>
      </c>
      <c r="F372" s="37" t="str">
        <f t="shared" si="11"/>
        <v/>
      </c>
      <c r="G372" s="123"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123"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123" t="str">
        <f>IF('組織C③（②のG6~P→F6にペースト＋事業所名追加）'!C372="","",'組織C③（②のG6~P→F6にペースト＋事業所名追加）'!C372)</f>
        <v/>
      </c>
      <c r="J372" s="107"/>
    </row>
    <row r="373" spans="1:10">
      <c r="A373" s="107" t="s">
        <v>1384</v>
      </c>
      <c r="B373" s="134"/>
      <c r="C373" s="136"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136"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107" t="str">
        <f t="shared" si="12"/>
        <v/>
      </c>
      <c r="F373" s="37" t="str">
        <f t="shared" si="11"/>
        <v/>
      </c>
      <c r="G373" s="123"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123"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123" t="str">
        <f>IF('組織C③（②のG6~P→F6にペースト＋事業所名追加）'!C373="","",'組織C③（②のG6~P→F6にペースト＋事業所名追加）'!C373)</f>
        <v/>
      </c>
      <c r="J373" s="107"/>
    </row>
    <row r="374" spans="1:10">
      <c r="A374" s="107" t="s">
        <v>1385</v>
      </c>
      <c r="B374" s="134"/>
      <c r="C374" s="136"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136"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107" t="str">
        <f t="shared" si="12"/>
        <v/>
      </c>
      <c r="F374" s="37" t="str">
        <f t="shared" si="11"/>
        <v/>
      </c>
      <c r="G374" s="123"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123"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123" t="str">
        <f>IF('組織C③（②のG6~P→F6にペースト＋事業所名追加）'!C374="","",'組織C③（②のG6~P→F6にペースト＋事業所名追加）'!C374)</f>
        <v/>
      </c>
      <c r="J374" s="107"/>
    </row>
    <row r="375" spans="1:10">
      <c r="A375" s="107" t="s">
        <v>1386</v>
      </c>
      <c r="B375" s="134"/>
      <c r="C375" s="136"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136"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107" t="str">
        <f t="shared" si="12"/>
        <v/>
      </c>
      <c r="F375" s="37" t="str">
        <f t="shared" si="11"/>
        <v/>
      </c>
      <c r="G375" s="123"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123"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123" t="str">
        <f>IF('組織C③（②のG6~P→F6にペースト＋事業所名追加）'!C375="","",'組織C③（②のG6~P→F6にペースト＋事業所名追加）'!C375)</f>
        <v/>
      </c>
      <c r="J375" s="107"/>
    </row>
    <row r="376" spans="1:10">
      <c r="A376" s="107" t="s">
        <v>1387</v>
      </c>
      <c r="B376" s="134"/>
      <c r="C376" s="136"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136"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107" t="str">
        <f t="shared" si="12"/>
        <v/>
      </c>
      <c r="F376" s="37" t="str">
        <f t="shared" si="11"/>
        <v/>
      </c>
      <c r="G376" s="123"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123"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123" t="str">
        <f>IF('組織C③（②のG6~P→F6にペースト＋事業所名追加）'!C376="","",'組織C③（②のG6~P→F6にペースト＋事業所名追加）'!C376)</f>
        <v/>
      </c>
      <c r="J376" s="107"/>
    </row>
    <row r="377" spans="1:10">
      <c r="A377" s="107" t="s">
        <v>1388</v>
      </c>
      <c r="B377" s="134"/>
      <c r="C377" s="136"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136"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107" t="str">
        <f t="shared" si="12"/>
        <v/>
      </c>
      <c r="F377" s="37" t="str">
        <f t="shared" si="11"/>
        <v/>
      </c>
      <c r="G377" s="123"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123"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123" t="str">
        <f>IF('組織C③（②のG6~P→F6にペースト＋事業所名追加）'!C377="","",'組織C③（②のG6~P→F6にペースト＋事業所名追加）'!C377)</f>
        <v/>
      </c>
      <c r="J377" s="107"/>
    </row>
    <row r="378" spans="1:10">
      <c r="A378" s="107" t="s">
        <v>1389</v>
      </c>
      <c r="B378" s="134"/>
      <c r="C378" s="136"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136"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107" t="str">
        <f t="shared" si="12"/>
        <v/>
      </c>
      <c r="F378" s="37" t="str">
        <f t="shared" si="11"/>
        <v/>
      </c>
      <c r="G378" s="123"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123"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123" t="str">
        <f>IF('組織C③（②のG6~P→F6にペースト＋事業所名追加）'!C378="","",'組織C③（②のG6~P→F6にペースト＋事業所名追加）'!C378)</f>
        <v/>
      </c>
      <c r="J378" s="107"/>
    </row>
    <row r="379" spans="1:10">
      <c r="A379" s="107" t="s">
        <v>1390</v>
      </c>
      <c r="B379" s="134"/>
      <c r="C379" s="136"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136"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107" t="str">
        <f t="shared" si="12"/>
        <v/>
      </c>
      <c r="F379" s="37" t="str">
        <f t="shared" si="11"/>
        <v/>
      </c>
      <c r="G379" s="123"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123"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123" t="str">
        <f>IF('組織C③（②のG6~P→F6にペースト＋事業所名追加）'!C379="","",'組織C③（②のG6~P→F6にペースト＋事業所名追加）'!C379)</f>
        <v/>
      </c>
      <c r="J379" s="107"/>
    </row>
    <row r="380" spans="1:10">
      <c r="A380" s="107" t="s">
        <v>1391</v>
      </c>
      <c r="B380" s="134"/>
      <c r="C380" s="136"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136"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107" t="str">
        <f t="shared" si="12"/>
        <v/>
      </c>
      <c r="F380" s="37" t="str">
        <f t="shared" si="11"/>
        <v/>
      </c>
      <c r="G380" s="123"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123"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123" t="str">
        <f>IF('組織C③（②のG6~P→F6にペースト＋事業所名追加）'!C380="","",'組織C③（②のG6~P→F6にペースト＋事業所名追加）'!C380)</f>
        <v/>
      </c>
      <c r="J380" s="107"/>
    </row>
    <row r="381" spans="1:10">
      <c r="A381" s="107" t="s">
        <v>1392</v>
      </c>
      <c r="B381" s="134"/>
      <c r="C381" s="136"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136"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107" t="str">
        <f t="shared" si="12"/>
        <v/>
      </c>
      <c r="F381" s="37" t="str">
        <f t="shared" si="11"/>
        <v/>
      </c>
      <c r="G381" s="123"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123"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123" t="str">
        <f>IF('組織C③（②のG6~P→F6にペースト＋事業所名追加）'!C381="","",'組織C③（②のG6~P→F6にペースト＋事業所名追加）'!C381)</f>
        <v/>
      </c>
      <c r="J381" s="107"/>
    </row>
    <row r="382" spans="1:10">
      <c r="A382" s="107" t="s">
        <v>1393</v>
      </c>
      <c r="B382" s="134"/>
      <c r="C382" s="136"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136"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107" t="str">
        <f t="shared" si="12"/>
        <v/>
      </c>
      <c r="F382" s="37" t="str">
        <f t="shared" si="11"/>
        <v/>
      </c>
      <c r="G382" s="123"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123"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123" t="str">
        <f>IF('組織C③（②のG6~P→F6にペースト＋事業所名追加）'!C382="","",'組織C③（②のG6~P→F6にペースト＋事業所名追加）'!C382)</f>
        <v/>
      </c>
      <c r="J382" s="107"/>
    </row>
    <row r="383" spans="1:10">
      <c r="A383" s="107" t="s">
        <v>1394</v>
      </c>
      <c r="B383" s="134"/>
      <c r="C383" s="136"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136"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107" t="str">
        <f t="shared" si="12"/>
        <v/>
      </c>
      <c r="F383" s="37" t="str">
        <f t="shared" si="11"/>
        <v/>
      </c>
      <c r="G383" s="123"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123"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123" t="str">
        <f>IF('組織C③（②のG6~P→F6にペースト＋事業所名追加）'!C383="","",'組織C③（②のG6~P→F6にペースト＋事業所名追加）'!C383)</f>
        <v/>
      </c>
      <c r="J383" s="107"/>
    </row>
    <row r="384" spans="1:10">
      <c r="A384" s="107" t="s">
        <v>1395</v>
      </c>
      <c r="B384" s="134"/>
      <c r="C384" s="136"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136"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107" t="str">
        <f t="shared" si="12"/>
        <v/>
      </c>
      <c r="F384" s="37" t="str">
        <f t="shared" si="11"/>
        <v/>
      </c>
      <c r="G384" s="123"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123"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123" t="str">
        <f>IF('組織C③（②のG6~P→F6にペースト＋事業所名追加）'!C384="","",'組織C③（②のG6~P→F6にペースト＋事業所名追加）'!C384)</f>
        <v/>
      </c>
      <c r="J384" s="107"/>
    </row>
    <row r="385" spans="1:10">
      <c r="A385" s="107" t="s">
        <v>1396</v>
      </c>
      <c r="B385" s="134"/>
      <c r="C385" s="136"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136"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107" t="str">
        <f t="shared" si="12"/>
        <v/>
      </c>
      <c r="F385" s="37" t="str">
        <f t="shared" si="11"/>
        <v/>
      </c>
      <c r="G385" s="123"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123"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123" t="str">
        <f>IF('組織C③（②のG6~P→F6にペースト＋事業所名追加）'!C385="","",'組織C③（②のG6~P→F6にペースト＋事業所名追加）'!C385)</f>
        <v/>
      </c>
      <c r="J385" s="107"/>
    </row>
    <row r="386" spans="1:10">
      <c r="A386" s="107" t="s">
        <v>1397</v>
      </c>
      <c r="B386" s="134"/>
      <c r="C386" s="136"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136"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107" t="str">
        <f t="shared" si="12"/>
        <v/>
      </c>
      <c r="F386" s="37" t="str">
        <f t="shared" si="11"/>
        <v/>
      </c>
      <c r="G386" s="123"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123"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123" t="str">
        <f>IF('組織C③（②のG6~P→F6にペースト＋事業所名追加）'!C386="","",'組織C③（②のG6~P→F6にペースト＋事業所名追加）'!C386)</f>
        <v/>
      </c>
      <c r="J386" s="107"/>
    </row>
    <row r="387" spans="1:10">
      <c r="A387" s="107" t="s">
        <v>1398</v>
      </c>
      <c r="B387" s="134"/>
      <c r="C387" s="136"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136"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107" t="str">
        <f t="shared" si="12"/>
        <v/>
      </c>
      <c r="F387" s="37" t="str">
        <f t="shared" si="11"/>
        <v/>
      </c>
      <c r="G387" s="123"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123"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123" t="str">
        <f>IF('組織C③（②のG6~P→F6にペースト＋事業所名追加）'!C387="","",'組織C③（②のG6~P→F6にペースト＋事業所名追加）'!C387)</f>
        <v/>
      </c>
      <c r="J387" s="107"/>
    </row>
    <row r="388" spans="1:10">
      <c r="A388" s="107" t="s">
        <v>1399</v>
      </c>
      <c r="B388" s="134"/>
      <c r="C388" s="136"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136"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107" t="str">
        <f t="shared" si="12"/>
        <v/>
      </c>
      <c r="F388" s="37" t="str">
        <f t="shared" si="11"/>
        <v/>
      </c>
      <c r="G388" s="123"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123"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123" t="str">
        <f>IF('組織C③（②のG6~P→F6にペースト＋事業所名追加）'!C388="","",'組織C③（②のG6~P→F6にペースト＋事業所名追加）'!C388)</f>
        <v/>
      </c>
      <c r="J388" s="107"/>
    </row>
    <row r="389" spans="1:10">
      <c r="A389" s="107" t="s">
        <v>1400</v>
      </c>
      <c r="B389" s="134"/>
      <c r="C389" s="136"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136"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107" t="str">
        <f t="shared" si="12"/>
        <v/>
      </c>
      <c r="F389" s="37" t="str">
        <f t="shared" si="11"/>
        <v/>
      </c>
      <c r="G389" s="123"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123"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123" t="str">
        <f>IF('組織C③（②のG6~P→F6にペースト＋事業所名追加）'!C389="","",'組織C③（②のG6~P→F6にペースト＋事業所名追加）'!C389)</f>
        <v/>
      </c>
      <c r="J389" s="107"/>
    </row>
    <row r="390" spans="1:10">
      <c r="A390" s="107" t="s">
        <v>1401</v>
      </c>
      <c r="B390" s="134"/>
      <c r="C390" s="136"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136"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107" t="str">
        <f t="shared" si="12"/>
        <v/>
      </c>
      <c r="F390" s="37" t="str">
        <f t="shared" si="11"/>
        <v/>
      </c>
      <c r="G390" s="123"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123"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123" t="str">
        <f>IF('組織C③（②のG6~P→F6にペースト＋事業所名追加）'!C390="","",'組織C③（②のG6~P→F6にペースト＋事業所名追加）'!C390)</f>
        <v/>
      </c>
      <c r="J390" s="107"/>
    </row>
    <row r="391" spans="1:10">
      <c r="A391" s="107" t="s">
        <v>1402</v>
      </c>
      <c r="B391" s="134"/>
      <c r="C391" s="136"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136"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107" t="str">
        <f t="shared" si="12"/>
        <v/>
      </c>
      <c r="F391" s="37" t="str">
        <f t="shared" si="11"/>
        <v/>
      </c>
      <c r="G391" s="123"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123"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123" t="str">
        <f>IF('組織C③（②のG6~P→F6にペースト＋事業所名追加）'!C391="","",'組織C③（②のG6~P→F6にペースト＋事業所名追加）'!C391)</f>
        <v/>
      </c>
      <c r="J391" s="107"/>
    </row>
    <row r="392" spans="1:10">
      <c r="A392" s="107" t="s">
        <v>1403</v>
      </c>
      <c r="B392" s="134"/>
      <c r="C392" s="136"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136"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107" t="str">
        <f t="shared" si="12"/>
        <v/>
      </c>
      <c r="F392" s="37" t="str">
        <f t="shared" si="11"/>
        <v/>
      </c>
      <c r="G392" s="123"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123"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123" t="str">
        <f>IF('組織C③（②のG6~P→F6にペースト＋事業所名追加）'!C392="","",'組織C③（②のG6~P→F6にペースト＋事業所名追加）'!C392)</f>
        <v/>
      </c>
      <c r="J392" s="107"/>
    </row>
    <row r="393" spans="1:10">
      <c r="A393" s="107" t="s">
        <v>1404</v>
      </c>
      <c r="B393" s="134"/>
      <c r="C393" s="136"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136"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107" t="str">
        <f t="shared" si="12"/>
        <v/>
      </c>
      <c r="F393" s="37" t="str">
        <f t="shared" si="11"/>
        <v/>
      </c>
      <c r="G393" s="123"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123"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123" t="str">
        <f>IF('組織C③（②のG6~P→F6にペースト＋事業所名追加）'!C393="","",'組織C③（②のG6~P→F6にペースト＋事業所名追加）'!C393)</f>
        <v/>
      </c>
      <c r="J393" s="107"/>
    </row>
    <row r="394" spans="1:10">
      <c r="A394" s="107" t="s">
        <v>1405</v>
      </c>
      <c r="B394" s="134"/>
      <c r="C394" s="136"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136"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107" t="str">
        <f t="shared" si="12"/>
        <v/>
      </c>
      <c r="F394" s="37" t="str">
        <f t="shared" ref="F394:F457" si="13">IF(C394="","",IF(D394="",1,IF(H394="",(INDEX($A$6:$F$805,MATCH(D394,$C$6:$C$805,0),6))+1,(INDEX($A$6:$H$805,MATCH(H394,$G$6:$G$805,0),6))+1)))</f>
        <v/>
      </c>
      <c r="G394" s="123"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123"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123" t="str">
        <f>IF('組織C③（②のG6~P→F6にペースト＋事業所名追加）'!C394="","",'組織C③（②のG6~P→F6にペースト＋事業所名追加）'!C394)</f>
        <v/>
      </c>
      <c r="J394" s="107"/>
    </row>
    <row r="395" spans="1:10">
      <c r="A395" s="107" t="s">
        <v>1406</v>
      </c>
      <c r="B395" s="134"/>
      <c r="C395" s="136"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136"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107" t="str">
        <f t="shared" ref="E395:E458" si="14">IF(D395="","",IF(H395="",(INDEX($A$6:$C$805,MATCH(D395,$C$6:$C$805,0),1)),(INDEX($A$6:$H$805,MATCH(H395,$G$6:$G$805,0),1))))</f>
        <v/>
      </c>
      <c r="F395" s="37" t="str">
        <f t="shared" si="13"/>
        <v/>
      </c>
      <c r="G395" s="123"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123"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123" t="str">
        <f>IF('組織C③（②のG6~P→F6にペースト＋事業所名追加）'!C395="","",'組織C③（②のG6~P→F6にペースト＋事業所名追加）'!C395)</f>
        <v/>
      </c>
      <c r="J395" s="107"/>
    </row>
    <row r="396" spans="1:10">
      <c r="A396" s="107" t="s">
        <v>1407</v>
      </c>
      <c r="B396" s="134"/>
      <c r="C396" s="136"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136"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107" t="str">
        <f t="shared" si="14"/>
        <v/>
      </c>
      <c r="F396" s="37" t="str">
        <f t="shared" si="13"/>
        <v/>
      </c>
      <c r="G396" s="123"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123"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123" t="str">
        <f>IF('組織C③（②のG6~P→F6にペースト＋事業所名追加）'!C396="","",'組織C③（②のG6~P→F6にペースト＋事業所名追加）'!C396)</f>
        <v/>
      </c>
      <c r="J396" s="107"/>
    </row>
    <row r="397" spans="1:10">
      <c r="A397" s="107" t="s">
        <v>1408</v>
      </c>
      <c r="B397" s="134"/>
      <c r="C397" s="136"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136"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107" t="str">
        <f t="shared" si="14"/>
        <v/>
      </c>
      <c r="F397" s="37" t="str">
        <f t="shared" si="13"/>
        <v/>
      </c>
      <c r="G397" s="123"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123"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123" t="str">
        <f>IF('組織C③（②のG6~P→F6にペースト＋事業所名追加）'!C397="","",'組織C③（②のG6~P→F6にペースト＋事業所名追加）'!C397)</f>
        <v/>
      </c>
      <c r="J397" s="107"/>
    </row>
    <row r="398" spans="1:10">
      <c r="A398" s="107" t="s">
        <v>1409</v>
      </c>
      <c r="B398" s="134"/>
      <c r="C398" s="136"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136"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107" t="str">
        <f t="shared" si="14"/>
        <v/>
      </c>
      <c r="F398" s="37" t="str">
        <f t="shared" si="13"/>
        <v/>
      </c>
      <c r="G398" s="123"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123"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123" t="str">
        <f>IF('組織C③（②のG6~P→F6にペースト＋事業所名追加）'!C398="","",'組織C③（②のG6~P→F6にペースト＋事業所名追加）'!C398)</f>
        <v/>
      </c>
      <c r="J398" s="107"/>
    </row>
    <row r="399" spans="1:10">
      <c r="A399" s="107" t="s">
        <v>1410</v>
      </c>
      <c r="B399" s="134"/>
      <c r="C399" s="136"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136"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107" t="str">
        <f t="shared" si="14"/>
        <v/>
      </c>
      <c r="F399" s="37" t="str">
        <f t="shared" si="13"/>
        <v/>
      </c>
      <c r="G399" s="123"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123"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123" t="str">
        <f>IF('組織C③（②のG6~P→F6にペースト＋事業所名追加）'!C399="","",'組織C③（②のG6~P→F6にペースト＋事業所名追加）'!C399)</f>
        <v/>
      </c>
      <c r="J399" s="107"/>
    </row>
    <row r="400" spans="1:10">
      <c r="A400" s="107" t="s">
        <v>1411</v>
      </c>
      <c r="B400" s="134"/>
      <c r="C400" s="136"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136"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107" t="str">
        <f t="shared" si="14"/>
        <v/>
      </c>
      <c r="F400" s="37" t="str">
        <f t="shared" si="13"/>
        <v/>
      </c>
      <c r="G400" s="123"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123"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123" t="str">
        <f>IF('組織C③（②のG6~P→F6にペースト＋事業所名追加）'!C400="","",'組織C③（②のG6~P→F6にペースト＋事業所名追加）'!C400)</f>
        <v/>
      </c>
      <c r="J400" s="107"/>
    </row>
    <row r="401" spans="1:10">
      <c r="A401" s="107" t="s">
        <v>1412</v>
      </c>
      <c r="B401" s="134"/>
      <c r="C401" s="136"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136"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107" t="str">
        <f t="shared" si="14"/>
        <v/>
      </c>
      <c r="F401" s="37" t="str">
        <f t="shared" si="13"/>
        <v/>
      </c>
      <c r="G401" s="123"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123"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123" t="str">
        <f>IF('組織C③（②のG6~P→F6にペースト＋事業所名追加）'!C401="","",'組織C③（②のG6~P→F6にペースト＋事業所名追加）'!C401)</f>
        <v/>
      </c>
      <c r="J401" s="107"/>
    </row>
    <row r="402" spans="1:10">
      <c r="A402" s="107" t="s">
        <v>1413</v>
      </c>
      <c r="B402" s="134"/>
      <c r="C402" s="136"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136"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107" t="str">
        <f t="shared" si="14"/>
        <v/>
      </c>
      <c r="F402" s="37" t="str">
        <f t="shared" si="13"/>
        <v/>
      </c>
      <c r="G402" s="123"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123"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123" t="str">
        <f>IF('組織C③（②のG6~P→F6にペースト＋事業所名追加）'!C402="","",'組織C③（②のG6~P→F6にペースト＋事業所名追加）'!C402)</f>
        <v/>
      </c>
      <c r="J402" s="107"/>
    </row>
    <row r="403" spans="1:10">
      <c r="A403" s="107" t="s">
        <v>1414</v>
      </c>
      <c r="B403" s="134"/>
      <c r="C403" s="136"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136"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107" t="str">
        <f t="shared" si="14"/>
        <v/>
      </c>
      <c r="F403" s="37" t="str">
        <f t="shared" si="13"/>
        <v/>
      </c>
      <c r="G403" s="123"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123"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123" t="str">
        <f>IF('組織C③（②のG6~P→F6にペースト＋事業所名追加）'!C403="","",'組織C③（②のG6~P→F6にペースト＋事業所名追加）'!C403)</f>
        <v/>
      </c>
      <c r="J403" s="107"/>
    </row>
    <row r="404" spans="1:10">
      <c r="A404" s="107" t="s">
        <v>1415</v>
      </c>
      <c r="B404" s="134"/>
      <c r="C404" s="136"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136"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107" t="str">
        <f t="shared" si="14"/>
        <v/>
      </c>
      <c r="F404" s="37" t="str">
        <f t="shared" si="13"/>
        <v/>
      </c>
      <c r="G404" s="123"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123"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123" t="str">
        <f>IF('組織C③（②のG6~P→F6にペースト＋事業所名追加）'!C404="","",'組織C③（②のG6~P→F6にペースト＋事業所名追加）'!C404)</f>
        <v/>
      </c>
      <c r="J404" s="107"/>
    </row>
    <row r="405" spans="1:10">
      <c r="A405" s="107" t="s">
        <v>1416</v>
      </c>
      <c r="B405" s="134"/>
      <c r="C405" s="136"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136"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107" t="str">
        <f t="shared" si="14"/>
        <v/>
      </c>
      <c r="F405" s="37" t="str">
        <f t="shared" si="13"/>
        <v/>
      </c>
      <c r="G405" s="123"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123"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123" t="str">
        <f>IF('組織C③（②のG6~P→F6にペースト＋事業所名追加）'!C405="","",'組織C③（②のG6~P→F6にペースト＋事業所名追加）'!C405)</f>
        <v/>
      </c>
      <c r="J405" s="107"/>
    </row>
    <row r="406" spans="1:10">
      <c r="A406" s="107" t="s">
        <v>1417</v>
      </c>
      <c r="B406" s="134"/>
      <c r="C406" s="136"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136"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107" t="str">
        <f t="shared" si="14"/>
        <v/>
      </c>
      <c r="F406" s="37" t="str">
        <f t="shared" si="13"/>
        <v/>
      </c>
      <c r="G406" s="123"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123"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123" t="str">
        <f>IF('組織C③（②のG6~P→F6にペースト＋事業所名追加）'!C406="","",'組織C③（②のG6~P→F6にペースト＋事業所名追加）'!C406)</f>
        <v/>
      </c>
      <c r="J406" s="107"/>
    </row>
    <row r="407" spans="1:10">
      <c r="A407" s="107" t="s">
        <v>1418</v>
      </c>
      <c r="B407" s="134"/>
      <c r="C407" s="136"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136"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107" t="str">
        <f t="shared" si="14"/>
        <v/>
      </c>
      <c r="F407" s="37" t="str">
        <f t="shared" si="13"/>
        <v/>
      </c>
      <c r="G407" s="123"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123"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123" t="str">
        <f>IF('組織C③（②のG6~P→F6にペースト＋事業所名追加）'!C407="","",'組織C③（②のG6~P→F6にペースト＋事業所名追加）'!C407)</f>
        <v/>
      </c>
      <c r="J407" s="107"/>
    </row>
    <row r="408" spans="1:10">
      <c r="A408" s="107" t="s">
        <v>1419</v>
      </c>
      <c r="B408" s="134"/>
      <c r="C408" s="136"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136"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107" t="str">
        <f t="shared" si="14"/>
        <v/>
      </c>
      <c r="F408" s="37" t="str">
        <f t="shared" si="13"/>
        <v/>
      </c>
      <c r="G408" s="123"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123"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123" t="str">
        <f>IF('組織C③（②のG6~P→F6にペースト＋事業所名追加）'!C408="","",'組織C③（②のG6~P→F6にペースト＋事業所名追加）'!C408)</f>
        <v/>
      </c>
      <c r="J408" s="107"/>
    </row>
    <row r="409" spans="1:10">
      <c r="A409" s="107" t="s">
        <v>1420</v>
      </c>
      <c r="B409" s="134"/>
      <c r="C409" s="136"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136"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107" t="str">
        <f t="shared" si="14"/>
        <v/>
      </c>
      <c r="F409" s="37" t="str">
        <f t="shared" si="13"/>
        <v/>
      </c>
      <c r="G409" s="123"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123"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123" t="str">
        <f>IF('組織C③（②のG6~P→F6にペースト＋事業所名追加）'!C409="","",'組織C③（②のG6~P→F6にペースト＋事業所名追加）'!C409)</f>
        <v/>
      </c>
      <c r="J409" s="107"/>
    </row>
    <row r="410" spans="1:10">
      <c r="A410" s="107" t="s">
        <v>1421</v>
      </c>
      <c r="B410" s="134"/>
      <c r="C410" s="136"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136"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107" t="str">
        <f t="shared" si="14"/>
        <v/>
      </c>
      <c r="F410" s="37" t="str">
        <f t="shared" si="13"/>
        <v/>
      </c>
      <c r="G410" s="123"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123"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123" t="str">
        <f>IF('組織C③（②のG6~P→F6にペースト＋事業所名追加）'!C410="","",'組織C③（②のG6~P→F6にペースト＋事業所名追加）'!C410)</f>
        <v/>
      </c>
      <c r="J410" s="107"/>
    </row>
    <row r="411" spans="1:10">
      <c r="A411" s="107" t="s">
        <v>1422</v>
      </c>
      <c r="B411" s="134"/>
      <c r="C411" s="136"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136"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107" t="str">
        <f t="shared" si="14"/>
        <v/>
      </c>
      <c r="F411" s="37" t="str">
        <f t="shared" si="13"/>
        <v/>
      </c>
      <c r="G411" s="123"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123"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123" t="str">
        <f>IF('組織C③（②のG6~P→F6にペースト＋事業所名追加）'!C411="","",'組織C③（②のG6~P→F6にペースト＋事業所名追加）'!C411)</f>
        <v/>
      </c>
      <c r="J411" s="107"/>
    </row>
    <row r="412" spans="1:10">
      <c r="A412" s="107" t="s">
        <v>1423</v>
      </c>
      <c r="B412" s="134"/>
      <c r="C412" s="136"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136"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107" t="str">
        <f t="shared" si="14"/>
        <v/>
      </c>
      <c r="F412" s="37" t="str">
        <f t="shared" si="13"/>
        <v/>
      </c>
      <c r="G412" s="123"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123"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123" t="str">
        <f>IF('組織C③（②のG6~P→F6にペースト＋事業所名追加）'!C412="","",'組織C③（②のG6~P→F6にペースト＋事業所名追加）'!C412)</f>
        <v/>
      </c>
      <c r="J412" s="107"/>
    </row>
    <row r="413" spans="1:10">
      <c r="A413" s="107" t="s">
        <v>1424</v>
      </c>
      <c r="B413" s="134"/>
      <c r="C413" s="136"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136"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107" t="str">
        <f t="shared" si="14"/>
        <v/>
      </c>
      <c r="F413" s="37" t="str">
        <f t="shared" si="13"/>
        <v/>
      </c>
      <c r="G413" s="123"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123"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123" t="str">
        <f>IF('組織C③（②のG6~P→F6にペースト＋事業所名追加）'!C413="","",'組織C③（②のG6~P→F6にペースト＋事業所名追加）'!C413)</f>
        <v/>
      </c>
      <c r="J413" s="107"/>
    </row>
    <row r="414" spans="1:10">
      <c r="A414" s="107" t="s">
        <v>1425</v>
      </c>
      <c r="B414" s="134"/>
      <c r="C414" s="136"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136"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107" t="str">
        <f t="shared" si="14"/>
        <v/>
      </c>
      <c r="F414" s="37" t="str">
        <f t="shared" si="13"/>
        <v/>
      </c>
      <c r="G414" s="123"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123"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123" t="str">
        <f>IF('組織C③（②のG6~P→F6にペースト＋事業所名追加）'!C414="","",'組織C③（②のG6~P→F6にペースト＋事業所名追加）'!C414)</f>
        <v/>
      </c>
      <c r="J414" s="107"/>
    </row>
    <row r="415" spans="1:10">
      <c r="A415" s="107" t="s">
        <v>1426</v>
      </c>
      <c r="B415" s="134"/>
      <c r="C415" s="136"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136"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107" t="str">
        <f t="shared" si="14"/>
        <v/>
      </c>
      <c r="F415" s="37" t="str">
        <f t="shared" si="13"/>
        <v/>
      </c>
      <c r="G415" s="123"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123"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123" t="str">
        <f>IF('組織C③（②のG6~P→F6にペースト＋事業所名追加）'!C415="","",'組織C③（②のG6~P→F6にペースト＋事業所名追加）'!C415)</f>
        <v/>
      </c>
      <c r="J415" s="107"/>
    </row>
    <row r="416" spans="1:10">
      <c r="A416" s="107" t="s">
        <v>1427</v>
      </c>
      <c r="B416" s="134"/>
      <c r="C416" s="136"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136"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107" t="str">
        <f t="shared" si="14"/>
        <v/>
      </c>
      <c r="F416" s="37" t="str">
        <f t="shared" si="13"/>
        <v/>
      </c>
      <c r="G416" s="123"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123"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123" t="str">
        <f>IF('組織C③（②のG6~P→F6にペースト＋事業所名追加）'!C416="","",'組織C③（②のG6~P→F6にペースト＋事業所名追加）'!C416)</f>
        <v/>
      </c>
      <c r="J416" s="107"/>
    </row>
    <row r="417" spans="1:10">
      <c r="A417" s="107" t="s">
        <v>1428</v>
      </c>
      <c r="B417" s="134"/>
      <c r="C417" s="136"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136"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107" t="str">
        <f t="shared" si="14"/>
        <v/>
      </c>
      <c r="F417" s="37" t="str">
        <f t="shared" si="13"/>
        <v/>
      </c>
      <c r="G417" s="123"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123"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123" t="str">
        <f>IF('組織C③（②のG6~P→F6にペースト＋事業所名追加）'!C417="","",'組織C③（②のG6~P→F6にペースト＋事業所名追加）'!C417)</f>
        <v/>
      </c>
      <c r="J417" s="107"/>
    </row>
    <row r="418" spans="1:10">
      <c r="A418" s="107" t="s">
        <v>1429</v>
      </c>
      <c r="B418" s="134"/>
      <c r="C418" s="136"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136"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107" t="str">
        <f t="shared" si="14"/>
        <v/>
      </c>
      <c r="F418" s="37" t="str">
        <f t="shared" si="13"/>
        <v/>
      </c>
      <c r="G418" s="123"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123"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123" t="str">
        <f>IF('組織C③（②のG6~P→F6にペースト＋事業所名追加）'!C418="","",'組織C③（②のG6~P→F6にペースト＋事業所名追加）'!C418)</f>
        <v/>
      </c>
      <c r="J418" s="107"/>
    </row>
    <row r="419" spans="1:10">
      <c r="A419" s="107" t="s">
        <v>1430</v>
      </c>
      <c r="B419" s="134"/>
      <c r="C419" s="136"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136"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107" t="str">
        <f t="shared" si="14"/>
        <v/>
      </c>
      <c r="F419" s="37" t="str">
        <f t="shared" si="13"/>
        <v/>
      </c>
      <c r="G419" s="123"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123"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123" t="str">
        <f>IF('組織C③（②のG6~P→F6にペースト＋事業所名追加）'!C419="","",'組織C③（②のG6~P→F6にペースト＋事業所名追加）'!C419)</f>
        <v/>
      </c>
      <c r="J419" s="107"/>
    </row>
    <row r="420" spans="1:10">
      <c r="A420" s="107" t="s">
        <v>1431</v>
      </c>
      <c r="B420" s="134"/>
      <c r="C420" s="136"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136"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107" t="str">
        <f t="shared" si="14"/>
        <v/>
      </c>
      <c r="F420" s="37" t="str">
        <f t="shared" si="13"/>
        <v/>
      </c>
      <c r="G420" s="123"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123"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123" t="str">
        <f>IF('組織C③（②のG6~P→F6にペースト＋事業所名追加）'!C420="","",'組織C③（②のG6~P→F6にペースト＋事業所名追加）'!C420)</f>
        <v/>
      </c>
      <c r="J420" s="107"/>
    </row>
    <row r="421" spans="1:10">
      <c r="A421" s="107" t="s">
        <v>1432</v>
      </c>
      <c r="B421" s="134"/>
      <c r="C421" s="136"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136"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107" t="str">
        <f t="shared" si="14"/>
        <v/>
      </c>
      <c r="F421" s="37" t="str">
        <f t="shared" si="13"/>
        <v/>
      </c>
      <c r="G421" s="123"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123"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123" t="str">
        <f>IF('組織C③（②のG6~P→F6にペースト＋事業所名追加）'!C421="","",'組織C③（②のG6~P→F6にペースト＋事業所名追加）'!C421)</f>
        <v/>
      </c>
      <c r="J421" s="107"/>
    </row>
    <row r="422" spans="1:10">
      <c r="A422" s="107" t="s">
        <v>1433</v>
      </c>
      <c r="B422" s="134"/>
      <c r="C422" s="136"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136"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107" t="str">
        <f t="shared" si="14"/>
        <v/>
      </c>
      <c r="F422" s="37" t="str">
        <f t="shared" si="13"/>
        <v/>
      </c>
      <c r="G422" s="123"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123"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123" t="str">
        <f>IF('組織C③（②のG6~P→F6にペースト＋事業所名追加）'!C422="","",'組織C③（②のG6~P→F6にペースト＋事業所名追加）'!C422)</f>
        <v/>
      </c>
      <c r="J422" s="107"/>
    </row>
    <row r="423" spans="1:10">
      <c r="A423" s="107" t="s">
        <v>1434</v>
      </c>
      <c r="B423" s="134"/>
      <c r="C423" s="136"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136"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107" t="str">
        <f t="shared" si="14"/>
        <v/>
      </c>
      <c r="F423" s="37" t="str">
        <f t="shared" si="13"/>
        <v/>
      </c>
      <c r="G423" s="123"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123"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123" t="str">
        <f>IF('組織C③（②のG6~P→F6にペースト＋事業所名追加）'!C423="","",'組織C③（②のG6~P→F6にペースト＋事業所名追加）'!C423)</f>
        <v/>
      </c>
      <c r="J423" s="107"/>
    </row>
    <row r="424" spans="1:10">
      <c r="A424" s="107" t="s">
        <v>1435</v>
      </c>
      <c r="B424" s="134"/>
      <c r="C424" s="136"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136"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107" t="str">
        <f t="shared" si="14"/>
        <v/>
      </c>
      <c r="F424" s="37" t="str">
        <f t="shared" si="13"/>
        <v/>
      </c>
      <c r="G424" s="123"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123"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123" t="str">
        <f>IF('組織C③（②のG6~P→F6にペースト＋事業所名追加）'!C424="","",'組織C③（②のG6~P→F6にペースト＋事業所名追加）'!C424)</f>
        <v/>
      </c>
      <c r="J424" s="107"/>
    </row>
    <row r="425" spans="1:10">
      <c r="A425" s="107" t="s">
        <v>1436</v>
      </c>
      <c r="B425" s="134"/>
      <c r="C425" s="136"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136"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107" t="str">
        <f t="shared" si="14"/>
        <v/>
      </c>
      <c r="F425" s="37" t="str">
        <f t="shared" si="13"/>
        <v/>
      </c>
      <c r="G425" s="123"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123"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123" t="str">
        <f>IF('組織C③（②のG6~P→F6にペースト＋事業所名追加）'!C425="","",'組織C③（②のG6~P→F6にペースト＋事業所名追加）'!C425)</f>
        <v/>
      </c>
      <c r="J425" s="107"/>
    </row>
    <row r="426" spans="1:10">
      <c r="A426" s="107" t="s">
        <v>1437</v>
      </c>
      <c r="B426" s="134"/>
      <c r="C426" s="136"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136"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107" t="str">
        <f t="shared" si="14"/>
        <v/>
      </c>
      <c r="F426" s="37" t="str">
        <f t="shared" si="13"/>
        <v/>
      </c>
      <c r="G426" s="123"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123"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123" t="str">
        <f>IF('組織C③（②のG6~P→F6にペースト＋事業所名追加）'!C426="","",'組織C③（②のG6~P→F6にペースト＋事業所名追加）'!C426)</f>
        <v/>
      </c>
      <c r="J426" s="107"/>
    </row>
    <row r="427" spans="1:10">
      <c r="A427" s="107" t="s">
        <v>1438</v>
      </c>
      <c r="B427" s="134"/>
      <c r="C427" s="136"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136"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107" t="str">
        <f t="shared" si="14"/>
        <v/>
      </c>
      <c r="F427" s="37" t="str">
        <f t="shared" si="13"/>
        <v/>
      </c>
      <c r="G427" s="123"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123"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123" t="str">
        <f>IF('組織C③（②のG6~P→F6にペースト＋事業所名追加）'!C427="","",'組織C③（②のG6~P→F6にペースト＋事業所名追加）'!C427)</f>
        <v/>
      </c>
      <c r="J427" s="107"/>
    </row>
    <row r="428" spans="1:10">
      <c r="A428" s="107" t="s">
        <v>1439</v>
      </c>
      <c r="B428" s="134"/>
      <c r="C428" s="136"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136"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107" t="str">
        <f t="shared" si="14"/>
        <v/>
      </c>
      <c r="F428" s="37" t="str">
        <f t="shared" si="13"/>
        <v/>
      </c>
      <c r="G428" s="123"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123"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123" t="str">
        <f>IF('組織C③（②のG6~P→F6にペースト＋事業所名追加）'!C428="","",'組織C③（②のG6~P→F6にペースト＋事業所名追加）'!C428)</f>
        <v/>
      </c>
      <c r="J428" s="107"/>
    </row>
    <row r="429" spans="1:10">
      <c r="A429" s="107" t="s">
        <v>1440</v>
      </c>
      <c r="B429" s="134"/>
      <c r="C429" s="136"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136"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107" t="str">
        <f t="shared" si="14"/>
        <v/>
      </c>
      <c r="F429" s="37" t="str">
        <f t="shared" si="13"/>
        <v/>
      </c>
      <c r="G429" s="123"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123"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123" t="str">
        <f>IF('組織C③（②のG6~P→F6にペースト＋事業所名追加）'!C429="","",'組織C③（②のG6~P→F6にペースト＋事業所名追加）'!C429)</f>
        <v/>
      </c>
      <c r="J429" s="107"/>
    </row>
    <row r="430" spans="1:10">
      <c r="A430" s="107" t="s">
        <v>1441</v>
      </c>
      <c r="B430" s="134"/>
      <c r="C430" s="136"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136"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107" t="str">
        <f t="shared" si="14"/>
        <v/>
      </c>
      <c r="F430" s="37" t="str">
        <f t="shared" si="13"/>
        <v/>
      </c>
      <c r="G430" s="123"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123"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123" t="str">
        <f>IF('組織C③（②のG6~P→F6にペースト＋事業所名追加）'!C430="","",'組織C③（②のG6~P→F6にペースト＋事業所名追加）'!C430)</f>
        <v/>
      </c>
      <c r="J430" s="107"/>
    </row>
    <row r="431" spans="1:10">
      <c r="A431" s="107" t="s">
        <v>1442</v>
      </c>
      <c r="B431" s="134"/>
      <c r="C431" s="136"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136"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107" t="str">
        <f t="shared" si="14"/>
        <v/>
      </c>
      <c r="F431" s="37" t="str">
        <f t="shared" si="13"/>
        <v/>
      </c>
      <c r="G431" s="123"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123"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123" t="str">
        <f>IF('組織C③（②のG6~P→F6にペースト＋事業所名追加）'!C431="","",'組織C③（②のG6~P→F6にペースト＋事業所名追加）'!C431)</f>
        <v/>
      </c>
      <c r="J431" s="107"/>
    </row>
    <row r="432" spans="1:10">
      <c r="A432" s="107" t="s">
        <v>1443</v>
      </c>
      <c r="B432" s="134"/>
      <c r="C432" s="136"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136"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107" t="str">
        <f t="shared" si="14"/>
        <v/>
      </c>
      <c r="F432" s="37" t="str">
        <f t="shared" si="13"/>
        <v/>
      </c>
      <c r="G432" s="123"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123"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123" t="str">
        <f>IF('組織C③（②のG6~P→F6にペースト＋事業所名追加）'!C432="","",'組織C③（②のG6~P→F6にペースト＋事業所名追加）'!C432)</f>
        <v/>
      </c>
      <c r="J432" s="107"/>
    </row>
    <row r="433" spans="1:10">
      <c r="A433" s="107" t="s">
        <v>1444</v>
      </c>
      <c r="B433" s="134"/>
      <c r="C433" s="136"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136"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107" t="str">
        <f t="shared" si="14"/>
        <v/>
      </c>
      <c r="F433" s="37" t="str">
        <f t="shared" si="13"/>
        <v/>
      </c>
      <c r="G433" s="123"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123"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123" t="str">
        <f>IF('組織C③（②のG6~P→F6にペースト＋事業所名追加）'!C433="","",'組織C③（②のG6~P→F6にペースト＋事業所名追加）'!C433)</f>
        <v/>
      </c>
      <c r="J433" s="107"/>
    </row>
    <row r="434" spans="1:10">
      <c r="A434" s="107" t="s">
        <v>1445</v>
      </c>
      <c r="B434" s="134"/>
      <c r="C434" s="136"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136"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107" t="str">
        <f t="shared" si="14"/>
        <v/>
      </c>
      <c r="F434" s="37" t="str">
        <f t="shared" si="13"/>
        <v/>
      </c>
      <c r="G434" s="123"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123"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123" t="str">
        <f>IF('組織C③（②のG6~P→F6にペースト＋事業所名追加）'!C434="","",'組織C③（②のG6~P→F6にペースト＋事業所名追加）'!C434)</f>
        <v/>
      </c>
      <c r="J434" s="107"/>
    </row>
    <row r="435" spans="1:10">
      <c r="A435" s="107" t="s">
        <v>1446</v>
      </c>
      <c r="B435" s="134"/>
      <c r="C435" s="136"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136"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107" t="str">
        <f t="shared" si="14"/>
        <v/>
      </c>
      <c r="F435" s="37" t="str">
        <f t="shared" si="13"/>
        <v/>
      </c>
      <c r="G435" s="123"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123"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123" t="str">
        <f>IF('組織C③（②のG6~P→F6にペースト＋事業所名追加）'!C435="","",'組織C③（②のG6~P→F6にペースト＋事業所名追加）'!C435)</f>
        <v/>
      </c>
      <c r="J435" s="107"/>
    </row>
    <row r="436" spans="1:10">
      <c r="A436" s="107" t="s">
        <v>1447</v>
      </c>
      <c r="B436" s="134"/>
      <c r="C436" s="136"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136"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107" t="str">
        <f t="shared" si="14"/>
        <v/>
      </c>
      <c r="F436" s="37" t="str">
        <f t="shared" si="13"/>
        <v/>
      </c>
      <c r="G436" s="123"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123"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123" t="str">
        <f>IF('組織C③（②のG6~P→F6にペースト＋事業所名追加）'!C436="","",'組織C③（②のG6~P→F6にペースト＋事業所名追加）'!C436)</f>
        <v/>
      </c>
      <c r="J436" s="107"/>
    </row>
    <row r="437" spans="1:10">
      <c r="A437" s="107" t="s">
        <v>1448</v>
      </c>
      <c r="B437" s="134"/>
      <c r="C437" s="136"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136"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107" t="str">
        <f t="shared" si="14"/>
        <v/>
      </c>
      <c r="F437" s="37" t="str">
        <f t="shared" si="13"/>
        <v/>
      </c>
      <c r="G437" s="123"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123"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123" t="str">
        <f>IF('組織C③（②のG6~P→F6にペースト＋事業所名追加）'!C437="","",'組織C③（②のG6~P→F6にペースト＋事業所名追加）'!C437)</f>
        <v/>
      </c>
      <c r="J437" s="107"/>
    </row>
    <row r="438" spans="1:10">
      <c r="A438" s="107" t="s">
        <v>1449</v>
      </c>
      <c r="B438" s="134"/>
      <c r="C438" s="136"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136"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107" t="str">
        <f t="shared" si="14"/>
        <v/>
      </c>
      <c r="F438" s="37" t="str">
        <f t="shared" si="13"/>
        <v/>
      </c>
      <c r="G438" s="123"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123"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123" t="str">
        <f>IF('組織C③（②のG6~P→F6にペースト＋事業所名追加）'!C438="","",'組織C③（②のG6~P→F6にペースト＋事業所名追加）'!C438)</f>
        <v/>
      </c>
      <c r="J438" s="107"/>
    </row>
    <row r="439" spans="1:10">
      <c r="A439" s="107" t="s">
        <v>1450</v>
      </c>
      <c r="B439" s="134"/>
      <c r="C439" s="136"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136"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107" t="str">
        <f t="shared" si="14"/>
        <v/>
      </c>
      <c r="F439" s="37" t="str">
        <f t="shared" si="13"/>
        <v/>
      </c>
      <c r="G439" s="123"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123"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123" t="str">
        <f>IF('組織C③（②のG6~P→F6にペースト＋事業所名追加）'!C439="","",'組織C③（②のG6~P→F6にペースト＋事業所名追加）'!C439)</f>
        <v/>
      </c>
      <c r="J439" s="107"/>
    </row>
    <row r="440" spans="1:10">
      <c r="A440" s="107" t="s">
        <v>1451</v>
      </c>
      <c r="B440" s="134"/>
      <c r="C440" s="136"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136"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107" t="str">
        <f t="shared" si="14"/>
        <v/>
      </c>
      <c r="F440" s="37" t="str">
        <f t="shared" si="13"/>
        <v/>
      </c>
      <c r="G440" s="123"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123"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123" t="str">
        <f>IF('組織C③（②のG6~P→F6にペースト＋事業所名追加）'!C440="","",'組織C③（②のG6~P→F6にペースト＋事業所名追加）'!C440)</f>
        <v/>
      </c>
      <c r="J440" s="107"/>
    </row>
    <row r="441" spans="1:10">
      <c r="A441" s="107" t="s">
        <v>1452</v>
      </c>
      <c r="B441" s="134"/>
      <c r="C441" s="136"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136"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107" t="str">
        <f t="shared" si="14"/>
        <v/>
      </c>
      <c r="F441" s="37" t="str">
        <f t="shared" si="13"/>
        <v/>
      </c>
      <c r="G441" s="123"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123"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123" t="str">
        <f>IF('組織C③（②のG6~P→F6にペースト＋事業所名追加）'!C441="","",'組織C③（②のG6~P→F6にペースト＋事業所名追加）'!C441)</f>
        <v/>
      </c>
      <c r="J441" s="107"/>
    </row>
    <row r="442" spans="1:10">
      <c r="A442" s="107" t="s">
        <v>1453</v>
      </c>
      <c r="B442" s="134"/>
      <c r="C442" s="136"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136"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107" t="str">
        <f t="shared" si="14"/>
        <v/>
      </c>
      <c r="F442" s="37" t="str">
        <f t="shared" si="13"/>
        <v/>
      </c>
      <c r="G442" s="123"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123"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123" t="str">
        <f>IF('組織C③（②のG6~P→F6にペースト＋事業所名追加）'!C442="","",'組織C③（②のG6~P→F6にペースト＋事業所名追加）'!C442)</f>
        <v/>
      </c>
      <c r="J442" s="107"/>
    </row>
    <row r="443" spans="1:10">
      <c r="A443" s="107" t="s">
        <v>1454</v>
      </c>
      <c r="B443" s="134"/>
      <c r="C443" s="136"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136"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107" t="str">
        <f t="shared" si="14"/>
        <v/>
      </c>
      <c r="F443" s="37" t="str">
        <f t="shared" si="13"/>
        <v/>
      </c>
      <c r="G443" s="123"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123"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123" t="str">
        <f>IF('組織C③（②のG6~P→F6にペースト＋事業所名追加）'!C443="","",'組織C③（②のG6~P→F6にペースト＋事業所名追加）'!C443)</f>
        <v/>
      </c>
      <c r="J443" s="107"/>
    </row>
    <row r="444" spans="1:10">
      <c r="A444" s="107" t="s">
        <v>1455</v>
      </c>
      <c r="B444" s="134"/>
      <c r="C444" s="136"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136"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107" t="str">
        <f t="shared" si="14"/>
        <v/>
      </c>
      <c r="F444" s="37" t="str">
        <f t="shared" si="13"/>
        <v/>
      </c>
      <c r="G444" s="123"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123"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123" t="str">
        <f>IF('組織C③（②のG6~P→F6にペースト＋事業所名追加）'!C444="","",'組織C③（②のG6~P→F6にペースト＋事業所名追加）'!C444)</f>
        <v/>
      </c>
      <c r="J444" s="107"/>
    </row>
    <row r="445" spans="1:10">
      <c r="A445" s="107" t="s">
        <v>1456</v>
      </c>
      <c r="B445" s="134"/>
      <c r="C445" s="136"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136"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107" t="str">
        <f t="shared" si="14"/>
        <v/>
      </c>
      <c r="F445" s="37" t="str">
        <f t="shared" si="13"/>
        <v/>
      </c>
      <c r="G445" s="123"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123"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123" t="str">
        <f>IF('組織C③（②のG6~P→F6にペースト＋事業所名追加）'!C445="","",'組織C③（②のG6~P→F6にペースト＋事業所名追加）'!C445)</f>
        <v/>
      </c>
      <c r="J445" s="107"/>
    </row>
    <row r="446" spans="1:10">
      <c r="A446" s="107" t="s">
        <v>1457</v>
      </c>
      <c r="B446" s="134"/>
      <c r="C446" s="136"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136"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107" t="str">
        <f t="shared" si="14"/>
        <v/>
      </c>
      <c r="F446" s="37" t="str">
        <f t="shared" si="13"/>
        <v/>
      </c>
      <c r="G446" s="123"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123"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123" t="str">
        <f>IF('組織C③（②のG6~P→F6にペースト＋事業所名追加）'!C446="","",'組織C③（②のG6~P→F6にペースト＋事業所名追加）'!C446)</f>
        <v/>
      </c>
      <c r="J446" s="107"/>
    </row>
    <row r="447" spans="1:10">
      <c r="A447" s="107" t="s">
        <v>1458</v>
      </c>
      <c r="B447" s="134"/>
      <c r="C447" s="136"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136"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107" t="str">
        <f t="shared" si="14"/>
        <v/>
      </c>
      <c r="F447" s="37" t="str">
        <f t="shared" si="13"/>
        <v/>
      </c>
      <c r="G447" s="123"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123"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123" t="str">
        <f>IF('組織C③（②のG6~P→F6にペースト＋事業所名追加）'!C447="","",'組織C③（②のG6~P→F6にペースト＋事業所名追加）'!C447)</f>
        <v/>
      </c>
      <c r="J447" s="107"/>
    </row>
    <row r="448" spans="1:10">
      <c r="A448" s="107" t="s">
        <v>1459</v>
      </c>
      <c r="B448" s="134"/>
      <c r="C448" s="136"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136"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107" t="str">
        <f t="shared" si="14"/>
        <v/>
      </c>
      <c r="F448" s="37" t="str">
        <f t="shared" si="13"/>
        <v/>
      </c>
      <c r="G448" s="123"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123"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123" t="str">
        <f>IF('組織C③（②のG6~P→F6にペースト＋事業所名追加）'!C448="","",'組織C③（②のG6~P→F6にペースト＋事業所名追加）'!C448)</f>
        <v/>
      </c>
      <c r="J448" s="107"/>
    </row>
    <row r="449" spans="1:10">
      <c r="A449" s="107" t="s">
        <v>1460</v>
      </c>
      <c r="B449" s="134"/>
      <c r="C449" s="136"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136"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107" t="str">
        <f t="shared" si="14"/>
        <v/>
      </c>
      <c r="F449" s="37" t="str">
        <f t="shared" si="13"/>
        <v/>
      </c>
      <c r="G449" s="123"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123"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123" t="str">
        <f>IF('組織C③（②のG6~P→F6にペースト＋事業所名追加）'!C449="","",'組織C③（②のG6~P→F6にペースト＋事業所名追加）'!C449)</f>
        <v/>
      </c>
      <c r="J449" s="107"/>
    </row>
    <row r="450" spans="1:10">
      <c r="A450" s="107" t="s">
        <v>1461</v>
      </c>
      <c r="B450" s="134"/>
      <c r="C450" s="136"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136"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107" t="str">
        <f t="shared" si="14"/>
        <v/>
      </c>
      <c r="F450" s="37" t="str">
        <f t="shared" si="13"/>
        <v/>
      </c>
      <c r="G450" s="123"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123"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123" t="str">
        <f>IF('組織C③（②のG6~P→F6にペースト＋事業所名追加）'!C450="","",'組織C③（②のG6~P→F6にペースト＋事業所名追加）'!C450)</f>
        <v/>
      </c>
      <c r="J450" s="107"/>
    </row>
    <row r="451" spans="1:10">
      <c r="A451" s="107" t="s">
        <v>1462</v>
      </c>
      <c r="B451" s="134"/>
      <c r="C451" s="136"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136"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107" t="str">
        <f t="shared" si="14"/>
        <v/>
      </c>
      <c r="F451" s="37" t="str">
        <f t="shared" si="13"/>
        <v/>
      </c>
      <c r="G451" s="123"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123"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123" t="str">
        <f>IF('組織C③（②のG6~P→F6にペースト＋事業所名追加）'!C451="","",'組織C③（②のG6~P→F6にペースト＋事業所名追加）'!C451)</f>
        <v/>
      </c>
      <c r="J451" s="107"/>
    </row>
    <row r="452" spans="1:10">
      <c r="A452" s="107" t="s">
        <v>1463</v>
      </c>
      <c r="B452" s="134"/>
      <c r="C452" s="136"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136"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107" t="str">
        <f t="shared" si="14"/>
        <v/>
      </c>
      <c r="F452" s="37" t="str">
        <f t="shared" si="13"/>
        <v/>
      </c>
      <c r="G452" s="123"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123"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123" t="str">
        <f>IF('組織C③（②のG6~P→F6にペースト＋事業所名追加）'!C452="","",'組織C③（②のG6~P→F6にペースト＋事業所名追加）'!C452)</f>
        <v/>
      </c>
      <c r="J452" s="107"/>
    </row>
    <row r="453" spans="1:10">
      <c r="A453" s="107" t="s">
        <v>1464</v>
      </c>
      <c r="B453" s="134"/>
      <c r="C453" s="136"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136"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107" t="str">
        <f t="shared" si="14"/>
        <v/>
      </c>
      <c r="F453" s="37" t="str">
        <f t="shared" si="13"/>
        <v/>
      </c>
      <c r="G453" s="123"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123"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123" t="str">
        <f>IF('組織C③（②のG6~P→F6にペースト＋事業所名追加）'!C453="","",'組織C③（②のG6~P→F6にペースト＋事業所名追加）'!C453)</f>
        <v/>
      </c>
      <c r="J453" s="107"/>
    </row>
    <row r="454" spans="1:10">
      <c r="A454" s="107" t="s">
        <v>1465</v>
      </c>
      <c r="B454" s="134"/>
      <c r="C454" s="136"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136"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107" t="str">
        <f t="shared" si="14"/>
        <v/>
      </c>
      <c r="F454" s="37" t="str">
        <f t="shared" si="13"/>
        <v/>
      </c>
      <c r="G454" s="123"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123"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123" t="str">
        <f>IF('組織C③（②のG6~P→F6にペースト＋事業所名追加）'!C454="","",'組織C③（②のG6~P→F6にペースト＋事業所名追加）'!C454)</f>
        <v/>
      </c>
      <c r="J454" s="107"/>
    </row>
    <row r="455" spans="1:10">
      <c r="A455" s="107" t="s">
        <v>1466</v>
      </c>
      <c r="B455" s="134"/>
      <c r="C455" s="136"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136"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107" t="str">
        <f t="shared" si="14"/>
        <v/>
      </c>
      <c r="F455" s="37" t="str">
        <f t="shared" si="13"/>
        <v/>
      </c>
      <c r="G455" s="123"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123"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123" t="str">
        <f>IF('組織C③（②のG6~P→F6にペースト＋事業所名追加）'!C455="","",'組織C③（②のG6~P→F6にペースト＋事業所名追加）'!C455)</f>
        <v/>
      </c>
      <c r="J455" s="107"/>
    </row>
    <row r="456" spans="1:10">
      <c r="A456" s="107" t="s">
        <v>1467</v>
      </c>
      <c r="B456" s="134"/>
      <c r="C456" s="136"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136"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107" t="str">
        <f t="shared" si="14"/>
        <v/>
      </c>
      <c r="F456" s="37" t="str">
        <f t="shared" si="13"/>
        <v/>
      </c>
      <c r="G456" s="123"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123"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123" t="str">
        <f>IF('組織C③（②のG6~P→F6にペースト＋事業所名追加）'!C456="","",'組織C③（②のG6~P→F6にペースト＋事業所名追加）'!C456)</f>
        <v/>
      </c>
      <c r="J456" s="107"/>
    </row>
    <row r="457" spans="1:10">
      <c r="A457" s="107" t="s">
        <v>1468</v>
      </c>
      <c r="B457" s="134"/>
      <c r="C457" s="136"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136"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107" t="str">
        <f t="shared" si="14"/>
        <v/>
      </c>
      <c r="F457" s="37" t="str">
        <f t="shared" si="13"/>
        <v/>
      </c>
      <c r="G457" s="123"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123"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123" t="str">
        <f>IF('組織C③（②のG6~P→F6にペースト＋事業所名追加）'!C457="","",'組織C③（②のG6~P→F6にペースト＋事業所名追加）'!C457)</f>
        <v/>
      </c>
      <c r="J457" s="107"/>
    </row>
    <row r="458" spans="1:10">
      <c r="A458" s="107" t="s">
        <v>1469</v>
      </c>
      <c r="B458" s="134"/>
      <c r="C458" s="136"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136"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107" t="str">
        <f t="shared" si="14"/>
        <v/>
      </c>
      <c r="F458" s="37" t="str">
        <f t="shared" ref="F458:F521" si="15">IF(C458="","",IF(D458="",1,IF(H458="",(INDEX($A$6:$F$805,MATCH(D458,$C$6:$C$805,0),6))+1,(INDEX($A$6:$H$805,MATCH(H458,$G$6:$G$805,0),6))+1)))</f>
        <v/>
      </c>
      <c r="G458" s="123"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123"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123" t="str">
        <f>IF('組織C③（②のG6~P→F6にペースト＋事業所名追加）'!C458="","",'組織C③（②のG6~P→F6にペースト＋事業所名追加）'!C458)</f>
        <v/>
      </c>
      <c r="J458" s="107"/>
    </row>
    <row r="459" spans="1:10">
      <c r="A459" s="107" t="s">
        <v>1470</v>
      </c>
      <c r="B459" s="134"/>
      <c r="C459" s="136"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136"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107" t="str">
        <f t="shared" ref="E459:E522" si="16">IF(D459="","",IF(H459="",(INDEX($A$6:$C$805,MATCH(D459,$C$6:$C$805,0),1)),(INDEX($A$6:$H$805,MATCH(H459,$G$6:$G$805,0),1))))</f>
        <v/>
      </c>
      <c r="F459" s="37" t="str">
        <f t="shared" si="15"/>
        <v/>
      </c>
      <c r="G459" s="123"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123"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123" t="str">
        <f>IF('組織C③（②のG6~P→F6にペースト＋事業所名追加）'!C459="","",'組織C③（②のG6~P→F6にペースト＋事業所名追加）'!C459)</f>
        <v/>
      </c>
      <c r="J459" s="107"/>
    </row>
    <row r="460" spans="1:10">
      <c r="A460" s="107" t="s">
        <v>1471</v>
      </c>
      <c r="B460" s="134"/>
      <c r="C460" s="136"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136"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107" t="str">
        <f t="shared" si="16"/>
        <v/>
      </c>
      <c r="F460" s="37" t="str">
        <f t="shared" si="15"/>
        <v/>
      </c>
      <c r="G460" s="123"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123"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123" t="str">
        <f>IF('組織C③（②のG6~P→F6にペースト＋事業所名追加）'!C460="","",'組織C③（②のG6~P→F6にペースト＋事業所名追加）'!C460)</f>
        <v/>
      </c>
      <c r="J460" s="107"/>
    </row>
    <row r="461" spans="1:10">
      <c r="A461" s="107" t="s">
        <v>1472</v>
      </c>
      <c r="B461" s="134"/>
      <c r="C461" s="136"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136"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107" t="str">
        <f t="shared" si="16"/>
        <v/>
      </c>
      <c r="F461" s="37" t="str">
        <f t="shared" si="15"/>
        <v/>
      </c>
      <c r="G461" s="123"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123"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123" t="str">
        <f>IF('組織C③（②のG6~P→F6にペースト＋事業所名追加）'!C461="","",'組織C③（②のG6~P→F6にペースト＋事業所名追加）'!C461)</f>
        <v/>
      </c>
      <c r="J461" s="107"/>
    </row>
    <row r="462" spans="1:10">
      <c r="A462" s="107" t="s">
        <v>1473</v>
      </c>
      <c r="B462" s="134"/>
      <c r="C462" s="136"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136"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107" t="str">
        <f t="shared" si="16"/>
        <v/>
      </c>
      <c r="F462" s="37" t="str">
        <f t="shared" si="15"/>
        <v/>
      </c>
      <c r="G462" s="123"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123"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123" t="str">
        <f>IF('組織C③（②のG6~P→F6にペースト＋事業所名追加）'!C462="","",'組織C③（②のG6~P→F6にペースト＋事業所名追加）'!C462)</f>
        <v/>
      </c>
      <c r="J462" s="107"/>
    </row>
    <row r="463" spans="1:10">
      <c r="A463" s="107" t="s">
        <v>1474</v>
      </c>
      <c r="B463" s="134"/>
      <c r="C463" s="136"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136"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107" t="str">
        <f t="shared" si="16"/>
        <v/>
      </c>
      <c r="F463" s="37" t="str">
        <f t="shared" si="15"/>
        <v/>
      </c>
      <c r="G463" s="123"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123"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123" t="str">
        <f>IF('組織C③（②のG6~P→F6にペースト＋事業所名追加）'!C463="","",'組織C③（②のG6~P→F6にペースト＋事業所名追加）'!C463)</f>
        <v/>
      </c>
      <c r="J463" s="107"/>
    </row>
    <row r="464" spans="1:10">
      <c r="A464" s="107" t="s">
        <v>1475</v>
      </c>
      <c r="B464" s="134"/>
      <c r="C464" s="136"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136"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107" t="str">
        <f t="shared" si="16"/>
        <v/>
      </c>
      <c r="F464" s="37" t="str">
        <f t="shared" si="15"/>
        <v/>
      </c>
      <c r="G464" s="123"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123"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123" t="str">
        <f>IF('組織C③（②のG6~P→F6にペースト＋事業所名追加）'!C464="","",'組織C③（②のG6~P→F6にペースト＋事業所名追加）'!C464)</f>
        <v/>
      </c>
      <c r="J464" s="107"/>
    </row>
    <row r="465" spans="1:10">
      <c r="A465" s="107" t="s">
        <v>1476</v>
      </c>
      <c r="B465" s="134"/>
      <c r="C465" s="136"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136"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107" t="str">
        <f t="shared" si="16"/>
        <v/>
      </c>
      <c r="F465" s="37" t="str">
        <f t="shared" si="15"/>
        <v/>
      </c>
      <c r="G465" s="123"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123"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123" t="str">
        <f>IF('組織C③（②のG6~P→F6にペースト＋事業所名追加）'!C465="","",'組織C③（②のG6~P→F6にペースト＋事業所名追加）'!C465)</f>
        <v/>
      </c>
      <c r="J465" s="107"/>
    </row>
    <row r="466" spans="1:10">
      <c r="A466" s="107" t="s">
        <v>1477</v>
      </c>
      <c r="B466" s="134"/>
      <c r="C466" s="136"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136"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107" t="str">
        <f t="shared" si="16"/>
        <v/>
      </c>
      <c r="F466" s="37" t="str">
        <f t="shared" si="15"/>
        <v/>
      </c>
      <c r="G466" s="123"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123"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123" t="str">
        <f>IF('組織C③（②のG6~P→F6にペースト＋事業所名追加）'!C466="","",'組織C③（②のG6~P→F6にペースト＋事業所名追加）'!C466)</f>
        <v/>
      </c>
      <c r="J466" s="107"/>
    </row>
    <row r="467" spans="1:10">
      <c r="A467" s="107" t="s">
        <v>1478</v>
      </c>
      <c r="B467" s="134"/>
      <c r="C467" s="136"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136"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107" t="str">
        <f t="shared" si="16"/>
        <v/>
      </c>
      <c r="F467" s="37" t="str">
        <f t="shared" si="15"/>
        <v/>
      </c>
      <c r="G467" s="123"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123"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123" t="str">
        <f>IF('組織C③（②のG6~P→F6にペースト＋事業所名追加）'!C467="","",'組織C③（②のG6~P→F6にペースト＋事業所名追加）'!C467)</f>
        <v/>
      </c>
      <c r="J467" s="107"/>
    </row>
    <row r="468" spans="1:10">
      <c r="A468" s="107" t="s">
        <v>1479</v>
      </c>
      <c r="B468" s="134"/>
      <c r="C468" s="136"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136"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107" t="str">
        <f t="shared" si="16"/>
        <v/>
      </c>
      <c r="F468" s="37" t="str">
        <f t="shared" si="15"/>
        <v/>
      </c>
      <c r="G468" s="123"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123"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123" t="str">
        <f>IF('組織C③（②のG6~P→F6にペースト＋事業所名追加）'!C468="","",'組織C③（②のG6~P→F6にペースト＋事業所名追加）'!C468)</f>
        <v/>
      </c>
      <c r="J468" s="107"/>
    </row>
    <row r="469" spans="1:10">
      <c r="A469" s="107" t="s">
        <v>1480</v>
      </c>
      <c r="B469" s="134"/>
      <c r="C469" s="136"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136"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107" t="str">
        <f t="shared" si="16"/>
        <v/>
      </c>
      <c r="F469" s="37" t="str">
        <f t="shared" si="15"/>
        <v/>
      </c>
      <c r="G469" s="123"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123"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123" t="str">
        <f>IF('組織C③（②のG6~P→F6にペースト＋事業所名追加）'!C469="","",'組織C③（②のG6~P→F6にペースト＋事業所名追加）'!C469)</f>
        <v/>
      </c>
      <c r="J469" s="107"/>
    </row>
    <row r="470" spans="1:10">
      <c r="A470" s="107" t="s">
        <v>1481</v>
      </c>
      <c r="B470" s="134"/>
      <c r="C470" s="136"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136"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107" t="str">
        <f t="shared" si="16"/>
        <v/>
      </c>
      <c r="F470" s="37" t="str">
        <f t="shared" si="15"/>
        <v/>
      </c>
      <c r="G470" s="123"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123"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123" t="str">
        <f>IF('組織C③（②のG6~P→F6にペースト＋事業所名追加）'!C470="","",'組織C③（②のG6~P→F6にペースト＋事業所名追加）'!C470)</f>
        <v/>
      </c>
      <c r="J470" s="107"/>
    </row>
    <row r="471" spans="1:10">
      <c r="A471" s="107" t="s">
        <v>1482</v>
      </c>
      <c r="B471" s="134"/>
      <c r="C471" s="136"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136"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107" t="str">
        <f t="shared" si="16"/>
        <v/>
      </c>
      <c r="F471" s="37" t="str">
        <f t="shared" si="15"/>
        <v/>
      </c>
      <c r="G471" s="123"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123"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123" t="str">
        <f>IF('組織C③（②のG6~P→F6にペースト＋事業所名追加）'!C471="","",'組織C③（②のG6~P→F6にペースト＋事業所名追加）'!C471)</f>
        <v/>
      </c>
      <c r="J471" s="107"/>
    </row>
    <row r="472" spans="1:10">
      <c r="A472" s="107" t="s">
        <v>1483</v>
      </c>
      <c r="B472" s="134"/>
      <c r="C472" s="136"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136"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107" t="str">
        <f t="shared" si="16"/>
        <v/>
      </c>
      <c r="F472" s="37" t="str">
        <f t="shared" si="15"/>
        <v/>
      </c>
      <c r="G472" s="123"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123"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123" t="str">
        <f>IF('組織C③（②のG6~P→F6にペースト＋事業所名追加）'!C472="","",'組織C③（②のG6~P→F6にペースト＋事業所名追加）'!C472)</f>
        <v/>
      </c>
      <c r="J472" s="107"/>
    </row>
    <row r="473" spans="1:10">
      <c r="A473" s="107" t="s">
        <v>1484</v>
      </c>
      <c r="B473" s="134"/>
      <c r="C473" s="136"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136"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107" t="str">
        <f t="shared" si="16"/>
        <v/>
      </c>
      <c r="F473" s="37" t="str">
        <f t="shared" si="15"/>
        <v/>
      </c>
      <c r="G473" s="123"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123"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123" t="str">
        <f>IF('組織C③（②のG6~P→F6にペースト＋事業所名追加）'!C473="","",'組織C③（②のG6~P→F6にペースト＋事業所名追加）'!C473)</f>
        <v/>
      </c>
      <c r="J473" s="107"/>
    </row>
    <row r="474" spans="1:10">
      <c r="A474" s="107" t="s">
        <v>1485</v>
      </c>
      <c r="B474" s="134"/>
      <c r="C474" s="136"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136"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107" t="str">
        <f t="shared" si="16"/>
        <v/>
      </c>
      <c r="F474" s="37" t="str">
        <f t="shared" si="15"/>
        <v/>
      </c>
      <c r="G474" s="123"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123"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123" t="str">
        <f>IF('組織C③（②のG6~P→F6にペースト＋事業所名追加）'!C474="","",'組織C③（②のG6~P→F6にペースト＋事業所名追加）'!C474)</f>
        <v/>
      </c>
      <c r="J474" s="107"/>
    </row>
    <row r="475" spans="1:10">
      <c r="A475" s="107" t="s">
        <v>1486</v>
      </c>
      <c r="B475" s="134"/>
      <c r="C475" s="136"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136"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107" t="str">
        <f t="shared" si="16"/>
        <v/>
      </c>
      <c r="F475" s="37" t="str">
        <f t="shared" si="15"/>
        <v/>
      </c>
      <c r="G475" s="123"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123"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123" t="str">
        <f>IF('組織C③（②のG6~P→F6にペースト＋事業所名追加）'!C475="","",'組織C③（②のG6~P→F6にペースト＋事業所名追加）'!C475)</f>
        <v/>
      </c>
      <c r="J475" s="107"/>
    </row>
    <row r="476" spans="1:10">
      <c r="A476" s="107" t="s">
        <v>1487</v>
      </c>
      <c r="B476" s="134"/>
      <c r="C476" s="136"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136"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107" t="str">
        <f t="shared" si="16"/>
        <v/>
      </c>
      <c r="F476" s="37" t="str">
        <f t="shared" si="15"/>
        <v/>
      </c>
      <c r="G476" s="123"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123"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123" t="str">
        <f>IF('組織C③（②のG6~P→F6にペースト＋事業所名追加）'!C476="","",'組織C③（②のG6~P→F6にペースト＋事業所名追加）'!C476)</f>
        <v/>
      </c>
      <c r="J476" s="107"/>
    </row>
    <row r="477" spans="1:10">
      <c r="A477" s="107" t="s">
        <v>1488</v>
      </c>
      <c r="B477" s="134"/>
      <c r="C477" s="136"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136"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107" t="str">
        <f t="shared" si="16"/>
        <v/>
      </c>
      <c r="F477" s="37" t="str">
        <f t="shared" si="15"/>
        <v/>
      </c>
      <c r="G477" s="123"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123"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123" t="str">
        <f>IF('組織C③（②のG6~P→F6にペースト＋事業所名追加）'!C477="","",'組織C③（②のG6~P→F6にペースト＋事業所名追加）'!C477)</f>
        <v/>
      </c>
      <c r="J477" s="107"/>
    </row>
    <row r="478" spans="1:10">
      <c r="A478" s="107" t="s">
        <v>1489</v>
      </c>
      <c r="B478" s="134"/>
      <c r="C478" s="136"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136"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107" t="str">
        <f t="shared" si="16"/>
        <v/>
      </c>
      <c r="F478" s="37" t="str">
        <f t="shared" si="15"/>
        <v/>
      </c>
      <c r="G478" s="123"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123"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123" t="str">
        <f>IF('組織C③（②のG6~P→F6にペースト＋事業所名追加）'!C478="","",'組織C③（②のG6~P→F6にペースト＋事業所名追加）'!C478)</f>
        <v/>
      </c>
      <c r="J478" s="107"/>
    </row>
    <row r="479" spans="1:10">
      <c r="A479" s="107" t="s">
        <v>1490</v>
      </c>
      <c r="B479" s="134"/>
      <c r="C479" s="136"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136"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107" t="str">
        <f t="shared" si="16"/>
        <v/>
      </c>
      <c r="F479" s="37" t="str">
        <f t="shared" si="15"/>
        <v/>
      </c>
      <c r="G479" s="123"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123"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123" t="str">
        <f>IF('組織C③（②のG6~P→F6にペースト＋事業所名追加）'!C479="","",'組織C③（②のG6~P→F6にペースト＋事業所名追加）'!C479)</f>
        <v/>
      </c>
      <c r="J479" s="107"/>
    </row>
    <row r="480" spans="1:10">
      <c r="A480" s="107" t="s">
        <v>1491</v>
      </c>
      <c r="B480" s="134"/>
      <c r="C480" s="136"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136"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107" t="str">
        <f t="shared" si="16"/>
        <v/>
      </c>
      <c r="F480" s="37" t="str">
        <f t="shared" si="15"/>
        <v/>
      </c>
      <c r="G480" s="123"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123"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123" t="str">
        <f>IF('組織C③（②のG6~P→F6にペースト＋事業所名追加）'!C480="","",'組織C③（②のG6~P→F6にペースト＋事業所名追加）'!C480)</f>
        <v/>
      </c>
      <c r="J480" s="107"/>
    </row>
    <row r="481" spans="1:10">
      <c r="A481" s="107" t="s">
        <v>1492</v>
      </c>
      <c r="B481" s="134"/>
      <c r="C481" s="136"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136"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107" t="str">
        <f t="shared" si="16"/>
        <v/>
      </c>
      <c r="F481" s="37" t="str">
        <f t="shared" si="15"/>
        <v/>
      </c>
      <c r="G481" s="123"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123"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123" t="str">
        <f>IF('組織C③（②のG6~P→F6にペースト＋事業所名追加）'!C481="","",'組織C③（②のG6~P→F6にペースト＋事業所名追加）'!C481)</f>
        <v/>
      </c>
      <c r="J481" s="107"/>
    </row>
    <row r="482" spans="1:10">
      <c r="A482" s="107" t="s">
        <v>1493</v>
      </c>
      <c r="B482" s="134"/>
      <c r="C482" s="136"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136"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107" t="str">
        <f t="shared" si="16"/>
        <v/>
      </c>
      <c r="F482" s="37" t="str">
        <f t="shared" si="15"/>
        <v/>
      </c>
      <c r="G482" s="123"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123"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123" t="str">
        <f>IF('組織C③（②のG6~P→F6にペースト＋事業所名追加）'!C482="","",'組織C③（②のG6~P→F6にペースト＋事業所名追加）'!C482)</f>
        <v/>
      </c>
      <c r="J482" s="107"/>
    </row>
    <row r="483" spans="1:10">
      <c r="A483" s="107" t="s">
        <v>1494</v>
      </c>
      <c r="B483" s="134"/>
      <c r="C483" s="136"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136"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107" t="str">
        <f t="shared" si="16"/>
        <v/>
      </c>
      <c r="F483" s="37" t="str">
        <f t="shared" si="15"/>
        <v/>
      </c>
      <c r="G483" s="123"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123"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123" t="str">
        <f>IF('組織C③（②のG6~P→F6にペースト＋事業所名追加）'!C483="","",'組織C③（②のG6~P→F6にペースト＋事業所名追加）'!C483)</f>
        <v/>
      </c>
      <c r="J483" s="107"/>
    </row>
    <row r="484" spans="1:10">
      <c r="A484" s="107" t="s">
        <v>1495</v>
      </c>
      <c r="B484" s="134"/>
      <c r="C484" s="136"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136"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107" t="str">
        <f t="shared" si="16"/>
        <v/>
      </c>
      <c r="F484" s="37" t="str">
        <f t="shared" si="15"/>
        <v/>
      </c>
      <c r="G484" s="123"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123"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123" t="str">
        <f>IF('組織C③（②のG6~P→F6にペースト＋事業所名追加）'!C484="","",'組織C③（②のG6~P→F6にペースト＋事業所名追加）'!C484)</f>
        <v/>
      </c>
      <c r="J484" s="107"/>
    </row>
    <row r="485" spans="1:10">
      <c r="A485" s="107" t="s">
        <v>1496</v>
      </c>
      <c r="B485" s="134"/>
      <c r="C485" s="136"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136"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107" t="str">
        <f t="shared" si="16"/>
        <v/>
      </c>
      <c r="F485" s="37" t="str">
        <f t="shared" si="15"/>
        <v/>
      </c>
      <c r="G485" s="123"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123"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123" t="str">
        <f>IF('組織C③（②のG6~P→F6にペースト＋事業所名追加）'!C485="","",'組織C③（②のG6~P→F6にペースト＋事業所名追加）'!C485)</f>
        <v/>
      </c>
      <c r="J485" s="107"/>
    </row>
    <row r="486" spans="1:10">
      <c r="A486" s="107" t="s">
        <v>1497</v>
      </c>
      <c r="B486" s="134"/>
      <c r="C486" s="136"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136"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107" t="str">
        <f t="shared" si="16"/>
        <v/>
      </c>
      <c r="F486" s="37" t="str">
        <f t="shared" si="15"/>
        <v/>
      </c>
      <c r="G486" s="123"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123"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123" t="str">
        <f>IF('組織C③（②のG6~P→F6にペースト＋事業所名追加）'!C486="","",'組織C③（②のG6~P→F6にペースト＋事業所名追加）'!C486)</f>
        <v/>
      </c>
      <c r="J486" s="107"/>
    </row>
    <row r="487" spans="1:10">
      <c r="A487" s="107" t="s">
        <v>1498</v>
      </c>
      <c r="B487" s="134"/>
      <c r="C487" s="136"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136"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107" t="str">
        <f t="shared" si="16"/>
        <v/>
      </c>
      <c r="F487" s="37" t="str">
        <f t="shared" si="15"/>
        <v/>
      </c>
      <c r="G487" s="123"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123"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123" t="str">
        <f>IF('組織C③（②のG6~P→F6にペースト＋事業所名追加）'!C487="","",'組織C③（②のG6~P→F6にペースト＋事業所名追加）'!C487)</f>
        <v/>
      </c>
      <c r="J487" s="107"/>
    </row>
    <row r="488" spans="1:10">
      <c r="A488" s="107" t="s">
        <v>1499</v>
      </c>
      <c r="B488" s="134"/>
      <c r="C488" s="136"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136"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107" t="str">
        <f t="shared" si="16"/>
        <v/>
      </c>
      <c r="F488" s="37" t="str">
        <f t="shared" si="15"/>
        <v/>
      </c>
      <c r="G488" s="123"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123"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123" t="str">
        <f>IF('組織C③（②のG6~P→F6にペースト＋事業所名追加）'!C488="","",'組織C③（②のG6~P→F6にペースト＋事業所名追加）'!C488)</f>
        <v/>
      </c>
      <c r="J488" s="107"/>
    </row>
    <row r="489" spans="1:10">
      <c r="A489" s="107" t="s">
        <v>1500</v>
      </c>
      <c r="B489" s="134"/>
      <c r="C489" s="136"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136"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107" t="str">
        <f t="shared" si="16"/>
        <v/>
      </c>
      <c r="F489" s="37" t="str">
        <f t="shared" si="15"/>
        <v/>
      </c>
      <c r="G489" s="123"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123"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123" t="str">
        <f>IF('組織C③（②のG6~P→F6にペースト＋事業所名追加）'!C489="","",'組織C③（②のG6~P→F6にペースト＋事業所名追加）'!C489)</f>
        <v/>
      </c>
      <c r="J489" s="107"/>
    </row>
    <row r="490" spans="1:10">
      <c r="A490" s="107" t="s">
        <v>1501</v>
      </c>
      <c r="B490" s="134"/>
      <c r="C490" s="136"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136"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107" t="str">
        <f t="shared" si="16"/>
        <v/>
      </c>
      <c r="F490" s="37" t="str">
        <f t="shared" si="15"/>
        <v/>
      </c>
      <c r="G490" s="123"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123"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123" t="str">
        <f>IF('組織C③（②のG6~P→F6にペースト＋事業所名追加）'!C490="","",'組織C③（②のG6~P→F6にペースト＋事業所名追加）'!C490)</f>
        <v/>
      </c>
      <c r="J490" s="107"/>
    </row>
    <row r="491" spans="1:10">
      <c r="A491" s="107" t="s">
        <v>1502</v>
      </c>
      <c r="B491" s="134"/>
      <c r="C491" s="136"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136"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107" t="str">
        <f t="shared" si="16"/>
        <v/>
      </c>
      <c r="F491" s="37" t="str">
        <f t="shared" si="15"/>
        <v/>
      </c>
      <c r="G491" s="123"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123"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123" t="str">
        <f>IF('組織C③（②のG6~P→F6にペースト＋事業所名追加）'!C491="","",'組織C③（②のG6~P→F6にペースト＋事業所名追加）'!C491)</f>
        <v/>
      </c>
      <c r="J491" s="107"/>
    </row>
    <row r="492" spans="1:10">
      <c r="A492" s="107" t="s">
        <v>1503</v>
      </c>
      <c r="B492" s="134"/>
      <c r="C492" s="136"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136"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107" t="str">
        <f t="shared" si="16"/>
        <v/>
      </c>
      <c r="F492" s="37" t="str">
        <f t="shared" si="15"/>
        <v/>
      </c>
      <c r="G492" s="123"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123"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123" t="str">
        <f>IF('組織C③（②のG6~P→F6にペースト＋事業所名追加）'!C492="","",'組織C③（②のG6~P→F6にペースト＋事業所名追加）'!C492)</f>
        <v/>
      </c>
      <c r="J492" s="107"/>
    </row>
    <row r="493" spans="1:10">
      <c r="A493" s="107" t="s">
        <v>1504</v>
      </c>
      <c r="B493" s="134"/>
      <c r="C493" s="136"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136"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107" t="str">
        <f t="shared" si="16"/>
        <v/>
      </c>
      <c r="F493" s="37" t="str">
        <f t="shared" si="15"/>
        <v/>
      </c>
      <c r="G493" s="123"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123"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123" t="str">
        <f>IF('組織C③（②のG6~P→F6にペースト＋事業所名追加）'!C493="","",'組織C③（②のG6~P→F6にペースト＋事業所名追加）'!C493)</f>
        <v/>
      </c>
      <c r="J493" s="107"/>
    </row>
    <row r="494" spans="1:10">
      <c r="A494" s="107" t="s">
        <v>1505</v>
      </c>
      <c r="B494" s="134"/>
      <c r="C494" s="136"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136"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107" t="str">
        <f t="shared" si="16"/>
        <v/>
      </c>
      <c r="F494" s="37" t="str">
        <f t="shared" si="15"/>
        <v/>
      </c>
      <c r="G494" s="123"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123"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123" t="str">
        <f>IF('組織C③（②のG6~P→F6にペースト＋事業所名追加）'!C494="","",'組織C③（②のG6~P→F6にペースト＋事業所名追加）'!C494)</f>
        <v/>
      </c>
      <c r="J494" s="107"/>
    </row>
    <row r="495" spans="1:10">
      <c r="A495" s="107" t="s">
        <v>1506</v>
      </c>
      <c r="B495" s="134"/>
      <c r="C495" s="136"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136"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107" t="str">
        <f t="shared" si="16"/>
        <v/>
      </c>
      <c r="F495" s="37" t="str">
        <f t="shared" si="15"/>
        <v/>
      </c>
      <c r="G495" s="123"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123"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123" t="str">
        <f>IF('組織C③（②のG6~P→F6にペースト＋事業所名追加）'!C495="","",'組織C③（②のG6~P→F6にペースト＋事業所名追加）'!C495)</f>
        <v/>
      </c>
      <c r="J495" s="107"/>
    </row>
    <row r="496" spans="1:10">
      <c r="A496" s="107" t="s">
        <v>1507</v>
      </c>
      <c r="B496" s="134"/>
      <c r="C496" s="136"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136"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107" t="str">
        <f t="shared" si="16"/>
        <v/>
      </c>
      <c r="F496" s="37" t="str">
        <f t="shared" si="15"/>
        <v/>
      </c>
      <c r="G496" s="123"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123"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123" t="str">
        <f>IF('組織C③（②のG6~P→F6にペースト＋事業所名追加）'!C496="","",'組織C③（②のG6~P→F6にペースト＋事業所名追加）'!C496)</f>
        <v/>
      </c>
      <c r="J496" s="107"/>
    </row>
    <row r="497" spans="1:10">
      <c r="A497" s="107" t="s">
        <v>1508</v>
      </c>
      <c r="B497" s="134"/>
      <c r="C497" s="136"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136"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107" t="str">
        <f t="shared" si="16"/>
        <v/>
      </c>
      <c r="F497" s="37" t="str">
        <f t="shared" si="15"/>
        <v/>
      </c>
      <c r="G497" s="123"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123"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123" t="str">
        <f>IF('組織C③（②のG6~P→F6にペースト＋事業所名追加）'!C497="","",'組織C③（②のG6~P→F6にペースト＋事業所名追加）'!C497)</f>
        <v/>
      </c>
      <c r="J497" s="107"/>
    </row>
    <row r="498" spans="1:10">
      <c r="A498" s="107" t="s">
        <v>1509</v>
      </c>
      <c r="B498" s="134"/>
      <c r="C498" s="136"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136"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107" t="str">
        <f t="shared" si="16"/>
        <v/>
      </c>
      <c r="F498" s="37" t="str">
        <f t="shared" si="15"/>
        <v/>
      </c>
      <c r="G498" s="123"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123"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123" t="str">
        <f>IF('組織C③（②のG6~P→F6にペースト＋事業所名追加）'!C498="","",'組織C③（②のG6~P→F6にペースト＋事業所名追加）'!C498)</f>
        <v/>
      </c>
      <c r="J498" s="107"/>
    </row>
    <row r="499" spans="1:10">
      <c r="A499" s="107" t="s">
        <v>1510</v>
      </c>
      <c r="B499" s="134"/>
      <c r="C499" s="136"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136"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107" t="str">
        <f t="shared" si="16"/>
        <v/>
      </c>
      <c r="F499" s="37" t="str">
        <f t="shared" si="15"/>
        <v/>
      </c>
      <c r="G499" s="123"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123"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123" t="str">
        <f>IF('組織C③（②のG6~P→F6にペースト＋事業所名追加）'!C499="","",'組織C③（②のG6~P→F6にペースト＋事業所名追加）'!C499)</f>
        <v/>
      </c>
      <c r="J499" s="107"/>
    </row>
    <row r="500" spans="1:10">
      <c r="A500" s="107" t="s">
        <v>1511</v>
      </c>
      <c r="B500" s="134"/>
      <c r="C500" s="136"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136"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107" t="str">
        <f t="shared" si="16"/>
        <v/>
      </c>
      <c r="F500" s="37" t="str">
        <f t="shared" si="15"/>
        <v/>
      </c>
      <c r="G500" s="123"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123"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123" t="str">
        <f>IF('組織C③（②のG6~P→F6にペースト＋事業所名追加）'!C500="","",'組織C③（②のG6~P→F6にペースト＋事業所名追加）'!C500)</f>
        <v/>
      </c>
      <c r="J500" s="107"/>
    </row>
    <row r="501" spans="1:10">
      <c r="A501" s="107" t="s">
        <v>1512</v>
      </c>
      <c r="B501" s="134"/>
      <c r="C501" s="136"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136"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107" t="str">
        <f t="shared" si="16"/>
        <v/>
      </c>
      <c r="F501" s="37" t="str">
        <f t="shared" si="15"/>
        <v/>
      </c>
      <c r="G501" s="123"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123"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123" t="str">
        <f>IF('組織C③（②のG6~P→F6にペースト＋事業所名追加）'!C501="","",'組織C③（②のG6~P→F6にペースト＋事業所名追加）'!C501)</f>
        <v/>
      </c>
      <c r="J501" s="107"/>
    </row>
    <row r="502" spans="1:10">
      <c r="A502" s="107" t="s">
        <v>1513</v>
      </c>
      <c r="B502" s="134"/>
      <c r="C502" s="136"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136"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107" t="str">
        <f t="shared" si="16"/>
        <v/>
      </c>
      <c r="F502" s="37" t="str">
        <f t="shared" si="15"/>
        <v/>
      </c>
      <c r="G502" s="123"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123"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123" t="str">
        <f>IF('組織C③（②のG6~P→F6にペースト＋事業所名追加）'!C502="","",'組織C③（②のG6~P→F6にペースト＋事業所名追加）'!C502)</f>
        <v/>
      </c>
      <c r="J502" s="107"/>
    </row>
    <row r="503" spans="1:10">
      <c r="A503" s="107" t="s">
        <v>1514</v>
      </c>
      <c r="B503" s="134"/>
      <c r="C503" s="136"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136"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107" t="str">
        <f t="shared" si="16"/>
        <v/>
      </c>
      <c r="F503" s="37" t="str">
        <f t="shared" si="15"/>
        <v/>
      </c>
      <c r="G503" s="123"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123"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123" t="str">
        <f>IF('組織C③（②のG6~P→F6にペースト＋事業所名追加）'!C503="","",'組織C③（②のG6~P→F6にペースト＋事業所名追加）'!C503)</f>
        <v/>
      </c>
      <c r="J503" s="107"/>
    </row>
    <row r="504" spans="1:10">
      <c r="A504" s="107" t="s">
        <v>1515</v>
      </c>
      <c r="B504" s="134"/>
      <c r="C504" s="136"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136"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107" t="str">
        <f t="shared" si="16"/>
        <v/>
      </c>
      <c r="F504" s="37" t="str">
        <f t="shared" si="15"/>
        <v/>
      </c>
      <c r="G504" s="123"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123"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123" t="str">
        <f>IF('組織C③（②のG6~P→F6にペースト＋事業所名追加）'!C504="","",'組織C③（②のG6~P→F6にペースト＋事業所名追加）'!C504)</f>
        <v/>
      </c>
      <c r="J504" s="107"/>
    </row>
    <row r="505" spans="1:10">
      <c r="A505" s="107" t="s">
        <v>1516</v>
      </c>
      <c r="B505" s="134"/>
      <c r="C505" s="136"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136"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107" t="str">
        <f t="shared" si="16"/>
        <v/>
      </c>
      <c r="F505" s="37" t="str">
        <f t="shared" si="15"/>
        <v/>
      </c>
      <c r="G505" s="123"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123"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123" t="str">
        <f>IF('組織C③（②のG6~P→F6にペースト＋事業所名追加）'!C505="","",'組織C③（②のG6~P→F6にペースト＋事業所名追加）'!C505)</f>
        <v/>
      </c>
      <c r="J505" s="107"/>
    </row>
    <row r="506" spans="1:10">
      <c r="A506" s="107" t="s">
        <v>1517</v>
      </c>
      <c r="B506" s="134"/>
      <c r="C506" s="136"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136"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107" t="str">
        <f t="shared" si="16"/>
        <v/>
      </c>
      <c r="F506" s="37" t="str">
        <f t="shared" si="15"/>
        <v/>
      </c>
      <c r="G506" s="123"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123"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123" t="str">
        <f>IF('組織C③（②のG6~P→F6にペースト＋事業所名追加）'!C506="","",'組織C③（②のG6~P→F6にペースト＋事業所名追加）'!C506)</f>
        <v/>
      </c>
      <c r="J506" s="107"/>
    </row>
    <row r="507" spans="1:10">
      <c r="A507" s="107" t="s">
        <v>1518</v>
      </c>
      <c r="B507" s="134"/>
      <c r="C507" s="136"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136"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107" t="str">
        <f t="shared" si="16"/>
        <v/>
      </c>
      <c r="F507" s="37" t="str">
        <f t="shared" si="15"/>
        <v/>
      </c>
      <c r="G507" s="123"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123"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123" t="str">
        <f>IF('組織C③（②のG6~P→F6にペースト＋事業所名追加）'!C507="","",'組織C③（②のG6~P→F6にペースト＋事業所名追加）'!C507)</f>
        <v/>
      </c>
      <c r="J507" s="107"/>
    </row>
    <row r="508" spans="1:10">
      <c r="A508" s="107" t="s">
        <v>1519</v>
      </c>
      <c r="B508" s="134"/>
      <c r="C508" s="136"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136"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107" t="str">
        <f t="shared" si="16"/>
        <v/>
      </c>
      <c r="F508" s="37" t="str">
        <f t="shared" si="15"/>
        <v/>
      </c>
      <c r="G508" s="123"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123"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123" t="str">
        <f>IF('組織C③（②のG6~P→F6にペースト＋事業所名追加）'!C508="","",'組織C③（②のG6~P→F6にペースト＋事業所名追加）'!C508)</f>
        <v/>
      </c>
      <c r="J508" s="107"/>
    </row>
    <row r="509" spans="1:10">
      <c r="A509" s="107" t="s">
        <v>1520</v>
      </c>
      <c r="B509" s="134"/>
      <c r="C509" s="136"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136"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107" t="str">
        <f t="shared" si="16"/>
        <v/>
      </c>
      <c r="F509" s="37" t="str">
        <f t="shared" si="15"/>
        <v/>
      </c>
      <c r="G509" s="123"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123"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123" t="str">
        <f>IF('組織C③（②のG6~P→F6にペースト＋事業所名追加）'!C509="","",'組織C③（②のG6~P→F6にペースト＋事業所名追加）'!C509)</f>
        <v/>
      </c>
      <c r="J509" s="107"/>
    </row>
    <row r="510" spans="1:10">
      <c r="A510" s="107" t="s">
        <v>1521</v>
      </c>
      <c r="B510" s="134"/>
      <c r="C510" s="136"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136"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107" t="str">
        <f t="shared" si="16"/>
        <v/>
      </c>
      <c r="F510" s="37" t="str">
        <f t="shared" si="15"/>
        <v/>
      </c>
      <c r="G510" s="123"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123"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123" t="str">
        <f>IF('組織C③（②のG6~P→F6にペースト＋事業所名追加）'!C510="","",'組織C③（②のG6~P→F6にペースト＋事業所名追加）'!C510)</f>
        <v/>
      </c>
      <c r="J510" s="107"/>
    </row>
    <row r="511" spans="1:10">
      <c r="A511" s="107" t="s">
        <v>1522</v>
      </c>
      <c r="B511" s="134"/>
      <c r="C511" s="136"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136"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107" t="str">
        <f t="shared" si="16"/>
        <v/>
      </c>
      <c r="F511" s="37" t="str">
        <f t="shared" si="15"/>
        <v/>
      </c>
      <c r="G511" s="123"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123"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123" t="str">
        <f>IF('組織C③（②のG6~P→F6にペースト＋事業所名追加）'!C511="","",'組織C③（②のG6~P→F6にペースト＋事業所名追加）'!C511)</f>
        <v/>
      </c>
      <c r="J511" s="107"/>
    </row>
    <row r="512" spans="1:10">
      <c r="A512" s="107" t="s">
        <v>1523</v>
      </c>
      <c r="B512" s="134"/>
      <c r="C512" s="136"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136"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107" t="str">
        <f t="shared" si="16"/>
        <v/>
      </c>
      <c r="F512" s="37" t="str">
        <f t="shared" si="15"/>
        <v/>
      </c>
      <c r="G512" s="123"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123"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123" t="str">
        <f>IF('組織C③（②のG6~P→F6にペースト＋事業所名追加）'!C512="","",'組織C③（②のG6~P→F6にペースト＋事業所名追加）'!C512)</f>
        <v/>
      </c>
      <c r="J512" s="107"/>
    </row>
    <row r="513" spans="1:10">
      <c r="A513" s="107" t="s">
        <v>1524</v>
      </c>
      <c r="B513" s="134"/>
      <c r="C513" s="136"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136"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107" t="str">
        <f t="shared" si="16"/>
        <v/>
      </c>
      <c r="F513" s="37" t="str">
        <f t="shared" si="15"/>
        <v/>
      </c>
      <c r="G513" s="123"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123"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123" t="str">
        <f>IF('組織C③（②のG6~P→F6にペースト＋事業所名追加）'!C513="","",'組織C③（②のG6~P→F6にペースト＋事業所名追加）'!C513)</f>
        <v/>
      </c>
      <c r="J513" s="107"/>
    </row>
    <row r="514" spans="1:10">
      <c r="A514" s="107" t="s">
        <v>1525</v>
      </c>
      <c r="B514" s="134"/>
      <c r="C514" s="136"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136"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107" t="str">
        <f t="shared" si="16"/>
        <v/>
      </c>
      <c r="F514" s="37" t="str">
        <f t="shared" si="15"/>
        <v/>
      </c>
      <c r="G514" s="123"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123"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123" t="str">
        <f>IF('組織C③（②のG6~P→F6にペースト＋事業所名追加）'!C514="","",'組織C③（②のG6~P→F6にペースト＋事業所名追加）'!C514)</f>
        <v/>
      </c>
      <c r="J514" s="107"/>
    </row>
    <row r="515" spans="1:10">
      <c r="A515" s="107" t="s">
        <v>1526</v>
      </c>
      <c r="B515" s="134"/>
      <c r="C515" s="136"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136"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107" t="str">
        <f t="shared" si="16"/>
        <v/>
      </c>
      <c r="F515" s="37" t="str">
        <f t="shared" si="15"/>
        <v/>
      </c>
      <c r="G515" s="123"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123"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123" t="str">
        <f>IF('組織C③（②のG6~P→F6にペースト＋事業所名追加）'!C515="","",'組織C③（②のG6~P→F6にペースト＋事業所名追加）'!C515)</f>
        <v/>
      </c>
      <c r="J515" s="107"/>
    </row>
    <row r="516" spans="1:10">
      <c r="A516" s="107" t="s">
        <v>1527</v>
      </c>
      <c r="B516" s="134"/>
      <c r="C516" s="136"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136"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107" t="str">
        <f t="shared" si="16"/>
        <v/>
      </c>
      <c r="F516" s="37" t="str">
        <f t="shared" si="15"/>
        <v/>
      </c>
      <c r="G516" s="123"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123"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123" t="str">
        <f>IF('組織C③（②のG6~P→F6にペースト＋事業所名追加）'!C516="","",'組織C③（②のG6~P→F6にペースト＋事業所名追加）'!C516)</f>
        <v/>
      </c>
      <c r="J516" s="107"/>
    </row>
    <row r="517" spans="1:10">
      <c r="A517" s="107" t="s">
        <v>1528</v>
      </c>
      <c r="B517" s="134"/>
      <c r="C517" s="136"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136"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107" t="str">
        <f t="shared" si="16"/>
        <v/>
      </c>
      <c r="F517" s="37" t="str">
        <f t="shared" si="15"/>
        <v/>
      </c>
      <c r="G517" s="123"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123"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123" t="str">
        <f>IF('組織C③（②のG6~P→F6にペースト＋事業所名追加）'!C517="","",'組織C③（②のG6~P→F6にペースト＋事業所名追加）'!C517)</f>
        <v/>
      </c>
      <c r="J517" s="107"/>
    </row>
    <row r="518" spans="1:10">
      <c r="A518" s="107" t="s">
        <v>1529</v>
      </c>
      <c r="B518" s="134"/>
      <c r="C518" s="136"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136"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107" t="str">
        <f t="shared" si="16"/>
        <v/>
      </c>
      <c r="F518" s="37" t="str">
        <f t="shared" si="15"/>
        <v/>
      </c>
      <c r="G518" s="123"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123"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123" t="str">
        <f>IF('組織C③（②のG6~P→F6にペースト＋事業所名追加）'!C518="","",'組織C③（②のG6~P→F6にペースト＋事業所名追加）'!C518)</f>
        <v/>
      </c>
      <c r="J518" s="107"/>
    </row>
    <row r="519" spans="1:10">
      <c r="A519" s="107" t="s">
        <v>1530</v>
      </c>
      <c r="B519" s="134"/>
      <c r="C519" s="136"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136"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107" t="str">
        <f t="shared" si="16"/>
        <v/>
      </c>
      <c r="F519" s="37" t="str">
        <f t="shared" si="15"/>
        <v/>
      </c>
      <c r="G519" s="123"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123"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123" t="str">
        <f>IF('組織C③（②のG6~P→F6にペースト＋事業所名追加）'!C519="","",'組織C③（②のG6~P→F6にペースト＋事業所名追加）'!C519)</f>
        <v/>
      </c>
      <c r="J519" s="107"/>
    </row>
    <row r="520" spans="1:10">
      <c r="A520" s="107" t="s">
        <v>1531</v>
      </c>
      <c r="B520" s="134"/>
      <c r="C520" s="136"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136"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107" t="str">
        <f t="shared" si="16"/>
        <v/>
      </c>
      <c r="F520" s="37" t="str">
        <f t="shared" si="15"/>
        <v/>
      </c>
      <c r="G520" s="123"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123"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123" t="str">
        <f>IF('組織C③（②のG6~P→F6にペースト＋事業所名追加）'!C520="","",'組織C③（②のG6~P→F6にペースト＋事業所名追加）'!C520)</f>
        <v/>
      </c>
      <c r="J520" s="107"/>
    </row>
    <row r="521" spans="1:10">
      <c r="A521" s="107" t="s">
        <v>1532</v>
      </c>
      <c r="B521" s="134"/>
      <c r="C521" s="136"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136"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107" t="str">
        <f t="shared" si="16"/>
        <v/>
      </c>
      <c r="F521" s="37" t="str">
        <f t="shared" si="15"/>
        <v/>
      </c>
      <c r="G521" s="123"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123"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123" t="str">
        <f>IF('組織C③（②のG6~P→F6にペースト＋事業所名追加）'!C521="","",'組織C③（②のG6~P→F6にペースト＋事業所名追加）'!C521)</f>
        <v/>
      </c>
      <c r="J521" s="107"/>
    </row>
    <row r="522" spans="1:10">
      <c r="A522" s="107" t="s">
        <v>1533</v>
      </c>
      <c r="B522" s="134"/>
      <c r="C522" s="136"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136"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107" t="str">
        <f t="shared" si="16"/>
        <v/>
      </c>
      <c r="F522" s="37" t="str">
        <f t="shared" ref="F522:F585" si="17">IF(C522="","",IF(D522="",1,IF(H522="",(INDEX($A$6:$F$805,MATCH(D522,$C$6:$C$805,0),6))+1,(INDEX($A$6:$H$805,MATCH(H522,$G$6:$G$805,0),6))+1)))</f>
        <v/>
      </c>
      <c r="G522" s="123"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123"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123" t="str">
        <f>IF('組織C③（②のG6~P→F6にペースト＋事業所名追加）'!C522="","",'組織C③（②のG6~P→F6にペースト＋事業所名追加）'!C522)</f>
        <v/>
      </c>
      <c r="J522" s="107"/>
    </row>
    <row r="523" spans="1:10">
      <c r="A523" s="107" t="s">
        <v>1534</v>
      </c>
      <c r="B523" s="134"/>
      <c r="C523" s="136"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136"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107" t="str">
        <f t="shared" ref="E523:E586" si="18">IF(D523="","",IF(H523="",(INDEX($A$6:$C$805,MATCH(D523,$C$6:$C$805,0),1)),(INDEX($A$6:$H$805,MATCH(H523,$G$6:$G$805,0),1))))</f>
        <v/>
      </c>
      <c r="F523" s="37" t="str">
        <f t="shared" si="17"/>
        <v/>
      </c>
      <c r="G523" s="123"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123"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123" t="str">
        <f>IF('組織C③（②のG6~P→F6にペースト＋事業所名追加）'!C523="","",'組織C③（②のG6~P→F6にペースト＋事業所名追加）'!C523)</f>
        <v/>
      </c>
      <c r="J523" s="107"/>
    </row>
    <row r="524" spans="1:10">
      <c r="A524" s="107" t="s">
        <v>1535</v>
      </c>
      <c r="B524" s="134"/>
      <c r="C524" s="136"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136"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107" t="str">
        <f t="shared" si="18"/>
        <v/>
      </c>
      <c r="F524" s="37" t="str">
        <f t="shared" si="17"/>
        <v/>
      </c>
      <c r="G524" s="123"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123"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123" t="str">
        <f>IF('組織C③（②のG6~P→F6にペースト＋事業所名追加）'!C524="","",'組織C③（②のG6~P→F6にペースト＋事業所名追加）'!C524)</f>
        <v/>
      </c>
      <c r="J524" s="107"/>
    </row>
    <row r="525" spans="1:10">
      <c r="A525" s="107" t="s">
        <v>1536</v>
      </c>
      <c r="B525" s="134"/>
      <c r="C525" s="136"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136"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107" t="str">
        <f t="shared" si="18"/>
        <v/>
      </c>
      <c r="F525" s="37" t="str">
        <f t="shared" si="17"/>
        <v/>
      </c>
      <c r="G525" s="123"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123"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123" t="str">
        <f>IF('組織C③（②のG6~P→F6にペースト＋事業所名追加）'!C525="","",'組織C③（②のG6~P→F6にペースト＋事業所名追加）'!C525)</f>
        <v/>
      </c>
      <c r="J525" s="107"/>
    </row>
    <row r="526" spans="1:10">
      <c r="A526" s="107" t="s">
        <v>1537</v>
      </c>
      <c r="B526" s="134"/>
      <c r="C526" s="136"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136"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107" t="str">
        <f t="shared" si="18"/>
        <v/>
      </c>
      <c r="F526" s="37" t="str">
        <f t="shared" si="17"/>
        <v/>
      </c>
      <c r="G526" s="123"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123"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123" t="str">
        <f>IF('組織C③（②のG6~P→F6にペースト＋事業所名追加）'!C526="","",'組織C③（②のG6~P→F6にペースト＋事業所名追加）'!C526)</f>
        <v/>
      </c>
      <c r="J526" s="107"/>
    </row>
    <row r="527" spans="1:10">
      <c r="A527" s="107" t="s">
        <v>1538</v>
      </c>
      <c r="B527" s="134"/>
      <c r="C527" s="136"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136"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107" t="str">
        <f t="shared" si="18"/>
        <v/>
      </c>
      <c r="F527" s="37" t="str">
        <f t="shared" si="17"/>
        <v/>
      </c>
      <c r="G527" s="123"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123"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123" t="str">
        <f>IF('組織C③（②のG6~P→F6にペースト＋事業所名追加）'!C527="","",'組織C③（②のG6~P→F6にペースト＋事業所名追加）'!C527)</f>
        <v/>
      </c>
      <c r="J527" s="107"/>
    </row>
    <row r="528" spans="1:10">
      <c r="A528" s="107" t="s">
        <v>1539</v>
      </c>
      <c r="B528" s="134"/>
      <c r="C528" s="136"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136"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107" t="str">
        <f t="shared" si="18"/>
        <v/>
      </c>
      <c r="F528" s="37" t="str">
        <f t="shared" si="17"/>
        <v/>
      </c>
      <c r="G528" s="123"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123"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123" t="str">
        <f>IF('組織C③（②のG6~P→F6にペースト＋事業所名追加）'!C528="","",'組織C③（②のG6~P→F6にペースト＋事業所名追加）'!C528)</f>
        <v/>
      </c>
      <c r="J528" s="107"/>
    </row>
    <row r="529" spans="1:10">
      <c r="A529" s="107" t="s">
        <v>1540</v>
      </c>
      <c r="B529" s="134"/>
      <c r="C529" s="136"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136"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107" t="str">
        <f t="shared" si="18"/>
        <v/>
      </c>
      <c r="F529" s="37" t="str">
        <f t="shared" si="17"/>
        <v/>
      </c>
      <c r="G529" s="123"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123"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123" t="str">
        <f>IF('組織C③（②のG6~P→F6にペースト＋事業所名追加）'!C529="","",'組織C③（②のG6~P→F6にペースト＋事業所名追加）'!C529)</f>
        <v/>
      </c>
      <c r="J529" s="107"/>
    </row>
    <row r="530" spans="1:10">
      <c r="A530" s="107" t="s">
        <v>1541</v>
      </c>
      <c r="B530" s="134"/>
      <c r="C530" s="136"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136"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107" t="str">
        <f t="shared" si="18"/>
        <v/>
      </c>
      <c r="F530" s="37" t="str">
        <f t="shared" si="17"/>
        <v/>
      </c>
      <c r="G530" s="123"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123"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123" t="str">
        <f>IF('組織C③（②のG6~P→F6にペースト＋事業所名追加）'!C530="","",'組織C③（②のG6~P→F6にペースト＋事業所名追加）'!C530)</f>
        <v/>
      </c>
      <c r="J530" s="107"/>
    </row>
    <row r="531" spans="1:10">
      <c r="A531" s="107" t="s">
        <v>1542</v>
      </c>
      <c r="B531" s="134"/>
      <c r="C531" s="136"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136"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107" t="str">
        <f t="shared" si="18"/>
        <v/>
      </c>
      <c r="F531" s="37" t="str">
        <f t="shared" si="17"/>
        <v/>
      </c>
      <c r="G531" s="123"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123"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123" t="str">
        <f>IF('組織C③（②のG6~P→F6にペースト＋事業所名追加）'!C531="","",'組織C③（②のG6~P→F6にペースト＋事業所名追加）'!C531)</f>
        <v/>
      </c>
      <c r="J531" s="107"/>
    </row>
    <row r="532" spans="1:10">
      <c r="A532" s="107" t="s">
        <v>1543</v>
      </c>
      <c r="B532" s="134"/>
      <c r="C532" s="136"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136"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107" t="str">
        <f t="shared" si="18"/>
        <v/>
      </c>
      <c r="F532" s="37" t="str">
        <f t="shared" si="17"/>
        <v/>
      </c>
      <c r="G532" s="123"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123"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123" t="str">
        <f>IF('組織C③（②のG6~P→F6にペースト＋事業所名追加）'!C532="","",'組織C③（②のG6~P→F6にペースト＋事業所名追加）'!C532)</f>
        <v/>
      </c>
      <c r="J532" s="107"/>
    </row>
    <row r="533" spans="1:10">
      <c r="A533" s="107" t="s">
        <v>1544</v>
      </c>
      <c r="B533" s="134"/>
      <c r="C533" s="136"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136"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107" t="str">
        <f t="shared" si="18"/>
        <v/>
      </c>
      <c r="F533" s="37" t="str">
        <f t="shared" si="17"/>
        <v/>
      </c>
      <c r="G533" s="123"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123"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123" t="str">
        <f>IF('組織C③（②のG6~P→F6にペースト＋事業所名追加）'!C533="","",'組織C③（②のG6~P→F6にペースト＋事業所名追加）'!C533)</f>
        <v/>
      </c>
      <c r="J533" s="107"/>
    </row>
    <row r="534" spans="1:10">
      <c r="A534" s="107" t="s">
        <v>1545</v>
      </c>
      <c r="B534" s="134"/>
      <c r="C534" s="136"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136"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107" t="str">
        <f t="shared" si="18"/>
        <v/>
      </c>
      <c r="F534" s="37" t="str">
        <f t="shared" si="17"/>
        <v/>
      </c>
      <c r="G534" s="123"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123"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123" t="str">
        <f>IF('組織C③（②のG6~P→F6にペースト＋事業所名追加）'!C534="","",'組織C③（②のG6~P→F6にペースト＋事業所名追加）'!C534)</f>
        <v/>
      </c>
      <c r="J534" s="107"/>
    </row>
    <row r="535" spans="1:10">
      <c r="A535" s="107" t="s">
        <v>1546</v>
      </c>
      <c r="B535" s="134"/>
      <c r="C535" s="136"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136"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107" t="str">
        <f t="shared" si="18"/>
        <v/>
      </c>
      <c r="F535" s="37" t="str">
        <f t="shared" si="17"/>
        <v/>
      </c>
      <c r="G535" s="123"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123"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123" t="str">
        <f>IF('組織C③（②のG6~P→F6にペースト＋事業所名追加）'!C535="","",'組織C③（②のG6~P→F6にペースト＋事業所名追加）'!C535)</f>
        <v/>
      </c>
      <c r="J535" s="107"/>
    </row>
    <row r="536" spans="1:10">
      <c r="A536" s="107" t="s">
        <v>1547</v>
      </c>
      <c r="B536" s="134"/>
      <c r="C536" s="136"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136"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107" t="str">
        <f t="shared" si="18"/>
        <v/>
      </c>
      <c r="F536" s="37" t="str">
        <f t="shared" si="17"/>
        <v/>
      </c>
      <c r="G536" s="123"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123"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123" t="str">
        <f>IF('組織C③（②のG6~P→F6にペースト＋事業所名追加）'!C536="","",'組織C③（②のG6~P→F6にペースト＋事業所名追加）'!C536)</f>
        <v/>
      </c>
      <c r="J536" s="107"/>
    </row>
    <row r="537" spans="1:10">
      <c r="A537" s="107" t="s">
        <v>1548</v>
      </c>
      <c r="B537" s="134"/>
      <c r="C537" s="136"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136"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107" t="str">
        <f t="shared" si="18"/>
        <v/>
      </c>
      <c r="F537" s="37" t="str">
        <f t="shared" si="17"/>
        <v/>
      </c>
      <c r="G537" s="123"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123"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123" t="str">
        <f>IF('組織C③（②のG6~P→F6にペースト＋事業所名追加）'!C537="","",'組織C③（②のG6~P→F6にペースト＋事業所名追加）'!C537)</f>
        <v/>
      </c>
      <c r="J537" s="107"/>
    </row>
    <row r="538" spans="1:10">
      <c r="A538" s="107" t="s">
        <v>1549</v>
      </c>
      <c r="B538" s="134"/>
      <c r="C538" s="136"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136"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107" t="str">
        <f t="shared" si="18"/>
        <v/>
      </c>
      <c r="F538" s="37" t="str">
        <f t="shared" si="17"/>
        <v/>
      </c>
      <c r="G538" s="123"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123"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123" t="str">
        <f>IF('組織C③（②のG6~P→F6にペースト＋事業所名追加）'!C538="","",'組織C③（②のG6~P→F6にペースト＋事業所名追加）'!C538)</f>
        <v/>
      </c>
      <c r="J538" s="107"/>
    </row>
    <row r="539" spans="1:10">
      <c r="A539" s="107" t="s">
        <v>1550</v>
      </c>
      <c r="B539" s="134"/>
      <c r="C539" s="136"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136"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107" t="str">
        <f t="shared" si="18"/>
        <v/>
      </c>
      <c r="F539" s="37" t="str">
        <f t="shared" si="17"/>
        <v/>
      </c>
      <c r="G539" s="123"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123"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123" t="str">
        <f>IF('組織C③（②のG6~P→F6にペースト＋事業所名追加）'!C539="","",'組織C③（②のG6~P→F6にペースト＋事業所名追加）'!C539)</f>
        <v/>
      </c>
      <c r="J539" s="107"/>
    </row>
    <row r="540" spans="1:10">
      <c r="A540" s="107" t="s">
        <v>1551</v>
      </c>
      <c r="B540" s="134"/>
      <c r="C540" s="136"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136"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107" t="str">
        <f t="shared" si="18"/>
        <v/>
      </c>
      <c r="F540" s="37" t="str">
        <f t="shared" si="17"/>
        <v/>
      </c>
      <c r="G540" s="123"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123"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123" t="str">
        <f>IF('組織C③（②のG6~P→F6にペースト＋事業所名追加）'!C540="","",'組織C③（②のG6~P→F6にペースト＋事業所名追加）'!C540)</f>
        <v/>
      </c>
      <c r="J540" s="107"/>
    </row>
    <row r="541" spans="1:10">
      <c r="A541" s="107" t="s">
        <v>1552</v>
      </c>
      <c r="B541" s="134"/>
      <c r="C541" s="136"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136"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107" t="str">
        <f t="shared" si="18"/>
        <v/>
      </c>
      <c r="F541" s="37" t="str">
        <f t="shared" si="17"/>
        <v/>
      </c>
      <c r="G541" s="123"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123"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123" t="str">
        <f>IF('組織C③（②のG6~P→F6にペースト＋事業所名追加）'!C541="","",'組織C③（②のG6~P→F6にペースト＋事業所名追加）'!C541)</f>
        <v/>
      </c>
      <c r="J541" s="107"/>
    </row>
    <row r="542" spans="1:10">
      <c r="A542" s="107" t="s">
        <v>1553</v>
      </c>
      <c r="B542" s="134"/>
      <c r="C542" s="136"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136"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107" t="str">
        <f t="shared" si="18"/>
        <v/>
      </c>
      <c r="F542" s="37" t="str">
        <f t="shared" si="17"/>
        <v/>
      </c>
      <c r="G542" s="123"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123"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123" t="str">
        <f>IF('組織C③（②のG6~P→F6にペースト＋事業所名追加）'!C542="","",'組織C③（②のG6~P→F6にペースト＋事業所名追加）'!C542)</f>
        <v/>
      </c>
      <c r="J542" s="107"/>
    </row>
    <row r="543" spans="1:10">
      <c r="A543" s="107" t="s">
        <v>1554</v>
      </c>
      <c r="B543" s="134"/>
      <c r="C543" s="136"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136"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107" t="str">
        <f t="shared" si="18"/>
        <v/>
      </c>
      <c r="F543" s="37" t="str">
        <f t="shared" si="17"/>
        <v/>
      </c>
      <c r="G543" s="123"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123"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123" t="str">
        <f>IF('組織C③（②のG6~P→F6にペースト＋事業所名追加）'!C543="","",'組織C③（②のG6~P→F6にペースト＋事業所名追加）'!C543)</f>
        <v/>
      </c>
      <c r="J543" s="107"/>
    </row>
    <row r="544" spans="1:10">
      <c r="A544" s="107" t="s">
        <v>1555</v>
      </c>
      <c r="B544" s="134"/>
      <c r="C544" s="136"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136"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107" t="str">
        <f t="shared" si="18"/>
        <v/>
      </c>
      <c r="F544" s="37" t="str">
        <f t="shared" si="17"/>
        <v/>
      </c>
      <c r="G544" s="123"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123"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123" t="str">
        <f>IF('組織C③（②のG6~P→F6にペースト＋事業所名追加）'!C544="","",'組織C③（②のG6~P→F6にペースト＋事業所名追加）'!C544)</f>
        <v/>
      </c>
      <c r="J544" s="107"/>
    </row>
    <row r="545" spans="1:10">
      <c r="A545" s="107" t="s">
        <v>1556</v>
      </c>
      <c r="B545" s="134"/>
      <c r="C545" s="136"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136"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107" t="str">
        <f t="shared" si="18"/>
        <v/>
      </c>
      <c r="F545" s="37" t="str">
        <f t="shared" si="17"/>
        <v/>
      </c>
      <c r="G545" s="123"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123"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123" t="str">
        <f>IF('組織C③（②のG6~P→F6にペースト＋事業所名追加）'!C545="","",'組織C③（②のG6~P→F6にペースト＋事業所名追加）'!C545)</f>
        <v/>
      </c>
      <c r="J545" s="107"/>
    </row>
    <row r="546" spans="1:10">
      <c r="A546" s="107" t="s">
        <v>1557</v>
      </c>
      <c r="B546" s="134"/>
      <c r="C546" s="136"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136"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107" t="str">
        <f t="shared" si="18"/>
        <v/>
      </c>
      <c r="F546" s="37" t="str">
        <f t="shared" si="17"/>
        <v/>
      </c>
      <c r="G546" s="123"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123"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123" t="str">
        <f>IF('組織C③（②のG6~P→F6にペースト＋事業所名追加）'!C546="","",'組織C③（②のG6~P→F6にペースト＋事業所名追加）'!C546)</f>
        <v/>
      </c>
      <c r="J546" s="107"/>
    </row>
    <row r="547" spans="1:10">
      <c r="A547" s="107" t="s">
        <v>1558</v>
      </c>
      <c r="B547" s="134"/>
      <c r="C547" s="136"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136"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107" t="str">
        <f t="shared" si="18"/>
        <v/>
      </c>
      <c r="F547" s="37" t="str">
        <f t="shared" si="17"/>
        <v/>
      </c>
      <c r="G547" s="123"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123"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123" t="str">
        <f>IF('組織C③（②のG6~P→F6にペースト＋事業所名追加）'!C547="","",'組織C③（②のG6~P→F6にペースト＋事業所名追加）'!C547)</f>
        <v/>
      </c>
      <c r="J547" s="107"/>
    </row>
    <row r="548" spans="1:10">
      <c r="A548" s="107" t="s">
        <v>1559</v>
      </c>
      <c r="B548" s="134"/>
      <c r="C548" s="136"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136"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107" t="str">
        <f t="shared" si="18"/>
        <v/>
      </c>
      <c r="F548" s="37" t="str">
        <f t="shared" si="17"/>
        <v/>
      </c>
      <c r="G548" s="123"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123"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123" t="str">
        <f>IF('組織C③（②のG6~P→F6にペースト＋事業所名追加）'!C548="","",'組織C③（②のG6~P→F6にペースト＋事業所名追加）'!C548)</f>
        <v/>
      </c>
      <c r="J548" s="107"/>
    </row>
    <row r="549" spans="1:10">
      <c r="A549" s="107" t="s">
        <v>1560</v>
      </c>
      <c r="B549" s="134"/>
      <c r="C549" s="136"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136"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107" t="str">
        <f t="shared" si="18"/>
        <v/>
      </c>
      <c r="F549" s="37" t="str">
        <f t="shared" si="17"/>
        <v/>
      </c>
      <c r="G549" s="123"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123"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123" t="str">
        <f>IF('組織C③（②のG6~P→F6にペースト＋事業所名追加）'!C549="","",'組織C③（②のG6~P→F6にペースト＋事業所名追加）'!C549)</f>
        <v/>
      </c>
      <c r="J549" s="107"/>
    </row>
    <row r="550" spans="1:10">
      <c r="A550" s="107" t="s">
        <v>1561</v>
      </c>
      <c r="B550" s="134"/>
      <c r="C550" s="136"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136"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107" t="str">
        <f t="shared" si="18"/>
        <v/>
      </c>
      <c r="F550" s="37" t="str">
        <f t="shared" si="17"/>
        <v/>
      </c>
      <c r="G550" s="123"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123"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123" t="str">
        <f>IF('組織C③（②のG6~P→F6にペースト＋事業所名追加）'!C550="","",'組織C③（②のG6~P→F6にペースト＋事業所名追加）'!C550)</f>
        <v/>
      </c>
      <c r="J550" s="107"/>
    </row>
    <row r="551" spans="1:10">
      <c r="A551" s="107" t="s">
        <v>1562</v>
      </c>
      <c r="B551" s="134"/>
      <c r="C551" s="136"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136"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107" t="str">
        <f t="shared" si="18"/>
        <v/>
      </c>
      <c r="F551" s="37" t="str">
        <f t="shared" si="17"/>
        <v/>
      </c>
      <c r="G551" s="123"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123"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123" t="str">
        <f>IF('組織C③（②のG6~P→F6にペースト＋事業所名追加）'!C551="","",'組織C③（②のG6~P→F6にペースト＋事業所名追加）'!C551)</f>
        <v/>
      </c>
      <c r="J551" s="107"/>
    </row>
    <row r="552" spans="1:10">
      <c r="A552" s="107" t="s">
        <v>1563</v>
      </c>
      <c r="B552" s="134"/>
      <c r="C552" s="136"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136"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107" t="str">
        <f t="shared" si="18"/>
        <v/>
      </c>
      <c r="F552" s="37" t="str">
        <f t="shared" si="17"/>
        <v/>
      </c>
      <c r="G552" s="123"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123"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123" t="str">
        <f>IF('組織C③（②のG6~P→F6にペースト＋事業所名追加）'!C552="","",'組織C③（②のG6~P→F6にペースト＋事業所名追加）'!C552)</f>
        <v/>
      </c>
      <c r="J552" s="107"/>
    </row>
    <row r="553" spans="1:10">
      <c r="A553" s="107" t="s">
        <v>1564</v>
      </c>
      <c r="B553" s="134"/>
      <c r="C553" s="136"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136"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107" t="str">
        <f t="shared" si="18"/>
        <v/>
      </c>
      <c r="F553" s="37" t="str">
        <f t="shared" si="17"/>
        <v/>
      </c>
      <c r="G553" s="123"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123"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123" t="str">
        <f>IF('組織C③（②のG6~P→F6にペースト＋事業所名追加）'!C553="","",'組織C③（②のG6~P→F6にペースト＋事業所名追加）'!C553)</f>
        <v/>
      </c>
      <c r="J553" s="107"/>
    </row>
    <row r="554" spans="1:10">
      <c r="A554" s="107" t="s">
        <v>1565</v>
      </c>
      <c r="B554" s="134"/>
      <c r="C554" s="136"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136"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107" t="str">
        <f t="shared" si="18"/>
        <v/>
      </c>
      <c r="F554" s="37" t="str">
        <f t="shared" si="17"/>
        <v/>
      </c>
      <c r="G554" s="123"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123"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123" t="str">
        <f>IF('組織C③（②のG6~P→F6にペースト＋事業所名追加）'!C554="","",'組織C③（②のG6~P→F6にペースト＋事業所名追加）'!C554)</f>
        <v/>
      </c>
      <c r="J554" s="107"/>
    </row>
    <row r="555" spans="1:10">
      <c r="A555" s="107" t="s">
        <v>1566</v>
      </c>
      <c r="B555" s="134"/>
      <c r="C555" s="136"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136"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107" t="str">
        <f t="shared" si="18"/>
        <v/>
      </c>
      <c r="F555" s="37" t="str">
        <f t="shared" si="17"/>
        <v/>
      </c>
      <c r="G555" s="123"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123"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123" t="str">
        <f>IF('組織C③（②のG6~P→F6にペースト＋事業所名追加）'!C555="","",'組織C③（②のG6~P→F6にペースト＋事業所名追加）'!C555)</f>
        <v/>
      </c>
      <c r="J555" s="107"/>
    </row>
    <row r="556" spans="1:10">
      <c r="A556" s="107" t="s">
        <v>1567</v>
      </c>
      <c r="B556" s="134"/>
      <c r="C556" s="136"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136"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107" t="str">
        <f t="shared" si="18"/>
        <v/>
      </c>
      <c r="F556" s="37" t="str">
        <f t="shared" si="17"/>
        <v/>
      </c>
      <c r="G556" s="123"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123"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123" t="str">
        <f>IF('組織C③（②のG6~P→F6にペースト＋事業所名追加）'!C556="","",'組織C③（②のG6~P→F6にペースト＋事業所名追加）'!C556)</f>
        <v/>
      </c>
      <c r="J556" s="107"/>
    </row>
    <row r="557" spans="1:10">
      <c r="A557" s="107" t="s">
        <v>1568</v>
      </c>
      <c r="B557" s="134"/>
      <c r="C557" s="136"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136"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107" t="str">
        <f t="shared" si="18"/>
        <v/>
      </c>
      <c r="F557" s="37" t="str">
        <f t="shared" si="17"/>
        <v/>
      </c>
      <c r="G557" s="123"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123"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123" t="str">
        <f>IF('組織C③（②のG6~P→F6にペースト＋事業所名追加）'!C557="","",'組織C③（②のG6~P→F6にペースト＋事業所名追加）'!C557)</f>
        <v/>
      </c>
      <c r="J557" s="107"/>
    </row>
    <row r="558" spans="1:10">
      <c r="A558" s="107" t="s">
        <v>1569</v>
      </c>
      <c r="B558" s="134"/>
      <c r="C558" s="136"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136"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107" t="str">
        <f t="shared" si="18"/>
        <v/>
      </c>
      <c r="F558" s="37" t="str">
        <f t="shared" si="17"/>
        <v/>
      </c>
      <c r="G558" s="123"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123"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123" t="str">
        <f>IF('組織C③（②のG6~P→F6にペースト＋事業所名追加）'!C558="","",'組織C③（②のG6~P→F6にペースト＋事業所名追加）'!C558)</f>
        <v/>
      </c>
      <c r="J558" s="107"/>
    </row>
    <row r="559" spans="1:10">
      <c r="A559" s="107" t="s">
        <v>1570</v>
      </c>
      <c r="B559" s="134"/>
      <c r="C559" s="136"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136"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107" t="str">
        <f t="shared" si="18"/>
        <v/>
      </c>
      <c r="F559" s="37" t="str">
        <f t="shared" si="17"/>
        <v/>
      </c>
      <c r="G559" s="123"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123"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123" t="str">
        <f>IF('組織C③（②のG6~P→F6にペースト＋事業所名追加）'!C559="","",'組織C③（②のG6~P→F6にペースト＋事業所名追加）'!C559)</f>
        <v/>
      </c>
      <c r="J559" s="107"/>
    </row>
    <row r="560" spans="1:10">
      <c r="A560" s="107" t="s">
        <v>1571</v>
      </c>
      <c r="B560" s="134"/>
      <c r="C560" s="136"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136"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107" t="str">
        <f t="shared" si="18"/>
        <v/>
      </c>
      <c r="F560" s="37" t="str">
        <f t="shared" si="17"/>
        <v/>
      </c>
      <c r="G560" s="123"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123"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123" t="str">
        <f>IF('組織C③（②のG6~P→F6にペースト＋事業所名追加）'!C560="","",'組織C③（②のG6~P→F6にペースト＋事業所名追加）'!C560)</f>
        <v/>
      </c>
      <c r="J560" s="107"/>
    </row>
    <row r="561" spans="1:10">
      <c r="A561" s="107" t="s">
        <v>1572</v>
      </c>
      <c r="B561" s="134"/>
      <c r="C561" s="136"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136"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107" t="str">
        <f t="shared" si="18"/>
        <v/>
      </c>
      <c r="F561" s="37" t="str">
        <f t="shared" si="17"/>
        <v/>
      </c>
      <c r="G561" s="123"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123"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123" t="str">
        <f>IF('組織C③（②のG6~P→F6にペースト＋事業所名追加）'!C561="","",'組織C③（②のG6~P→F6にペースト＋事業所名追加）'!C561)</f>
        <v/>
      </c>
      <c r="J561" s="107"/>
    </row>
    <row r="562" spans="1:10">
      <c r="A562" s="107" t="s">
        <v>1573</v>
      </c>
      <c r="B562" s="134"/>
      <c r="C562" s="136"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136"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107" t="str">
        <f t="shared" si="18"/>
        <v/>
      </c>
      <c r="F562" s="37" t="str">
        <f t="shared" si="17"/>
        <v/>
      </c>
      <c r="G562" s="123"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123"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123" t="str">
        <f>IF('組織C③（②のG6~P→F6にペースト＋事業所名追加）'!C562="","",'組織C③（②のG6~P→F6にペースト＋事業所名追加）'!C562)</f>
        <v/>
      </c>
      <c r="J562" s="107"/>
    </row>
    <row r="563" spans="1:10">
      <c r="A563" s="107" t="s">
        <v>1574</v>
      </c>
      <c r="B563" s="134"/>
      <c r="C563" s="136"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136"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107" t="str">
        <f t="shared" si="18"/>
        <v/>
      </c>
      <c r="F563" s="37" t="str">
        <f t="shared" si="17"/>
        <v/>
      </c>
      <c r="G563" s="123"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123"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123" t="str">
        <f>IF('組織C③（②のG6~P→F6にペースト＋事業所名追加）'!C563="","",'組織C③（②のG6~P→F6にペースト＋事業所名追加）'!C563)</f>
        <v/>
      </c>
      <c r="J563" s="107"/>
    </row>
    <row r="564" spans="1:10">
      <c r="A564" s="107" t="s">
        <v>1575</v>
      </c>
      <c r="B564" s="134"/>
      <c r="C564" s="136"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136"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107" t="str">
        <f t="shared" si="18"/>
        <v/>
      </c>
      <c r="F564" s="37" t="str">
        <f t="shared" si="17"/>
        <v/>
      </c>
      <c r="G564" s="123"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123"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123" t="str">
        <f>IF('組織C③（②のG6~P→F6にペースト＋事業所名追加）'!C564="","",'組織C③（②のG6~P→F6にペースト＋事業所名追加）'!C564)</f>
        <v/>
      </c>
      <c r="J564" s="107"/>
    </row>
    <row r="565" spans="1:10">
      <c r="A565" s="107" t="s">
        <v>1576</v>
      </c>
      <c r="B565" s="134"/>
      <c r="C565" s="136"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136"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107" t="str">
        <f t="shared" si="18"/>
        <v/>
      </c>
      <c r="F565" s="37" t="str">
        <f t="shared" si="17"/>
        <v/>
      </c>
      <c r="G565" s="123"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123"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123" t="str">
        <f>IF('組織C③（②のG6~P→F6にペースト＋事業所名追加）'!C565="","",'組織C③（②のG6~P→F6にペースト＋事業所名追加）'!C565)</f>
        <v/>
      </c>
      <c r="J565" s="107"/>
    </row>
    <row r="566" spans="1:10">
      <c r="A566" s="107" t="s">
        <v>1577</v>
      </c>
      <c r="B566" s="134"/>
      <c r="C566" s="136"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136"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107" t="str">
        <f t="shared" si="18"/>
        <v/>
      </c>
      <c r="F566" s="37" t="str">
        <f t="shared" si="17"/>
        <v/>
      </c>
      <c r="G566" s="123"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123"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123" t="str">
        <f>IF('組織C③（②のG6~P→F6にペースト＋事業所名追加）'!C566="","",'組織C③（②のG6~P→F6にペースト＋事業所名追加）'!C566)</f>
        <v/>
      </c>
      <c r="J566" s="107"/>
    </row>
    <row r="567" spans="1:10">
      <c r="A567" s="107" t="s">
        <v>1578</v>
      </c>
      <c r="B567" s="134"/>
      <c r="C567" s="136"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136"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107" t="str">
        <f t="shared" si="18"/>
        <v/>
      </c>
      <c r="F567" s="37" t="str">
        <f t="shared" si="17"/>
        <v/>
      </c>
      <c r="G567" s="123"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123"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123" t="str">
        <f>IF('組織C③（②のG6~P→F6にペースト＋事業所名追加）'!C567="","",'組織C③（②のG6~P→F6にペースト＋事業所名追加）'!C567)</f>
        <v/>
      </c>
      <c r="J567" s="107"/>
    </row>
    <row r="568" spans="1:10">
      <c r="A568" s="107" t="s">
        <v>1579</v>
      </c>
      <c r="B568" s="134"/>
      <c r="C568" s="136"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136"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107" t="str">
        <f t="shared" si="18"/>
        <v/>
      </c>
      <c r="F568" s="37" t="str">
        <f t="shared" si="17"/>
        <v/>
      </c>
      <c r="G568" s="123"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123"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123" t="str">
        <f>IF('組織C③（②のG6~P→F6にペースト＋事業所名追加）'!C568="","",'組織C③（②のG6~P→F6にペースト＋事業所名追加）'!C568)</f>
        <v/>
      </c>
      <c r="J568" s="107"/>
    </row>
    <row r="569" spans="1:10">
      <c r="A569" s="107" t="s">
        <v>1580</v>
      </c>
      <c r="B569" s="134"/>
      <c r="C569" s="136"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136"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107" t="str">
        <f t="shared" si="18"/>
        <v/>
      </c>
      <c r="F569" s="37" t="str">
        <f t="shared" si="17"/>
        <v/>
      </c>
      <c r="G569" s="123"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123"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123" t="str">
        <f>IF('組織C③（②のG6~P→F6にペースト＋事業所名追加）'!C569="","",'組織C③（②のG6~P→F6にペースト＋事業所名追加）'!C569)</f>
        <v/>
      </c>
      <c r="J569" s="107"/>
    </row>
    <row r="570" spans="1:10">
      <c r="A570" s="107" t="s">
        <v>1581</v>
      </c>
      <c r="B570" s="134"/>
      <c r="C570" s="136"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136"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107" t="str">
        <f t="shared" si="18"/>
        <v/>
      </c>
      <c r="F570" s="37" t="str">
        <f t="shared" si="17"/>
        <v/>
      </c>
      <c r="G570" s="123"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123"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123" t="str">
        <f>IF('組織C③（②のG6~P→F6にペースト＋事業所名追加）'!C570="","",'組織C③（②のG6~P→F6にペースト＋事業所名追加）'!C570)</f>
        <v/>
      </c>
      <c r="J570" s="107"/>
    </row>
    <row r="571" spans="1:10">
      <c r="A571" s="107" t="s">
        <v>1582</v>
      </c>
      <c r="B571" s="134"/>
      <c r="C571" s="136"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136"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107" t="str">
        <f t="shared" si="18"/>
        <v/>
      </c>
      <c r="F571" s="37" t="str">
        <f t="shared" si="17"/>
        <v/>
      </c>
      <c r="G571" s="123"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123"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123" t="str">
        <f>IF('組織C③（②のG6~P→F6にペースト＋事業所名追加）'!C571="","",'組織C③（②のG6~P→F6にペースト＋事業所名追加）'!C571)</f>
        <v/>
      </c>
      <c r="J571" s="107"/>
    </row>
    <row r="572" spans="1:10">
      <c r="A572" s="107" t="s">
        <v>1583</v>
      </c>
      <c r="B572" s="134"/>
      <c r="C572" s="136"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136"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107" t="str">
        <f t="shared" si="18"/>
        <v/>
      </c>
      <c r="F572" s="37" t="str">
        <f t="shared" si="17"/>
        <v/>
      </c>
      <c r="G572" s="123"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123"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123" t="str">
        <f>IF('組織C③（②のG6~P→F6にペースト＋事業所名追加）'!C572="","",'組織C③（②のG6~P→F6にペースト＋事業所名追加）'!C572)</f>
        <v/>
      </c>
      <c r="J572" s="107"/>
    </row>
    <row r="573" spans="1:10">
      <c r="A573" s="107" t="s">
        <v>1584</v>
      </c>
      <c r="B573" s="134"/>
      <c r="C573" s="136"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136"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107" t="str">
        <f t="shared" si="18"/>
        <v/>
      </c>
      <c r="F573" s="37" t="str">
        <f t="shared" si="17"/>
        <v/>
      </c>
      <c r="G573" s="123"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123"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123" t="str">
        <f>IF('組織C③（②のG6~P→F6にペースト＋事業所名追加）'!C573="","",'組織C③（②のG6~P→F6にペースト＋事業所名追加）'!C573)</f>
        <v/>
      </c>
      <c r="J573" s="107"/>
    </row>
    <row r="574" spans="1:10">
      <c r="A574" s="107" t="s">
        <v>1585</v>
      </c>
      <c r="B574" s="134"/>
      <c r="C574" s="136"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136"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107" t="str">
        <f t="shared" si="18"/>
        <v/>
      </c>
      <c r="F574" s="37" t="str">
        <f t="shared" si="17"/>
        <v/>
      </c>
      <c r="G574" s="123"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123"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123" t="str">
        <f>IF('組織C③（②のG6~P→F6にペースト＋事業所名追加）'!C574="","",'組織C③（②のG6~P→F6にペースト＋事業所名追加）'!C574)</f>
        <v/>
      </c>
      <c r="J574" s="107"/>
    </row>
    <row r="575" spans="1:10">
      <c r="A575" s="107" t="s">
        <v>1586</v>
      </c>
      <c r="B575" s="134"/>
      <c r="C575" s="136"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136"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107" t="str">
        <f t="shared" si="18"/>
        <v/>
      </c>
      <c r="F575" s="37" t="str">
        <f t="shared" si="17"/>
        <v/>
      </c>
      <c r="G575" s="123"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123"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123" t="str">
        <f>IF('組織C③（②のG6~P→F6にペースト＋事業所名追加）'!C575="","",'組織C③（②のG6~P→F6にペースト＋事業所名追加）'!C575)</f>
        <v/>
      </c>
      <c r="J575" s="107"/>
    </row>
    <row r="576" spans="1:10">
      <c r="A576" s="107" t="s">
        <v>1587</v>
      </c>
      <c r="B576" s="134"/>
      <c r="C576" s="136"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136"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107" t="str">
        <f t="shared" si="18"/>
        <v/>
      </c>
      <c r="F576" s="37" t="str">
        <f t="shared" si="17"/>
        <v/>
      </c>
      <c r="G576" s="123"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123"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123" t="str">
        <f>IF('組織C③（②のG6~P→F6にペースト＋事業所名追加）'!C576="","",'組織C③（②のG6~P→F6にペースト＋事業所名追加）'!C576)</f>
        <v/>
      </c>
      <c r="J576" s="107"/>
    </row>
    <row r="577" spans="1:10">
      <c r="A577" s="107" t="s">
        <v>1588</v>
      </c>
      <c r="B577" s="134"/>
      <c r="C577" s="136"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136"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107" t="str">
        <f t="shared" si="18"/>
        <v/>
      </c>
      <c r="F577" s="37" t="str">
        <f t="shared" si="17"/>
        <v/>
      </c>
      <c r="G577" s="123"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123"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123" t="str">
        <f>IF('組織C③（②のG6~P→F6にペースト＋事業所名追加）'!C577="","",'組織C③（②のG6~P→F6にペースト＋事業所名追加）'!C577)</f>
        <v/>
      </c>
      <c r="J577" s="107"/>
    </row>
    <row r="578" spans="1:10">
      <c r="A578" s="107" t="s">
        <v>1589</v>
      </c>
      <c r="B578" s="134"/>
      <c r="C578" s="136"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136"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107" t="str">
        <f t="shared" si="18"/>
        <v/>
      </c>
      <c r="F578" s="37" t="str">
        <f t="shared" si="17"/>
        <v/>
      </c>
      <c r="G578" s="123"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123"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123" t="str">
        <f>IF('組織C③（②のG6~P→F6にペースト＋事業所名追加）'!C578="","",'組織C③（②のG6~P→F6にペースト＋事業所名追加）'!C578)</f>
        <v/>
      </c>
      <c r="J578" s="107"/>
    </row>
    <row r="579" spans="1:10">
      <c r="A579" s="107" t="s">
        <v>1590</v>
      </c>
      <c r="B579" s="134"/>
      <c r="C579" s="136"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136"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107" t="str">
        <f t="shared" si="18"/>
        <v/>
      </c>
      <c r="F579" s="37" t="str">
        <f t="shared" si="17"/>
        <v/>
      </c>
      <c r="G579" s="123"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123"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123" t="str">
        <f>IF('組織C③（②のG6~P→F6にペースト＋事業所名追加）'!C579="","",'組織C③（②のG6~P→F6にペースト＋事業所名追加）'!C579)</f>
        <v/>
      </c>
      <c r="J579" s="107"/>
    </row>
    <row r="580" spans="1:10">
      <c r="A580" s="107" t="s">
        <v>1591</v>
      </c>
      <c r="B580" s="134"/>
      <c r="C580" s="136"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136"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107" t="str">
        <f t="shared" si="18"/>
        <v/>
      </c>
      <c r="F580" s="37" t="str">
        <f t="shared" si="17"/>
        <v/>
      </c>
      <c r="G580" s="123"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123"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123" t="str">
        <f>IF('組織C③（②のG6~P→F6にペースト＋事業所名追加）'!C580="","",'組織C③（②のG6~P→F6にペースト＋事業所名追加）'!C580)</f>
        <v/>
      </c>
      <c r="J580" s="107"/>
    </row>
    <row r="581" spans="1:10">
      <c r="A581" s="107" t="s">
        <v>1592</v>
      </c>
      <c r="B581" s="134"/>
      <c r="C581" s="136"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136"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107" t="str">
        <f t="shared" si="18"/>
        <v/>
      </c>
      <c r="F581" s="37" t="str">
        <f t="shared" si="17"/>
        <v/>
      </c>
      <c r="G581" s="123"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123"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123" t="str">
        <f>IF('組織C③（②のG6~P→F6にペースト＋事業所名追加）'!C581="","",'組織C③（②のG6~P→F6にペースト＋事業所名追加）'!C581)</f>
        <v/>
      </c>
      <c r="J581" s="107"/>
    </row>
    <row r="582" spans="1:10">
      <c r="A582" s="107" t="s">
        <v>1593</v>
      </c>
      <c r="B582" s="134"/>
      <c r="C582" s="136"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136"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107" t="str">
        <f t="shared" si="18"/>
        <v/>
      </c>
      <c r="F582" s="37" t="str">
        <f t="shared" si="17"/>
        <v/>
      </c>
      <c r="G582" s="123"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123"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123" t="str">
        <f>IF('組織C③（②のG6~P→F6にペースト＋事業所名追加）'!C582="","",'組織C③（②のG6~P→F6にペースト＋事業所名追加）'!C582)</f>
        <v/>
      </c>
      <c r="J582" s="107"/>
    </row>
    <row r="583" spans="1:10">
      <c r="A583" s="107" t="s">
        <v>1594</v>
      </c>
      <c r="B583" s="134"/>
      <c r="C583" s="136"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136"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107" t="str">
        <f t="shared" si="18"/>
        <v/>
      </c>
      <c r="F583" s="37" t="str">
        <f t="shared" si="17"/>
        <v/>
      </c>
      <c r="G583" s="123"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123"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123" t="str">
        <f>IF('組織C③（②のG6~P→F6にペースト＋事業所名追加）'!C583="","",'組織C③（②のG6~P→F6にペースト＋事業所名追加）'!C583)</f>
        <v/>
      </c>
      <c r="J583" s="107"/>
    </row>
    <row r="584" spans="1:10">
      <c r="A584" s="107" t="s">
        <v>1595</v>
      </c>
      <c r="B584" s="134"/>
      <c r="C584" s="136"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136"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107" t="str">
        <f t="shared" si="18"/>
        <v/>
      </c>
      <c r="F584" s="37" t="str">
        <f t="shared" si="17"/>
        <v/>
      </c>
      <c r="G584" s="123"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123"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123" t="str">
        <f>IF('組織C③（②のG6~P→F6にペースト＋事業所名追加）'!C584="","",'組織C③（②のG6~P→F6にペースト＋事業所名追加）'!C584)</f>
        <v/>
      </c>
      <c r="J584" s="107"/>
    </row>
    <row r="585" spans="1:10">
      <c r="A585" s="107" t="s">
        <v>1596</v>
      </c>
      <c r="B585" s="134"/>
      <c r="C585" s="136"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136"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107" t="str">
        <f t="shared" si="18"/>
        <v/>
      </c>
      <c r="F585" s="37" t="str">
        <f t="shared" si="17"/>
        <v/>
      </c>
      <c r="G585" s="123"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123"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123" t="str">
        <f>IF('組織C③（②のG6~P→F6にペースト＋事業所名追加）'!C585="","",'組織C③（②のG6~P→F6にペースト＋事業所名追加）'!C585)</f>
        <v/>
      </c>
      <c r="J585" s="107"/>
    </row>
    <row r="586" spans="1:10">
      <c r="A586" s="107" t="s">
        <v>1597</v>
      </c>
      <c r="B586" s="134"/>
      <c r="C586" s="136"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136"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107" t="str">
        <f t="shared" si="18"/>
        <v/>
      </c>
      <c r="F586" s="37" t="str">
        <f t="shared" ref="F586:F649" si="19">IF(C586="","",IF(D586="",1,IF(H586="",(INDEX($A$6:$F$805,MATCH(D586,$C$6:$C$805,0),6))+1,(INDEX($A$6:$H$805,MATCH(H586,$G$6:$G$805,0),6))+1)))</f>
        <v/>
      </c>
      <c r="G586" s="123"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123"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123" t="str">
        <f>IF('組織C③（②のG6~P→F6にペースト＋事業所名追加）'!C586="","",'組織C③（②のG6~P→F6にペースト＋事業所名追加）'!C586)</f>
        <v/>
      </c>
      <c r="J586" s="107"/>
    </row>
    <row r="587" spans="1:10">
      <c r="A587" s="107" t="s">
        <v>1598</v>
      </c>
      <c r="B587" s="134"/>
      <c r="C587" s="136"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136"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107" t="str">
        <f t="shared" ref="E587:E650" si="20">IF(D587="","",IF(H587="",(INDEX($A$6:$C$805,MATCH(D587,$C$6:$C$805,0),1)),(INDEX($A$6:$H$805,MATCH(H587,$G$6:$G$805,0),1))))</f>
        <v/>
      </c>
      <c r="F587" s="37" t="str">
        <f t="shared" si="19"/>
        <v/>
      </c>
      <c r="G587" s="123"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123"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123" t="str">
        <f>IF('組織C③（②のG6~P→F6にペースト＋事業所名追加）'!C587="","",'組織C③（②のG6~P→F6にペースト＋事業所名追加）'!C587)</f>
        <v/>
      </c>
      <c r="J587" s="107"/>
    </row>
    <row r="588" spans="1:10">
      <c r="A588" s="107" t="s">
        <v>1599</v>
      </c>
      <c r="B588" s="134"/>
      <c r="C588" s="136"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136"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107" t="str">
        <f t="shared" si="20"/>
        <v/>
      </c>
      <c r="F588" s="37" t="str">
        <f t="shared" si="19"/>
        <v/>
      </c>
      <c r="G588" s="123"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123"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123" t="str">
        <f>IF('組織C③（②のG6~P→F6にペースト＋事業所名追加）'!C588="","",'組織C③（②のG6~P→F6にペースト＋事業所名追加）'!C588)</f>
        <v/>
      </c>
      <c r="J588" s="107"/>
    </row>
    <row r="589" spans="1:10">
      <c r="A589" s="107" t="s">
        <v>1600</v>
      </c>
      <c r="B589" s="134"/>
      <c r="C589" s="136"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136"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107" t="str">
        <f t="shared" si="20"/>
        <v/>
      </c>
      <c r="F589" s="37" t="str">
        <f t="shared" si="19"/>
        <v/>
      </c>
      <c r="G589" s="123"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123"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123" t="str">
        <f>IF('組織C③（②のG6~P→F6にペースト＋事業所名追加）'!C589="","",'組織C③（②のG6~P→F6にペースト＋事業所名追加）'!C589)</f>
        <v/>
      </c>
      <c r="J589" s="107"/>
    </row>
    <row r="590" spans="1:10">
      <c r="A590" s="107" t="s">
        <v>1601</v>
      </c>
      <c r="B590" s="134"/>
      <c r="C590" s="136"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136"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107" t="str">
        <f t="shared" si="20"/>
        <v/>
      </c>
      <c r="F590" s="37" t="str">
        <f t="shared" si="19"/>
        <v/>
      </c>
      <c r="G590" s="123"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123"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123" t="str">
        <f>IF('組織C③（②のG6~P→F6にペースト＋事業所名追加）'!C590="","",'組織C③（②のG6~P→F6にペースト＋事業所名追加）'!C590)</f>
        <v/>
      </c>
      <c r="J590" s="107"/>
    </row>
    <row r="591" spans="1:10">
      <c r="A591" s="107" t="s">
        <v>1602</v>
      </c>
      <c r="B591" s="134"/>
      <c r="C591" s="136"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136"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107" t="str">
        <f t="shared" si="20"/>
        <v/>
      </c>
      <c r="F591" s="37" t="str">
        <f t="shared" si="19"/>
        <v/>
      </c>
      <c r="G591" s="123"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123"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123" t="str">
        <f>IF('組織C③（②のG6~P→F6にペースト＋事業所名追加）'!C591="","",'組織C③（②のG6~P→F6にペースト＋事業所名追加）'!C591)</f>
        <v/>
      </c>
      <c r="J591" s="107"/>
    </row>
    <row r="592" spans="1:10">
      <c r="A592" s="107" t="s">
        <v>1603</v>
      </c>
      <c r="B592" s="134"/>
      <c r="C592" s="136"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136"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107" t="str">
        <f t="shared" si="20"/>
        <v/>
      </c>
      <c r="F592" s="37" t="str">
        <f t="shared" si="19"/>
        <v/>
      </c>
      <c r="G592" s="123"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123"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123" t="str">
        <f>IF('組織C③（②のG6~P→F6にペースト＋事業所名追加）'!C592="","",'組織C③（②のG6~P→F6にペースト＋事業所名追加）'!C592)</f>
        <v/>
      </c>
      <c r="J592" s="107"/>
    </row>
    <row r="593" spans="1:10">
      <c r="A593" s="107" t="s">
        <v>1604</v>
      </c>
      <c r="B593" s="134"/>
      <c r="C593" s="136"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136"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107" t="str">
        <f t="shared" si="20"/>
        <v/>
      </c>
      <c r="F593" s="37" t="str">
        <f t="shared" si="19"/>
        <v/>
      </c>
      <c r="G593" s="123"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123"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123" t="str">
        <f>IF('組織C③（②のG6~P→F6にペースト＋事業所名追加）'!C593="","",'組織C③（②のG6~P→F6にペースト＋事業所名追加）'!C593)</f>
        <v/>
      </c>
      <c r="J593" s="107"/>
    </row>
    <row r="594" spans="1:10">
      <c r="A594" s="107" t="s">
        <v>1605</v>
      </c>
      <c r="B594" s="134"/>
      <c r="C594" s="136"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136"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107" t="str">
        <f t="shared" si="20"/>
        <v/>
      </c>
      <c r="F594" s="37" t="str">
        <f t="shared" si="19"/>
        <v/>
      </c>
      <c r="G594" s="123"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123"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123" t="str">
        <f>IF('組織C③（②のG6~P→F6にペースト＋事業所名追加）'!C594="","",'組織C③（②のG6~P→F6にペースト＋事業所名追加）'!C594)</f>
        <v/>
      </c>
      <c r="J594" s="107"/>
    </row>
    <row r="595" spans="1:10">
      <c r="A595" s="107" t="s">
        <v>1606</v>
      </c>
      <c r="B595" s="134"/>
      <c r="C595" s="136"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136"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107" t="str">
        <f t="shared" si="20"/>
        <v/>
      </c>
      <c r="F595" s="37" t="str">
        <f t="shared" si="19"/>
        <v/>
      </c>
      <c r="G595" s="123"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123"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123" t="str">
        <f>IF('組織C③（②のG6~P→F6にペースト＋事業所名追加）'!C595="","",'組織C③（②のG6~P→F6にペースト＋事業所名追加）'!C595)</f>
        <v/>
      </c>
      <c r="J595" s="107"/>
    </row>
    <row r="596" spans="1:10">
      <c r="A596" s="107" t="s">
        <v>1607</v>
      </c>
      <c r="B596" s="134"/>
      <c r="C596" s="136"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136"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107" t="str">
        <f t="shared" si="20"/>
        <v/>
      </c>
      <c r="F596" s="37" t="str">
        <f t="shared" si="19"/>
        <v/>
      </c>
      <c r="G596" s="123"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123"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123" t="str">
        <f>IF('組織C③（②のG6~P→F6にペースト＋事業所名追加）'!C596="","",'組織C③（②のG6~P→F6にペースト＋事業所名追加）'!C596)</f>
        <v/>
      </c>
      <c r="J596" s="107"/>
    </row>
    <row r="597" spans="1:10">
      <c r="A597" s="107" t="s">
        <v>1608</v>
      </c>
      <c r="B597" s="134"/>
      <c r="C597" s="136"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136"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107" t="str">
        <f t="shared" si="20"/>
        <v/>
      </c>
      <c r="F597" s="37" t="str">
        <f t="shared" si="19"/>
        <v/>
      </c>
      <c r="G597" s="123"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123"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123" t="str">
        <f>IF('組織C③（②のG6~P→F6にペースト＋事業所名追加）'!C597="","",'組織C③（②のG6~P→F6にペースト＋事業所名追加）'!C597)</f>
        <v/>
      </c>
      <c r="J597" s="107"/>
    </row>
    <row r="598" spans="1:10">
      <c r="A598" s="107" t="s">
        <v>1609</v>
      </c>
      <c r="B598" s="134"/>
      <c r="C598" s="136"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136"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107" t="str">
        <f t="shared" si="20"/>
        <v/>
      </c>
      <c r="F598" s="37" t="str">
        <f t="shared" si="19"/>
        <v/>
      </c>
      <c r="G598" s="123"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123"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123" t="str">
        <f>IF('組織C③（②のG6~P→F6にペースト＋事業所名追加）'!C598="","",'組織C③（②のG6~P→F6にペースト＋事業所名追加）'!C598)</f>
        <v/>
      </c>
      <c r="J598" s="107"/>
    </row>
    <row r="599" spans="1:10">
      <c r="A599" s="107" t="s">
        <v>1610</v>
      </c>
      <c r="B599" s="134"/>
      <c r="C599" s="136"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136"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107" t="str">
        <f t="shared" si="20"/>
        <v/>
      </c>
      <c r="F599" s="37" t="str">
        <f t="shared" si="19"/>
        <v/>
      </c>
      <c r="G599" s="123"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123"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123" t="str">
        <f>IF('組織C③（②のG6~P→F6にペースト＋事業所名追加）'!C599="","",'組織C③（②のG6~P→F6にペースト＋事業所名追加）'!C599)</f>
        <v/>
      </c>
      <c r="J599" s="107"/>
    </row>
    <row r="600" spans="1:10">
      <c r="A600" s="107" t="s">
        <v>1611</v>
      </c>
      <c r="B600" s="134"/>
      <c r="C600" s="136"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136"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107" t="str">
        <f t="shared" si="20"/>
        <v/>
      </c>
      <c r="F600" s="37" t="str">
        <f t="shared" si="19"/>
        <v/>
      </c>
      <c r="G600" s="123"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123"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123" t="str">
        <f>IF('組織C③（②のG6~P→F6にペースト＋事業所名追加）'!C600="","",'組織C③（②のG6~P→F6にペースト＋事業所名追加）'!C600)</f>
        <v/>
      </c>
      <c r="J600" s="107"/>
    </row>
    <row r="601" spans="1:10">
      <c r="A601" s="107" t="s">
        <v>1612</v>
      </c>
      <c r="B601" s="134"/>
      <c r="C601" s="136"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136"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107" t="str">
        <f t="shared" si="20"/>
        <v/>
      </c>
      <c r="F601" s="37" t="str">
        <f t="shared" si="19"/>
        <v/>
      </c>
      <c r="G601" s="123"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123"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123" t="str">
        <f>IF('組織C③（②のG6~P→F6にペースト＋事業所名追加）'!C601="","",'組織C③（②のG6~P→F6にペースト＋事業所名追加）'!C601)</f>
        <v/>
      </c>
      <c r="J601" s="107"/>
    </row>
    <row r="602" spans="1:10">
      <c r="A602" s="107" t="s">
        <v>1613</v>
      </c>
      <c r="B602" s="134"/>
      <c r="C602" s="136"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136"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107" t="str">
        <f t="shared" si="20"/>
        <v/>
      </c>
      <c r="F602" s="37" t="str">
        <f t="shared" si="19"/>
        <v/>
      </c>
      <c r="G602" s="123"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123"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123" t="str">
        <f>IF('組織C③（②のG6~P→F6にペースト＋事業所名追加）'!C602="","",'組織C③（②のG6~P→F6にペースト＋事業所名追加）'!C602)</f>
        <v/>
      </c>
      <c r="J602" s="107"/>
    </row>
    <row r="603" spans="1:10">
      <c r="A603" s="107" t="s">
        <v>1614</v>
      </c>
      <c r="B603" s="134"/>
      <c r="C603" s="136"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136"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107" t="str">
        <f t="shared" si="20"/>
        <v/>
      </c>
      <c r="F603" s="37" t="str">
        <f t="shared" si="19"/>
        <v/>
      </c>
      <c r="G603" s="123"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123"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123" t="str">
        <f>IF('組織C③（②のG6~P→F6にペースト＋事業所名追加）'!C603="","",'組織C③（②のG6~P→F6にペースト＋事業所名追加）'!C603)</f>
        <v/>
      </c>
      <c r="J603" s="107"/>
    </row>
    <row r="604" spans="1:10">
      <c r="A604" s="107" t="s">
        <v>1615</v>
      </c>
      <c r="B604" s="134"/>
      <c r="C604" s="136"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136"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107" t="str">
        <f t="shared" si="20"/>
        <v/>
      </c>
      <c r="F604" s="37" t="str">
        <f t="shared" si="19"/>
        <v/>
      </c>
      <c r="G604" s="123"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123"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123" t="str">
        <f>IF('組織C③（②のG6~P→F6にペースト＋事業所名追加）'!C604="","",'組織C③（②のG6~P→F6にペースト＋事業所名追加）'!C604)</f>
        <v/>
      </c>
      <c r="J604" s="107"/>
    </row>
    <row r="605" spans="1:10">
      <c r="A605" s="107" t="s">
        <v>1616</v>
      </c>
      <c r="B605" s="134"/>
      <c r="C605" s="136"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136"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107" t="str">
        <f t="shared" si="20"/>
        <v/>
      </c>
      <c r="F605" s="37" t="str">
        <f t="shared" si="19"/>
        <v/>
      </c>
      <c r="G605" s="123"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123"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123" t="str">
        <f>IF('組織C③（②のG6~P→F6にペースト＋事業所名追加）'!C605="","",'組織C③（②のG6~P→F6にペースト＋事業所名追加）'!C605)</f>
        <v/>
      </c>
      <c r="J605" s="107"/>
    </row>
    <row r="606" spans="1:10">
      <c r="A606" s="107" t="s">
        <v>1617</v>
      </c>
      <c r="B606" s="134"/>
      <c r="C606" s="136"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136"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107" t="str">
        <f t="shared" si="20"/>
        <v/>
      </c>
      <c r="F606" s="37" t="str">
        <f t="shared" si="19"/>
        <v/>
      </c>
      <c r="G606" s="123"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123"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123" t="str">
        <f>IF('組織C③（②のG6~P→F6にペースト＋事業所名追加）'!C606="","",'組織C③（②のG6~P→F6にペースト＋事業所名追加）'!C606)</f>
        <v/>
      </c>
      <c r="J606" s="107"/>
    </row>
    <row r="607" spans="1:10">
      <c r="A607" s="107" t="s">
        <v>1618</v>
      </c>
      <c r="B607" s="134"/>
      <c r="C607" s="136"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136"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107" t="str">
        <f t="shared" si="20"/>
        <v/>
      </c>
      <c r="F607" s="37" t="str">
        <f t="shared" si="19"/>
        <v/>
      </c>
      <c r="G607" s="123"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123"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123" t="str">
        <f>IF('組織C③（②のG6~P→F6にペースト＋事業所名追加）'!C607="","",'組織C③（②のG6~P→F6にペースト＋事業所名追加）'!C607)</f>
        <v/>
      </c>
      <c r="J607" s="107"/>
    </row>
    <row r="608" spans="1:10">
      <c r="A608" s="107" t="s">
        <v>1619</v>
      </c>
      <c r="B608" s="134"/>
      <c r="C608" s="136"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136"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107" t="str">
        <f t="shared" si="20"/>
        <v/>
      </c>
      <c r="F608" s="37" t="str">
        <f t="shared" si="19"/>
        <v/>
      </c>
      <c r="G608" s="123"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123"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123" t="str">
        <f>IF('組織C③（②のG6~P→F6にペースト＋事業所名追加）'!C608="","",'組織C③（②のG6~P→F6にペースト＋事業所名追加）'!C608)</f>
        <v/>
      </c>
      <c r="J608" s="107"/>
    </row>
    <row r="609" spans="1:10">
      <c r="A609" s="107" t="s">
        <v>1620</v>
      </c>
      <c r="B609" s="134"/>
      <c r="C609" s="136"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136"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107" t="str">
        <f t="shared" si="20"/>
        <v/>
      </c>
      <c r="F609" s="37" t="str">
        <f t="shared" si="19"/>
        <v/>
      </c>
      <c r="G609" s="123"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123"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123" t="str">
        <f>IF('組織C③（②のG6~P→F6にペースト＋事業所名追加）'!C609="","",'組織C③（②のG6~P→F6にペースト＋事業所名追加）'!C609)</f>
        <v/>
      </c>
      <c r="J609" s="107"/>
    </row>
    <row r="610" spans="1:10">
      <c r="A610" s="107" t="s">
        <v>1621</v>
      </c>
      <c r="B610" s="134"/>
      <c r="C610" s="136"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136"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107" t="str">
        <f t="shared" si="20"/>
        <v/>
      </c>
      <c r="F610" s="37" t="str">
        <f t="shared" si="19"/>
        <v/>
      </c>
      <c r="G610" s="123"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123"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123" t="str">
        <f>IF('組織C③（②のG6~P→F6にペースト＋事業所名追加）'!C610="","",'組織C③（②のG6~P→F6にペースト＋事業所名追加）'!C610)</f>
        <v/>
      </c>
      <c r="J610" s="107"/>
    </row>
    <row r="611" spans="1:10">
      <c r="A611" s="107" t="s">
        <v>1622</v>
      </c>
      <c r="B611" s="134"/>
      <c r="C611" s="136"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136"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107" t="str">
        <f t="shared" si="20"/>
        <v/>
      </c>
      <c r="F611" s="37" t="str">
        <f t="shared" si="19"/>
        <v/>
      </c>
      <c r="G611" s="123"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123"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123" t="str">
        <f>IF('組織C③（②のG6~P→F6にペースト＋事業所名追加）'!C611="","",'組織C③（②のG6~P→F6にペースト＋事業所名追加）'!C611)</f>
        <v/>
      </c>
      <c r="J611" s="107"/>
    </row>
    <row r="612" spans="1:10">
      <c r="A612" s="107" t="s">
        <v>1623</v>
      </c>
      <c r="B612" s="134"/>
      <c r="C612" s="136"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136"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107" t="str">
        <f t="shared" si="20"/>
        <v/>
      </c>
      <c r="F612" s="37" t="str">
        <f t="shared" si="19"/>
        <v/>
      </c>
      <c r="G612" s="123"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123"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123" t="str">
        <f>IF('組織C③（②のG6~P→F6にペースト＋事業所名追加）'!C612="","",'組織C③（②のG6~P→F6にペースト＋事業所名追加）'!C612)</f>
        <v/>
      </c>
      <c r="J612" s="107"/>
    </row>
    <row r="613" spans="1:10">
      <c r="A613" s="107" t="s">
        <v>1624</v>
      </c>
      <c r="B613" s="134"/>
      <c r="C613" s="136"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136"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107" t="str">
        <f t="shared" si="20"/>
        <v/>
      </c>
      <c r="F613" s="37" t="str">
        <f t="shared" si="19"/>
        <v/>
      </c>
      <c r="G613" s="123"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123"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123" t="str">
        <f>IF('組織C③（②のG6~P→F6にペースト＋事業所名追加）'!C613="","",'組織C③（②のG6~P→F6にペースト＋事業所名追加）'!C613)</f>
        <v/>
      </c>
      <c r="J613" s="107"/>
    </row>
    <row r="614" spans="1:10">
      <c r="A614" s="107" t="s">
        <v>1625</v>
      </c>
      <c r="B614" s="134"/>
      <c r="C614" s="136"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136"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107" t="str">
        <f t="shared" si="20"/>
        <v/>
      </c>
      <c r="F614" s="37" t="str">
        <f t="shared" si="19"/>
        <v/>
      </c>
      <c r="G614" s="123"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123"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123" t="str">
        <f>IF('組織C③（②のG6~P→F6にペースト＋事業所名追加）'!C614="","",'組織C③（②のG6~P→F6にペースト＋事業所名追加）'!C614)</f>
        <v/>
      </c>
      <c r="J614" s="107"/>
    </row>
    <row r="615" spans="1:10">
      <c r="A615" s="107" t="s">
        <v>1626</v>
      </c>
      <c r="B615" s="134"/>
      <c r="C615" s="136"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136"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107" t="str">
        <f t="shared" si="20"/>
        <v/>
      </c>
      <c r="F615" s="37" t="str">
        <f t="shared" si="19"/>
        <v/>
      </c>
      <c r="G615" s="123"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123"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123" t="str">
        <f>IF('組織C③（②のG6~P→F6にペースト＋事業所名追加）'!C615="","",'組織C③（②のG6~P→F6にペースト＋事業所名追加）'!C615)</f>
        <v/>
      </c>
      <c r="J615" s="107"/>
    </row>
    <row r="616" spans="1:10">
      <c r="A616" s="107" t="s">
        <v>1627</v>
      </c>
      <c r="B616" s="134"/>
      <c r="C616" s="136"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136"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107" t="str">
        <f t="shared" si="20"/>
        <v/>
      </c>
      <c r="F616" s="37" t="str">
        <f t="shared" si="19"/>
        <v/>
      </c>
      <c r="G616" s="123"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123"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123" t="str">
        <f>IF('組織C③（②のG6~P→F6にペースト＋事業所名追加）'!C616="","",'組織C③（②のG6~P→F6にペースト＋事業所名追加）'!C616)</f>
        <v/>
      </c>
      <c r="J616" s="107"/>
    </row>
    <row r="617" spans="1:10">
      <c r="A617" s="107" t="s">
        <v>1628</v>
      </c>
      <c r="B617" s="134"/>
      <c r="C617" s="136"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136"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107" t="str">
        <f t="shared" si="20"/>
        <v/>
      </c>
      <c r="F617" s="37" t="str">
        <f t="shared" si="19"/>
        <v/>
      </c>
      <c r="G617" s="123"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123"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123" t="str">
        <f>IF('組織C③（②のG6~P→F6にペースト＋事業所名追加）'!C617="","",'組織C③（②のG6~P→F6にペースト＋事業所名追加）'!C617)</f>
        <v/>
      </c>
      <c r="J617" s="107"/>
    </row>
    <row r="618" spans="1:10">
      <c r="A618" s="107" t="s">
        <v>1629</v>
      </c>
      <c r="B618" s="134"/>
      <c r="C618" s="136"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136"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107" t="str">
        <f t="shared" si="20"/>
        <v/>
      </c>
      <c r="F618" s="37" t="str">
        <f t="shared" si="19"/>
        <v/>
      </c>
      <c r="G618" s="123"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123"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123" t="str">
        <f>IF('組織C③（②のG6~P→F6にペースト＋事業所名追加）'!C618="","",'組織C③（②のG6~P→F6にペースト＋事業所名追加）'!C618)</f>
        <v/>
      </c>
      <c r="J618" s="107"/>
    </row>
    <row r="619" spans="1:10">
      <c r="A619" s="107" t="s">
        <v>1630</v>
      </c>
      <c r="B619" s="134"/>
      <c r="C619" s="136"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136"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107" t="str">
        <f t="shared" si="20"/>
        <v/>
      </c>
      <c r="F619" s="37" t="str">
        <f t="shared" si="19"/>
        <v/>
      </c>
      <c r="G619" s="123"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123"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123" t="str">
        <f>IF('組織C③（②のG6~P→F6にペースト＋事業所名追加）'!C619="","",'組織C③（②のG6~P→F6にペースト＋事業所名追加）'!C619)</f>
        <v/>
      </c>
      <c r="J619" s="107"/>
    </row>
    <row r="620" spans="1:10">
      <c r="A620" s="107" t="s">
        <v>1631</v>
      </c>
      <c r="B620" s="134"/>
      <c r="C620" s="136"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136"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107" t="str">
        <f t="shared" si="20"/>
        <v/>
      </c>
      <c r="F620" s="37" t="str">
        <f t="shared" si="19"/>
        <v/>
      </c>
      <c r="G620" s="123"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123"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123" t="str">
        <f>IF('組織C③（②のG6~P→F6にペースト＋事業所名追加）'!C620="","",'組織C③（②のG6~P→F6にペースト＋事業所名追加）'!C620)</f>
        <v/>
      </c>
      <c r="J620" s="107"/>
    </row>
    <row r="621" spans="1:10">
      <c r="A621" s="107" t="s">
        <v>1632</v>
      </c>
      <c r="B621" s="134"/>
      <c r="C621" s="136"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136"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107" t="str">
        <f t="shared" si="20"/>
        <v/>
      </c>
      <c r="F621" s="37" t="str">
        <f t="shared" si="19"/>
        <v/>
      </c>
      <c r="G621" s="123"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123"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123" t="str">
        <f>IF('組織C③（②のG6~P→F6にペースト＋事業所名追加）'!C621="","",'組織C③（②のG6~P→F6にペースト＋事業所名追加）'!C621)</f>
        <v/>
      </c>
      <c r="J621" s="107"/>
    </row>
    <row r="622" spans="1:10">
      <c r="A622" s="107" t="s">
        <v>1633</v>
      </c>
      <c r="B622" s="134"/>
      <c r="C622" s="136"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136"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107" t="str">
        <f t="shared" si="20"/>
        <v/>
      </c>
      <c r="F622" s="37" t="str">
        <f t="shared" si="19"/>
        <v/>
      </c>
      <c r="G622" s="123"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123"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123" t="str">
        <f>IF('組織C③（②のG6~P→F6にペースト＋事業所名追加）'!C622="","",'組織C③（②のG6~P→F6にペースト＋事業所名追加）'!C622)</f>
        <v/>
      </c>
      <c r="J622" s="107"/>
    </row>
    <row r="623" spans="1:10">
      <c r="A623" s="107" t="s">
        <v>1634</v>
      </c>
      <c r="B623" s="134"/>
      <c r="C623" s="136"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136"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107" t="str">
        <f t="shared" si="20"/>
        <v/>
      </c>
      <c r="F623" s="37" t="str">
        <f t="shared" si="19"/>
        <v/>
      </c>
      <c r="G623" s="123"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123"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123" t="str">
        <f>IF('組織C③（②のG6~P→F6にペースト＋事業所名追加）'!C623="","",'組織C③（②のG6~P→F6にペースト＋事業所名追加）'!C623)</f>
        <v/>
      </c>
      <c r="J623" s="107"/>
    </row>
    <row r="624" spans="1:10">
      <c r="A624" s="107" t="s">
        <v>1635</v>
      </c>
      <c r="B624" s="134"/>
      <c r="C624" s="136"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136"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107" t="str">
        <f t="shared" si="20"/>
        <v/>
      </c>
      <c r="F624" s="37" t="str">
        <f t="shared" si="19"/>
        <v/>
      </c>
      <c r="G624" s="123"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123"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123" t="str">
        <f>IF('組織C③（②のG6~P→F6にペースト＋事業所名追加）'!C624="","",'組織C③（②のG6~P→F6にペースト＋事業所名追加）'!C624)</f>
        <v/>
      </c>
      <c r="J624" s="107"/>
    </row>
    <row r="625" spans="1:10">
      <c r="A625" s="107" t="s">
        <v>1636</v>
      </c>
      <c r="B625" s="134"/>
      <c r="C625" s="136"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136"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107" t="str">
        <f t="shared" si="20"/>
        <v/>
      </c>
      <c r="F625" s="37" t="str">
        <f t="shared" si="19"/>
        <v/>
      </c>
      <c r="G625" s="123"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123"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123" t="str">
        <f>IF('組織C③（②のG6~P→F6にペースト＋事業所名追加）'!C625="","",'組織C③（②のG6~P→F6にペースト＋事業所名追加）'!C625)</f>
        <v/>
      </c>
      <c r="J625" s="107"/>
    </row>
    <row r="626" spans="1:10">
      <c r="A626" s="107" t="s">
        <v>1637</v>
      </c>
      <c r="B626" s="134"/>
      <c r="C626" s="136"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136"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107" t="str">
        <f t="shared" si="20"/>
        <v/>
      </c>
      <c r="F626" s="37" t="str">
        <f t="shared" si="19"/>
        <v/>
      </c>
      <c r="G626" s="123"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123"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123" t="str">
        <f>IF('組織C③（②のG6~P→F6にペースト＋事業所名追加）'!C626="","",'組織C③（②のG6~P→F6にペースト＋事業所名追加）'!C626)</f>
        <v/>
      </c>
      <c r="J626" s="107"/>
    </row>
    <row r="627" spans="1:10">
      <c r="A627" s="107" t="s">
        <v>1638</v>
      </c>
      <c r="B627" s="134"/>
      <c r="C627" s="136"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136"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107" t="str">
        <f t="shared" si="20"/>
        <v/>
      </c>
      <c r="F627" s="37" t="str">
        <f t="shared" si="19"/>
        <v/>
      </c>
      <c r="G627" s="123"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123"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123" t="str">
        <f>IF('組織C③（②のG6~P→F6にペースト＋事業所名追加）'!C627="","",'組織C③（②のG6~P→F6にペースト＋事業所名追加）'!C627)</f>
        <v/>
      </c>
      <c r="J627" s="107"/>
    </row>
    <row r="628" spans="1:10">
      <c r="A628" s="107" t="s">
        <v>1639</v>
      </c>
      <c r="B628" s="134"/>
      <c r="C628" s="136"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136"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107" t="str">
        <f t="shared" si="20"/>
        <v/>
      </c>
      <c r="F628" s="37" t="str">
        <f t="shared" si="19"/>
        <v/>
      </c>
      <c r="G628" s="123"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123"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123" t="str">
        <f>IF('組織C③（②のG6~P→F6にペースト＋事業所名追加）'!C628="","",'組織C③（②のG6~P→F6にペースト＋事業所名追加）'!C628)</f>
        <v/>
      </c>
      <c r="J628" s="107"/>
    </row>
    <row r="629" spans="1:10">
      <c r="A629" s="107" t="s">
        <v>1640</v>
      </c>
      <c r="B629" s="134"/>
      <c r="C629" s="136"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136"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107" t="str">
        <f t="shared" si="20"/>
        <v/>
      </c>
      <c r="F629" s="37" t="str">
        <f t="shared" si="19"/>
        <v/>
      </c>
      <c r="G629" s="123"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123"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123" t="str">
        <f>IF('組織C③（②のG6~P→F6にペースト＋事業所名追加）'!C629="","",'組織C③（②のG6~P→F6にペースト＋事業所名追加）'!C629)</f>
        <v/>
      </c>
      <c r="J629" s="107"/>
    </row>
    <row r="630" spans="1:10">
      <c r="A630" s="107" t="s">
        <v>1641</v>
      </c>
      <c r="B630" s="134"/>
      <c r="C630" s="136"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136"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107" t="str">
        <f t="shared" si="20"/>
        <v/>
      </c>
      <c r="F630" s="37" t="str">
        <f t="shared" si="19"/>
        <v/>
      </c>
      <c r="G630" s="123"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123"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123" t="str">
        <f>IF('組織C③（②のG6~P→F6にペースト＋事業所名追加）'!C630="","",'組織C③（②のG6~P→F6にペースト＋事業所名追加）'!C630)</f>
        <v/>
      </c>
      <c r="J630" s="107"/>
    </row>
    <row r="631" spans="1:10">
      <c r="A631" s="107" t="s">
        <v>1642</v>
      </c>
      <c r="B631" s="134"/>
      <c r="C631" s="136"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136"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107" t="str">
        <f t="shared" si="20"/>
        <v/>
      </c>
      <c r="F631" s="37" t="str">
        <f t="shared" si="19"/>
        <v/>
      </c>
      <c r="G631" s="123"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123"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123" t="str">
        <f>IF('組織C③（②のG6~P→F6にペースト＋事業所名追加）'!C631="","",'組織C③（②のG6~P→F6にペースト＋事業所名追加）'!C631)</f>
        <v/>
      </c>
      <c r="J631" s="107"/>
    </row>
    <row r="632" spans="1:10">
      <c r="A632" s="107" t="s">
        <v>1643</v>
      </c>
      <c r="B632" s="134"/>
      <c r="C632" s="136"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136"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107" t="str">
        <f t="shared" si="20"/>
        <v/>
      </c>
      <c r="F632" s="37" t="str">
        <f t="shared" si="19"/>
        <v/>
      </c>
      <c r="G632" s="123"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123"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123" t="str">
        <f>IF('組織C③（②のG6~P→F6にペースト＋事業所名追加）'!C632="","",'組織C③（②のG6~P→F6にペースト＋事業所名追加）'!C632)</f>
        <v/>
      </c>
      <c r="J632" s="107"/>
    </row>
    <row r="633" spans="1:10">
      <c r="A633" s="107" t="s">
        <v>1644</v>
      </c>
      <c r="B633" s="134"/>
      <c r="C633" s="136"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136"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107" t="str">
        <f t="shared" si="20"/>
        <v/>
      </c>
      <c r="F633" s="37" t="str">
        <f t="shared" si="19"/>
        <v/>
      </c>
      <c r="G633" s="123"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123"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123" t="str">
        <f>IF('組織C③（②のG6~P→F6にペースト＋事業所名追加）'!C633="","",'組織C③（②のG6~P→F6にペースト＋事業所名追加）'!C633)</f>
        <v/>
      </c>
      <c r="J633" s="107"/>
    </row>
    <row r="634" spans="1:10">
      <c r="A634" s="107" t="s">
        <v>1645</v>
      </c>
      <c r="B634" s="134"/>
      <c r="C634" s="136"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136"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107" t="str">
        <f t="shared" si="20"/>
        <v/>
      </c>
      <c r="F634" s="37" t="str">
        <f t="shared" si="19"/>
        <v/>
      </c>
      <c r="G634" s="123"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123"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123" t="str">
        <f>IF('組織C③（②のG6~P→F6にペースト＋事業所名追加）'!C634="","",'組織C③（②のG6~P→F6にペースト＋事業所名追加）'!C634)</f>
        <v/>
      </c>
      <c r="J634" s="107"/>
    </row>
    <row r="635" spans="1:10">
      <c r="A635" s="107" t="s">
        <v>1646</v>
      </c>
      <c r="B635" s="134"/>
      <c r="C635" s="136"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136"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107" t="str">
        <f t="shared" si="20"/>
        <v/>
      </c>
      <c r="F635" s="37" t="str">
        <f t="shared" si="19"/>
        <v/>
      </c>
      <c r="G635" s="123"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123"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123" t="str">
        <f>IF('組織C③（②のG6~P→F6にペースト＋事業所名追加）'!C635="","",'組織C③（②のG6~P→F6にペースト＋事業所名追加）'!C635)</f>
        <v/>
      </c>
      <c r="J635" s="107"/>
    </row>
    <row r="636" spans="1:10">
      <c r="A636" s="107" t="s">
        <v>1647</v>
      </c>
      <c r="B636" s="134"/>
      <c r="C636" s="136"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136"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107" t="str">
        <f t="shared" si="20"/>
        <v/>
      </c>
      <c r="F636" s="37" t="str">
        <f t="shared" si="19"/>
        <v/>
      </c>
      <c r="G636" s="123"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123"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123" t="str">
        <f>IF('組織C③（②のG6~P→F6にペースト＋事業所名追加）'!C636="","",'組織C③（②のG6~P→F6にペースト＋事業所名追加）'!C636)</f>
        <v/>
      </c>
      <c r="J636" s="107"/>
    </row>
    <row r="637" spans="1:10">
      <c r="A637" s="107" t="s">
        <v>1648</v>
      </c>
      <c r="B637" s="134"/>
      <c r="C637" s="136"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136"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107" t="str">
        <f t="shared" si="20"/>
        <v/>
      </c>
      <c r="F637" s="37" t="str">
        <f t="shared" si="19"/>
        <v/>
      </c>
      <c r="G637" s="123"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123"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123" t="str">
        <f>IF('組織C③（②のG6~P→F6にペースト＋事業所名追加）'!C637="","",'組織C③（②のG6~P→F6にペースト＋事業所名追加）'!C637)</f>
        <v/>
      </c>
      <c r="J637" s="107"/>
    </row>
    <row r="638" spans="1:10">
      <c r="A638" s="107" t="s">
        <v>1649</v>
      </c>
      <c r="B638" s="134"/>
      <c r="C638" s="136"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136"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107" t="str">
        <f t="shared" si="20"/>
        <v/>
      </c>
      <c r="F638" s="37" t="str">
        <f t="shared" si="19"/>
        <v/>
      </c>
      <c r="G638" s="123"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123"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123" t="str">
        <f>IF('組織C③（②のG6~P→F6にペースト＋事業所名追加）'!C638="","",'組織C③（②のG6~P→F6にペースト＋事業所名追加）'!C638)</f>
        <v/>
      </c>
      <c r="J638" s="107"/>
    </row>
    <row r="639" spans="1:10">
      <c r="A639" s="107" t="s">
        <v>1650</v>
      </c>
      <c r="B639" s="134"/>
      <c r="C639" s="136"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136"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107" t="str">
        <f t="shared" si="20"/>
        <v/>
      </c>
      <c r="F639" s="37" t="str">
        <f t="shared" si="19"/>
        <v/>
      </c>
      <c r="G639" s="123"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123"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123" t="str">
        <f>IF('組織C③（②のG6~P→F6にペースト＋事業所名追加）'!C639="","",'組織C③（②のG6~P→F6にペースト＋事業所名追加）'!C639)</f>
        <v/>
      </c>
      <c r="J639" s="107"/>
    </row>
    <row r="640" spans="1:10">
      <c r="A640" s="107" t="s">
        <v>1651</v>
      </c>
      <c r="B640" s="134"/>
      <c r="C640" s="136"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136"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107" t="str">
        <f t="shared" si="20"/>
        <v/>
      </c>
      <c r="F640" s="37" t="str">
        <f t="shared" si="19"/>
        <v/>
      </c>
      <c r="G640" s="123"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123"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123" t="str">
        <f>IF('組織C③（②のG6~P→F6にペースト＋事業所名追加）'!C640="","",'組織C③（②のG6~P→F6にペースト＋事業所名追加）'!C640)</f>
        <v/>
      </c>
      <c r="J640" s="107"/>
    </row>
    <row r="641" spans="1:10">
      <c r="A641" s="107" t="s">
        <v>1652</v>
      </c>
      <c r="B641" s="134"/>
      <c r="C641" s="136"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136"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107" t="str">
        <f t="shared" si="20"/>
        <v/>
      </c>
      <c r="F641" s="37" t="str">
        <f t="shared" si="19"/>
        <v/>
      </c>
      <c r="G641" s="123"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123"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123" t="str">
        <f>IF('組織C③（②のG6~P→F6にペースト＋事業所名追加）'!C641="","",'組織C③（②のG6~P→F6にペースト＋事業所名追加）'!C641)</f>
        <v/>
      </c>
      <c r="J641" s="107"/>
    </row>
    <row r="642" spans="1:10">
      <c r="A642" s="107" t="s">
        <v>1653</v>
      </c>
      <c r="B642" s="134"/>
      <c r="C642" s="136"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136"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107" t="str">
        <f t="shared" si="20"/>
        <v/>
      </c>
      <c r="F642" s="37" t="str">
        <f t="shared" si="19"/>
        <v/>
      </c>
      <c r="G642" s="123"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123"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123" t="str">
        <f>IF('組織C③（②のG6~P→F6にペースト＋事業所名追加）'!C642="","",'組織C③（②のG6~P→F6にペースト＋事業所名追加）'!C642)</f>
        <v/>
      </c>
      <c r="J642" s="107"/>
    </row>
    <row r="643" spans="1:10">
      <c r="A643" s="107" t="s">
        <v>1654</v>
      </c>
      <c r="B643" s="134"/>
      <c r="C643" s="136"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136"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107" t="str">
        <f t="shared" si="20"/>
        <v/>
      </c>
      <c r="F643" s="37" t="str">
        <f t="shared" si="19"/>
        <v/>
      </c>
      <c r="G643" s="123"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123"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123" t="str">
        <f>IF('組織C③（②のG6~P→F6にペースト＋事業所名追加）'!C643="","",'組織C③（②のG6~P→F6にペースト＋事業所名追加）'!C643)</f>
        <v/>
      </c>
      <c r="J643" s="107"/>
    </row>
    <row r="644" spans="1:10">
      <c r="A644" s="107" t="s">
        <v>1655</v>
      </c>
      <c r="B644" s="134"/>
      <c r="C644" s="136"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136"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107" t="str">
        <f t="shared" si="20"/>
        <v/>
      </c>
      <c r="F644" s="37" t="str">
        <f t="shared" si="19"/>
        <v/>
      </c>
      <c r="G644" s="123"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123"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123" t="str">
        <f>IF('組織C③（②のG6~P→F6にペースト＋事業所名追加）'!C644="","",'組織C③（②のG6~P→F6にペースト＋事業所名追加）'!C644)</f>
        <v/>
      </c>
      <c r="J644" s="107"/>
    </row>
    <row r="645" spans="1:10">
      <c r="A645" s="107" t="s">
        <v>1656</v>
      </c>
      <c r="B645" s="134"/>
      <c r="C645" s="136"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136"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107" t="str">
        <f t="shared" si="20"/>
        <v/>
      </c>
      <c r="F645" s="37" t="str">
        <f t="shared" si="19"/>
        <v/>
      </c>
      <c r="G645" s="123"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123"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123" t="str">
        <f>IF('組織C③（②のG6~P→F6にペースト＋事業所名追加）'!C645="","",'組織C③（②のG6~P→F6にペースト＋事業所名追加）'!C645)</f>
        <v/>
      </c>
      <c r="J645" s="107"/>
    </row>
    <row r="646" spans="1:10">
      <c r="A646" s="107" t="s">
        <v>1657</v>
      </c>
      <c r="B646" s="134"/>
      <c r="C646" s="136"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136"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107" t="str">
        <f t="shared" si="20"/>
        <v/>
      </c>
      <c r="F646" s="37" t="str">
        <f t="shared" si="19"/>
        <v/>
      </c>
      <c r="G646" s="123"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123"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123" t="str">
        <f>IF('組織C③（②のG6~P→F6にペースト＋事業所名追加）'!C646="","",'組織C③（②のG6~P→F6にペースト＋事業所名追加）'!C646)</f>
        <v/>
      </c>
      <c r="J646" s="107"/>
    </row>
    <row r="647" spans="1:10">
      <c r="A647" s="107" t="s">
        <v>1658</v>
      </c>
      <c r="B647" s="134"/>
      <c r="C647" s="136"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136"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107" t="str">
        <f t="shared" si="20"/>
        <v/>
      </c>
      <c r="F647" s="37" t="str">
        <f t="shared" si="19"/>
        <v/>
      </c>
      <c r="G647" s="123"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123"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123" t="str">
        <f>IF('組織C③（②のG6~P→F6にペースト＋事業所名追加）'!C647="","",'組織C③（②のG6~P→F6にペースト＋事業所名追加）'!C647)</f>
        <v/>
      </c>
      <c r="J647" s="107"/>
    </row>
    <row r="648" spans="1:10">
      <c r="A648" s="107" t="s">
        <v>1659</v>
      </c>
      <c r="B648" s="134"/>
      <c r="C648" s="136"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136"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107" t="str">
        <f t="shared" si="20"/>
        <v/>
      </c>
      <c r="F648" s="37" t="str">
        <f t="shared" si="19"/>
        <v/>
      </c>
      <c r="G648" s="123"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123"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123" t="str">
        <f>IF('組織C③（②のG6~P→F6にペースト＋事業所名追加）'!C648="","",'組織C③（②のG6~P→F6にペースト＋事業所名追加）'!C648)</f>
        <v/>
      </c>
      <c r="J648" s="107"/>
    </row>
    <row r="649" spans="1:10">
      <c r="A649" s="107" t="s">
        <v>1660</v>
      </c>
      <c r="B649" s="134"/>
      <c r="C649" s="136"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136"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107" t="str">
        <f t="shared" si="20"/>
        <v/>
      </c>
      <c r="F649" s="37" t="str">
        <f t="shared" si="19"/>
        <v/>
      </c>
      <c r="G649" s="123"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123"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123" t="str">
        <f>IF('組織C③（②のG6~P→F6にペースト＋事業所名追加）'!C649="","",'組織C③（②のG6~P→F6にペースト＋事業所名追加）'!C649)</f>
        <v/>
      </c>
      <c r="J649" s="107"/>
    </row>
    <row r="650" spans="1:10">
      <c r="A650" s="107" t="s">
        <v>1661</v>
      </c>
      <c r="B650" s="134"/>
      <c r="C650" s="136"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136"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107" t="str">
        <f t="shared" si="20"/>
        <v/>
      </c>
      <c r="F650" s="37" t="str">
        <f t="shared" ref="F650:F713" si="21">IF(C650="","",IF(D650="",1,IF(H650="",(INDEX($A$6:$F$805,MATCH(D650,$C$6:$C$805,0),6))+1,(INDEX($A$6:$H$805,MATCH(H650,$G$6:$G$805,0),6))+1)))</f>
        <v/>
      </c>
      <c r="G650" s="123"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123"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123" t="str">
        <f>IF('組織C③（②のG6~P→F6にペースト＋事業所名追加）'!C650="","",'組織C③（②のG6~P→F6にペースト＋事業所名追加）'!C650)</f>
        <v/>
      </c>
      <c r="J650" s="107"/>
    </row>
    <row r="651" spans="1:10">
      <c r="A651" s="107" t="s">
        <v>1662</v>
      </c>
      <c r="B651" s="134"/>
      <c r="C651" s="136"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136"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107" t="str">
        <f t="shared" ref="E651:E714" si="22">IF(D651="","",IF(H651="",(INDEX($A$6:$C$805,MATCH(D651,$C$6:$C$805,0),1)),(INDEX($A$6:$H$805,MATCH(H651,$G$6:$G$805,0),1))))</f>
        <v/>
      </c>
      <c r="F651" s="37" t="str">
        <f t="shared" si="21"/>
        <v/>
      </c>
      <c r="G651" s="123"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123"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123" t="str">
        <f>IF('組織C③（②のG6~P→F6にペースト＋事業所名追加）'!C651="","",'組織C③（②のG6~P→F6にペースト＋事業所名追加）'!C651)</f>
        <v/>
      </c>
      <c r="J651" s="107"/>
    </row>
    <row r="652" spans="1:10">
      <c r="A652" s="107" t="s">
        <v>1663</v>
      </c>
      <c r="B652" s="134"/>
      <c r="C652" s="136"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136"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107" t="str">
        <f t="shared" si="22"/>
        <v/>
      </c>
      <c r="F652" s="37" t="str">
        <f t="shared" si="21"/>
        <v/>
      </c>
      <c r="G652" s="123"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123"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123" t="str">
        <f>IF('組織C③（②のG6~P→F6にペースト＋事業所名追加）'!C652="","",'組織C③（②のG6~P→F6にペースト＋事業所名追加）'!C652)</f>
        <v/>
      </c>
      <c r="J652" s="107"/>
    </row>
    <row r="653" spans="1:10">
      <c r="A653" s="107" t="s">
        <v>1664</v>
      </c>
      <c r="B653" s="134"/>
      <c r="C653" s="136"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136"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107" t="str">
        <f t="shared" si="22"/>
        <v/>
      </c>
      <c r="F653" s="37" t="str">
        <f t="shared" si="21"/>
        <v/>
      </c>
      <c r="G653" s="123"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123"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123" t="str">
        <f>IF('組織C③（②のG6~P→F6にペースト＋事業所名追加）'!C653="","",'組織C③（②のG6~P→F6にペースト＋事業所名追加）'!C653)</f>
        <v/>
      </c>
      <c r="J653" s="107"/>
    </row>
    <row r="654" spans="1:10">
      <c r="A654" s="107" t="s">
        <v>1665</v>
      </c>
      <c r="B654" s="134"/>
      <c r="C654" s="136"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136"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107" t="str">
        <f t="shared" si="22"/>
        <v/>
      </c>
      <c r="F654" s="37" t="str">
        <f t="shared" si="21"/>
        <v/>
      </c>
      <c r="G654" s="123"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123"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123" t="str">
        <f>IF('組織C③（②のG6~P→F6にペースト＋事業所名追加）'!C654="","",'組織C③（②のG6~P→F6にペースト＋事業所名追加）'!C654)</f>
        <v/>
      </c>
      <c r="J654" s="107"/>
    </row>
    <row r="655" spans="1:10">
      <c r="A655" s="107" t="s">
        <v>1666</v>
      </c>
      <c r="B655" s="134"/>
      <c r="C655" s="136"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136"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107" t="str">
        <f t="shared" si="22"/>
        <v/>
      </c>
      <c r="F655" s="37" t="str">
        <f t="shared" si="21"/>
        <v/>
      </c>
      <c r="G655" s="123"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123"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123" t="str">
        <f>IF('組織C③（②のG6~P→F6にペースト＋事業所名追加）'!C655="","",'組織C③（②のG6~P→F6にペースト＋事業所名追加）'!C655)</f>
        <v/>
      </c>
      <c r="J655" s="107"/>
    </row>
    <row r="656" spans="1:10">
      <c r="A656" s="107" t="s">
        <v>1667</v>
      </c>
      <c r="B656" s="134"/>
      <c r="C656" s="136"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136"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107" t="str">
        <f t="shared" si="22"/>
        <v/>
      </c>
      <c r="F656" s="37" t="str">
        <f t="shared" si="21"/>
        <v/>
      </c>
      <c r="G656" s="123"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123"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123" t="str">
        <f>IF('組織C③（②のG6~P→F6にペースト＋事業所名追加）'!C656="","",'組織C③（②のG6~P→F6にペースト＋事業所名追加）'!C656)</f>
        <v/>
      </c>
      <c r="J656" s="107"/>
    </row>
    <row r="657" spans="1:10">
      <c r="A657" s="107" t="s">
        <v>1668</v>
      </c>
      <c r="B657" s="134"/>
      <c r="C657" s="136"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136"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107" t="str">
        <f t="shared" si="22"/>
        <v/>
      </c>
      <c r="F657" s="37" t="str">
        <f t="shared" si="21"/>
        <v/>
      </c>
      <c r="G657" s="123"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123"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123" t="str">
        <f>IF('組織C③（②のG6~P→F6にペースト＋事業所名追加）'!C657="","",'組織C③（②のG6~P→F6にペースト＋事業所名追加）'!C657)</f>
        <v/>
      </c>
      <c r="J657" s="107"/>
    </row>
    <row r="658" spans="1:10">
      <c r="A658" s="107" t="s">
        <v>1669</v>
      </c>
      <c r="B658" s="134"/>
      <c r="C658" s="136"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136"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107" t="str">
        <f t="shared" si="22"/>
        <v/>
      </c>
      <c r="F658" s="37" t="str">
        <f t="shared" si="21"/>
        <v/>
      </c>
      <c r="G658" s="123"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123"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123" t="str">
        <f>IF('組織C③（②のG6~P→F6にペースト＋事業所名追加）'!C658="","",'組織C③（②のG6~P→F6にペースト＋事業所名追加）'!C658)</f>
        <v/>
      </c>
      <c r="J658" s="107"/>
    </row>
    <row r="659" spans="1:10">
      <c r="A659" s="107" t="s">
        <v>1670</v>
      </c>
      <c r="B659" s="134"/>
      <c r="C659" s="136"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136"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107" t="str">
        <f t="shared" si="22"/>
        <v/>
      </c>
      <c r="F659" s="37" t="str">
        <f t="shared" si="21"/>
        <v/>
      </c>
      <c r="G659" s="123"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123"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123" t="str">
        <f>IF('組織C③（②のG6~P→F6にペースト＋事業所名追加）'!C659="","",'組織C③（②のG6~P→F6にペースト＋事業所名追加）'!C659)</f>
        <v/>
      </c>
      <c r="J659" s="107"/>
    </row>
    <row r="660" spans="1:10">
      <c r="A660" s="107" t="s">
        <v>1671</v>
      </c>
      <c r="B660" s="134"/>
      <c r="C660" s="136"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136"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107" t="str">
        <f t="shared" si="22"/>
        <v/>
      </c>
      <c r="F660" s="37" t="str">
        <f t="shared" si="21"/>
        <v/>
      </c>
      <c r="G660" s="123"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123"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123" t="str">
        <f>IF('組織C③（②のG6~P→F6にペースト＋事業所名追加）'!C660="","",'組織C③（②のG6~P→F6にペースト＋事業所名追加）'!C660)</f>
        <v/>
      </c>
      <c r="J660" s="107"/>
    </row>
    <row r="661" spans="1:10">
      <c r="A661" s="107" t="s">
        <v>1672</v>
      </c>
      <c r="B661" s="134"/>
      <c r="C661" s="136"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136"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107" t="str">
        <f t="shared" si="22"/>
        <v/>
      </c>
      <c r="F661" s="37" t="str">
        <f t="shared" si="21"/>
        <v/>
      </c>
      <c r="G661" s="123"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123"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123" t="str">
        <f>IF('組織C③（②のG6~P→F6にペースト＋事業所名追加）'!C661="","",'組織C③（②のG6~P→F6にペースト＋事業所名追加）'!C661)</f>
        <v/>
      </c>
      <c r="J661" s="107"/>
    </row>
    <row r="662" spans="1:10">
      <c r="A662" s="107" t="s">
        <v>1673</v>
      </c>
      <c r="B662" s="134"/>
      <c r="C662" s="136"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136"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107" t="str">
        <f t="shared" si="22"/>
        <v/>
      </c>
      <c r="F662" s="37" t="str">
        <f t="shared" si="21"/>
        <v/>
      </c>
      <c r="G662" s="123"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123"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123" t="str">
        <f>IF('組織C③（②のG6~P→F6にペースト＋事業所名追加）'!C662="","",'組織C③（②のG6~P→F6にペースト＋事業所名追加）'!C662)</f>
        <v/>
      </c>
      <c r="J662" s="107"/>
    </row>
    <row r="663" spans="1:10">
      <c r="A663" s="107" t="s">
        <v>1674</v>
      </c>
      <c r="B663" s="134"/>
      <c r="C663" s="136"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136"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107" t="str">
        <f t="shared" si="22"/>
        <v/>
      </c>
      <c r="F663" s="37" t="str">
        <f t="shared" si="21"/>
        <v/>
      </c>
      <c r="G663" s="123"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123"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123" t="str">
        <f>IF('組織C③（②のG6~P→F6にペースト＋事業所名追加）'!C663="","",'組織C③（②のG6~P→F6にペースト＋事業所名追加）'!C663)</f>
        <v/>
      </c>
      <c r="J663" s="107"/>
    </row>
    <row r="664" spans="1:10">
      <c r="A664" s="107" t="s">
        <v>1675</v>
      </c>
      <c r="B664" s="134"/>
      <c r="C664" s="136"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136"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107" t="str">
        <f t="shared" si="22"/>
        <v/>
      </c>
      <c r="F664" s="37" t="str">
        <f t="shared" si="21"/>
        <v/>
      </c>
      <c r="G664" s="123"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123"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123" t="str">
        <f>IF('組織C③（②のG6~P→F6にペースト＋事業所名追加）'!C664="","",'組織C③（②のG6~P→F6にペースト＋事業所名追加）'!C664)</f>
        <v/>
      </c>
      <c r="J664" s="107"/>
    </row>
    <row r="665" spans="1:10">
      <c r="A665" s="107" t="s">
        <v>1676</v>
      </c>
      <c r="B665" s="134"/>
      <c r="C665" s="136"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136"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107" t="str">
        <f t="shared" si="22"/>
        <v/>
      </c>
      <c r="F665" s="37" t="str">
        <f t="shared" si="21"/>
        <v/>
      </c>
      <c r="G665" s="123"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123"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123" t="str">
        <f>IF('組織C③（②のG6~P→F6にペースト＋事業所名追加）'!C665="","",'組織C③（②のG6~P→F6にペースト＋事業所名追加）'!C665)</f>
        <v/>
      </c>
      <c r="J665" s="107"/>
    </row>
    <row r="666" spans="1:10">
      <c r="A666" s="107" t="s">
        <v>1677</v>
      </c>
      <c r="B666" s="134"/>
      <c r="C666" s="136"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136"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107" t="str">
        <f t="shared" si="22"/>
        <v/>
      </c>
      <c r="F666" s="37" t="str">
        <f t="shared" si="21"/>
        <v/>
      </c>
      <c r="G666" s="123"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123"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123" t="str">
        <f>IF('組織C③（②のG6~P→F6にペースト＋事業所名追加）'!C666="","",'組織C③（②のG6~P→F6にペースト＋事業所名追加）'!C666)</f>
        <v/>
      </c>
      <c r="J666" s="107"/>
    </row>
    <row r="667" spans="1:10">
      <c r="A667" s="107" t="s">
        <v>1678</v>
      </c>
      <c r="B667" s="134"/>
      <c r="C667" s="136"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136"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107" t="str">
        <f t="shared" si="22"/>
        <v/>
      </c>
      <c r="F667" s="37" t="str">
        <f t="shared" si="21"/>
        <v/>
      </c>
      <c r="G667" s="123"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123"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123" t="str">
        <f>IF('組織C③（②のG6~P→F6にペースト＋事業所名追加）'!C667="","",'組織C③（②のG6~P→F6にペースト＋事業所名追加）'!C667)</f>
        <v/>
      </c>
      <c r="J667" s="107"/>
    </row>
    <row r="668" spans="1:10">
      <c r="A668" s="107" t="s">
        <v>1679</v>
      </c>
      <c r="B668" s="134"/>
      <c r="C668" s="136"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136"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107" t="str">
        <f t="shared" si="22"/>
        <v/>
      </c>
      <c r="F668" s="37" t="str">
        <f t="shared" si="21"/>
        <v/>
      </c>
      <c r="G668" s="123"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123"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123" t="str">
        <f>IF('組織C③（②のG6~P→F6にペースト＋事業所名追加）'!C668="","",'組織C③（②のG6~P→F6にペースト＋事業所名追加）'!C668)</f>
        <v/>
      </c>
      <c r="J668" s="107"/>
    </row>
    <row r="669" spans="1:10">
      <c r="A669" s="107" t="s">
        <v>1680</v>
      </c>
      <c r="B669" s="134"/>
      <c r="C669" s="136"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136"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107" t="str">
        <f t="shared" si="22"/>
        <v/>
      </c>
      <c r="F669" s="37" t="str">
        <f t="shared" si="21"/>
        <v/>
      </c>
      <c r="G669" s="123"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123"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123" t="str">
        <f>IF('組織C③（②のG6~P→F6にペースト＋事業所名追加）'!C669="","",'組織C③（②のG6~P→F6にペースト＋事業所名追加）'!C669)</f>
        <v/>
      </c>
      <c r="J669" s="107"/>
    </row>
    <row r="670" spans="1:10">
      <c r="A670" s="107" t="s">
        <v>1681</v>
      </c>
      <c r="B670" s="134"/>
      <c r="C670" s="136"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136"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107" t="str">
        <f t="shared" si="22"/>
        <v/>
      </c>
      <c r="F670" s="37" t="str">
        <f t="shared" si="21"/>
        <v/>
      </c>
      <c r="G670" s="123"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123"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123" t="str">
        <f>IF('組織C③（②のG6~P→F6にペースト＋事業所名追加）'!C670="","",'組織C③（②のG6~P→F6にペースト＋事業所名追加）'!C670)</f>
        <v/>
      </c>
      <c r="J670" s="107"/>
    </row>
    <row r="671" spans="1:10">
      <c r="A671" s="107" t="s">
        <v>1682</v>
      </c>
      <c r="B671" s="134"/>
      <c r="C671" s="136"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136"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107" t="str">
        <f t="shared" si="22"/>
        <v/>
      </c>
      <c r="F671" s="37" t="str">
        <f t="shared" si="21"/>
        <v/>
      </c>
      <c r="G671" s="123"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123"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123" t="str">
        <f>IF('組織C③（②のG6~P→F6にペースト＋事業所名追加）'!C671="","",'組織C③（②のG6~P→F6にペースト＋事業所名追加）'!C671)</f>
        <v/>
      </c>
      <c r="J671" s="107"/>
    </row>
    <row r="672" spans="1:10">
      <c r="A672" s="107" t="s">
        <v>1683</v>
      </c>
      <c r="B672" s="134"/>
      <c r="C672" s="136"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136"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107" t="str">
        <f t="shared" si="22"/>
        <v/>
      </c>
      <c r="F672" s="37" t="str">
        <f t="shared" si="21"/>
        <v/>
      </c>
      <c r="G672" s="123"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123"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123" t="str">
        <f>IF('組織C③（②のG6~P→F6にペースト＋事業所名追加）'!C672="","",'組織C③（②のG6~P→F6にペースト＋事業所名追加）'!C672)</f>
        <v/>
      </c>
      <c r="J672" s="107"/>
    </row>
    <row r="673" spans="1:10">
      <c r="A673" s="107" t="s">
        <v>1684</v>
      </c>
      <c r="B673" s="134"/>
      <c r="C673" s="136"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136"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107" t="str">
        <f t="shared" si="22"/>
        <v/>
      </c>
      <c r="F673" s="37" t="str">
        <f t="shared" si="21"/>
        <v/>
      </c>
      <c r="G673" s="123"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123"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123" t="str">
        <f>IF('組織C③（②のG6~P→F6にペースト＋事業所名追加）'!C673="","",'組織C③（②のG6~P→F6にペースト＋事業所名追加）'!C673)</f>
        <v/>
      </c>
      <c r="J673" s="107"/>
    </row>
    <row r="674" spans="1:10">
      <c r="A674" s="107" t="s">
        <v>1685</v>
      </c>
      <c r="B674" s="134"/>
      <c r="C674" s="136"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136"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107" t="str">
        <f t="shared" si="22"/>
        <v/>
      </c>
      <c r="F674" s="37" t="str">
        <f t="shared" si="21"/>
        <v/>
      </c>
      <c r="G674" s="123"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123"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123" t="str">
        <f>IF('組織C③（②のG6~P→F6にペースト＋事業所名追加）'!C674="","",'組織C③（②のG6~P→F6にペースト＋事業所名追加）'!C674)</f>
        <v/>
      </c>
      <c r="J674" s="107"/>
    </row>
    <row r="675" spans="1:10">
      <c r="A675" s="107" t="s">
        <v>1686</v>
      </c>
      <c r="B675" s="134"/>
      <c r="C675" s="136"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136"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107" t="str">
        <f t="shared" si="22"/>
        <v/>
      </c>
      <c r="F675" s="37" t="str">
        <f t="shared" si="21"/>
        <v/>
      </c>
      <c r="G675" s="123"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123"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123" t="str">
        <f>IF('組織C③（②のG6~P→F6にペースト＋事業所名追加）'!C675="","",'組織C③（②のG6~P→F6にペースト＋事業所名追加）'!C675)</f>
        <v/>
      </c>
      <c r="J675" s="107"/>
    </row>
    <row r="676" spans="1:10">
      <c r="A676" s="107" t="s">
        <v>1687</v>
      </c>
      <c r="B676" s="134"/>
      <c r="C676" s="136"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136"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107" t="str">
        <f t="shared" si="22"/>
        <v/>
      </c>
      <c r="F676" s="37" t="str">
        <f t="shared" si="21"/>
        <v/>
      </c>
      <c r="G676" s="123"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123"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123" t="str">
        <f>IF('組織C③（②のG6~P→F6にペースト＋事業所名追加）'!C676="","",'組織C③（②のG6~P→F6にペースト＋事業所名追加）'!C676)</f>
        <v/>
      </c>
      <c r="J676" s="107"/>
    </row>
    <row r="677" spans="1:10">
      <c r="A677" s="107" t="s">
        <v>1688</v>
      </c>
      <c r="B677" s="134"/>
      <c r="C677" s="136"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136"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107" t="str">
        <f t="shared" si="22"/>
        <v/>
      </c>
      <c r="F677" s="37" t="str">
        <f t="shared" si="21"/>
        <v/>
      </c>
      <c r="G677" s="123"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123"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123" t="str">
        <f>IF('組織C③（②のG6~P→F6にペースト＋事業所名追加）'!C677="","",'組織C③（②のG6~P→F6にペースト＋事業所名追加）'!C677)</f>
        <v/>
      </c>
      <c r="J677" s="107"/>
    </row>
    <row r="678" spans="1:10">
      <c r="A678" s="107" t="s">
        <v>1689</v>
      </c>
      <c r="B678" s="134"/>
      <c r="C678" s="136"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136"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107" t="str">
        <f t="shared" si="22"/>
        <v/>
      </c>
      <c r="F678" s="37" t="str">
        <f t="shared" si="21"/>
        <v/>
      </c>
      <c r="G678" s="123"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123"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123" t="str">
        <f>IF('組織C③（②のG6~P→F6にペースト＋事業所名追加）'!C678="","",'組織C③（②のG6~P→F6にペースト＋事業所名追加）'!C678)</f>
        <v/>
      </c>
      <c r="J678" s="107"/>
    </row>
    <row r="679" spans="1:10">
      <c r="A679" s="107" t="s">
        <v>1690</v>
      </c>
      <c r="B679" s="134"/>
      <c r="C679" s="136"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136"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107" t="str">
        <f t="shared" si="22"/>
        <v/>
      </c>
      <c r="F679" s="37" t="str">
        <f t="shared" si="21"/>
        <v/>
      </c>
      <c r="G679" s="123"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123"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123" t="str">
        <f>IF('組織C③（②のG6~P→F6にペースト＋事業所名追加）'!C679="","",'組織C③（②のG6~P→F6にペースト＋事業所名追加）'!C679)</f>
        <v/>
      </c>
      <c r="J679" s="107"/>
    </row>
    <row r="680" spans="1:10">
      <c r="A680" s="107" t="s">
        <v>1691</v>
      </c>
      <c r="B680" s="134"/>
      <c r="C680" s="136"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136"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107" t="str">
        <f t="shared" si="22"/>
        <v/>
      </c>
      <c r="F680" s="37" t="str">
        <f t="shared" si="21"/>
        <v/>
      </c>
      <c r="G680" s="123"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123"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123" t="str">
        <f>IF('組織C③（②のG6~P→F6にペースト＋事業所名追加）'!C680="","",'組織C③（②のG6~P→F6にペースト＋事業所名追加）'!C680)</f>
        <v/>
      </c>
      <c r="J680" s="107"/>
    </row>
    <row r="681" spans="1:10">
      <c r="A681" s="107" t="s">
        <v>1692</v>
      </c>
      <c r="B681" s="134"/>
      <c r="C681" s="136"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136"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107" t="str">
        <f t="shared" si="22"/>
        <v/>
      </c>
      <c r="F681" s="37" t="str">
        <f t="shared" si="21"/>
        <v/>
      </c>
      <c r="G681" s="123"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123"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123" t="str">
        <f>IF('組織C③（②のG6~P→F6にペースト＋事業所名追加）'!C681="","",'組織C③（②のG6~P→F6にペースト＋事業所名追加）'!C681)</f>
        <v/>
      </c>
      <c r="J681" s="107"/>
    </row>
    <row r="682" spans="1:10">
      <c r="A682" s="107" t="s">
        <v>1693</v>
      </c>
      <c r="B682" s="134"/>
      <c r="C682" s="136"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136"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107" t="str">
        <f t="shared" si="22"/>
        <v/>
      </c>
      <c r="F682" s="37" t="str">
        <f t="shared" si="21"/>
        <v/>
      </c>
      <c r="G682" s="123"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123"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123" t="str">
        <f>IF('組織C③（②のG6~P→F6にペースト＋事業所名追加）'!C682="","",'組織C③（②のG6~P→F6にペースト＋事業所名追加）'!C682)</f>
        <v/>
      </c>
      <c r="J682" s="107"/>
    </row>
    <row r="683" spans="1:10">
      <c r="A683" s="107" t="s">
        <v>1694</v>
      </c>
      <c r="B683" s="134"/>
      <c r="C683" s="136"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136"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107" t="str">
        <f t="shared" si="22"/>
        <v/>
      </c>
      <c r="F683" s="37" t="str">
        <f t="shared" si="21"/>
        <v/>
      </c>
      <c r="G683" s="123"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123"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123" t="str">
        <f>IF('組織C③（②のG6~P→F6にペースト＋事業所名追加）'!C683="","",'組織C③（②のG6~P→F6にペースト＋事業所名追加）'!C683)</f>
        <v/>
      </c>
      <c r="J683" s="107"/>
    </row>
    <row r="684" spans="1:10">
      <c r="A684" s="107" t="s">
        <v>1695</v>
      </c>
      <c r="B684" s="134"/>
      <c r="C684" s="136"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136"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107" t="str">
        <f t="shared" si="22"/>
        <v/>
      </c>
      <c r="F684" s="37" t="str">
        <f t="shared" si="21"/>
        <v/>
      </c>
      <c r="G684" s="123"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123"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123" t="str">
        <f>IF('組織C③（②のG6~P→F6にペースト＋事業所名追加）'!C684="","",'組織C③（②のG6~P→F6にペースト＋事業所名追加）'!C684)</f>
        <v/>
      </c>
      <c r="J684" s="107"/>
    </row>
    <row r="685" spans="1:10">
      <c r="A685" s="107" t="s">
        <v>1696</v>
      </c>
      <c r="B685" s="134"/>
      <c r="C685" s="136"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136"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107" t="str">
        <f t="shared" si="22"/>
        <v/>
      </c>
      <c r="F685" s="37" t="str">
        <f t="shared" si="21"/>
        <v/>
      </c>
      <c r="G685" s="123"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123"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123" t="str">
        <f>IF('組織C③（②のG6~P→F6にペースト＋事業所名追加）'!C685="","",'組織C③（②のG6~P→F6にペースト＋事業所名追加）'!C685)</f>
        <v/>
      </c>
      <c r="J685" s="107"/>
    </row>
    <row r="686" spans="1:10">
      <c r="A686" s="107" t="s">
        <v>1697</v>
      </c>
      <c r="B686" s="134"/>
      <c r="C686" s="136"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136"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107" t="str">
        <f t="shared" si="22"/>
        <v/>
      </c>
      <c r="F686" s="37" t="str">
        <f t="shared" si="21"/>
        <v/>
      </c>
      <c r="G686" s="123"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123"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123" t="str">
        <f>IF('組織C③（②のG6~P→F6にペースト＋事業所名追加）'!C686="","",'組織C③（②のG6~P→F6にペースト＋事業所名追加）'!C686)</f>
        <v/>
      </c>
      <c r="J686" s="107"/>
    </row>
    <row r="687" spans="1:10">
      <c r="A687" s="107" t="s">
        <v>1698</v>
      </c>
      <c r="B687" s="134"/>
      <c r="C687" s="136"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136"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107" t="str">
        <f t="shared" si="22"/>
        <v/>
      </c>
      <c r="F687" s="37" t="str">
        <f t="shared" si="21"/>
        <v/>
      </c>
      <c r="G687" s="123"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123"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123" t="str">
        <f>IF('組織C③（②のG6~P→F6にペースト＋事業所名追加）'!C687="","",'組織C③（②のG6~P→F6にペースト＋事業所名追加）'!C687)</f>
        <v/>
      </c>
      <c r="J687" s="107"/>
    </row>
    <row r="688" spans="1:10">
      <c r="A688" s="107" t="s">
        <v>1699</v>
      </c>
      <c r="B688" s="134"/>
      <c r="C688" s="136"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136"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107" t="str">
        <f t="shared" si="22"/>
        <v/>
      </c>
      <c r="F688" s="37" t="str">
        <f t="shared" si="21"/>
        <v/>
      </c>
      <c r="G688" s="123"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123"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123" t="str">
        <f>IF('組織C③（②のG6~P→F6にペースト＋事業所名追加）'!C688="","",'組織C③（②のG6~P→F6にペースト＋事業所名追加）'!C688)</f>
        <v/>
      </c>
      <c r="J688" s="107"/>
    </row>
    <row r="689" spans="1:10">
      <c r="A689" s="107" t="s">
        <v>1700</v>
      </c>
      <c r="B689" s="134"/>
      <c r="C689" s="136"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136"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107" t="str">
        <f t="shared" si="22"/>
        <v/>
      </c>
      <c r="F689" s="37" t="str">
        <f t="shared" si="21"/>
        <v/>
      </c>
      <c r="G689" s="123"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123"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123" t="str">
        <f>IF('組織C③（②のG6~P→F6にペースト＋事業所名追加）'!C689="","",'組織C③（②のG6~P→F6にペースト＋事業所名追加）'!C689)</f>
        <v/>
      </c>
      <c r="J689" s="107"/>
    </row>
    <row r="690" spans="1:10">
      <c r="A690" s="107" t="s">
        <v>1701</v>
      </c>
      <c r="B690" s="134"/>
      <c r="C690" s="136"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136"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107" t="str">
        <f t="shared" si="22"/>
        <v/>
      </c>
      <c r="F690" s="37" t="str">
        <f t="shared" si="21"/>
        <v/>
      </c>
      <c r="G690" s="123"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123"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123" t="str">
        <f>IF('組織C③（②のG6~P→F6にペースト＋事業所名追加）'!C690="","",'組織C③（②のG6~P→F6にペースト＋事業所名追加）'!C690)</f>
        <v/>
      </c>
      <c r="J690" s="107"/>
    </row>
    <row r="691" spans="1:10">
      <c r="A691" s="107" t="s">
        <v>1702</v>
      </c>
      <c r="B691" s="134"/>
      <c r="C691" s="136"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136"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107" t="str">
        <f t="shared" si="22"/>
        <v/>
      </c>
      <c r="F691" s="37" t="str">
        <f t="shared" si="21"/>
        <v/>
      </c>
      <c r="G691" s="123"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123"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123" t="str">
        <f>IF('組織C③（②のG6~P→F6にペースト＋事業所名追加）'!C691="","",'組織C③（②のG6~P→F6にペースト＋事業所名追加）'!C691)</f>
        <v/>
      </c>
      <c r="J691" s="107"/>
    </row>
    <row r="692" spans="1:10">
      <c r="A692" s="107" t="s">
        <v>1703</v>
      </c>
      <c r="B692" s="134"/>
      <c r="C692" s="136"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136"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107" t="str">
        <f t="shared" si="22"/>
        <v/>
      </c>
      <c r="F692" s="37" t="str">
        <f t="shared" si="21"/>
        <v/>
      </c>
      <c r="G692" s="123"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123"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123" t="str">
        <f>IF('組織C③（②のG6~P→F6にペースト＋事業所名追加）'!C692="","",'組織C③（②のG6~P→F6にペースト＋事業所名追加）'!C692)</f>
        <v/>
      </c>
      <c r="J692" s="107"/>
    </row>
    <row r="693" spans="1:10">
      <c r="A693" s="107" t="s">
        <v>1704</v>
      </c>
      <c r="B693" s="134"/>
      <c r="C693" s="136"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136"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107" t="str">
        <f t="shared" si="22"/>
        <v/>
      </c>
      <c r="F693" s="37" t="str">
        <f t="shared" si="21"/>
        <v/>
      </c>
      <c r="G693" s="123"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123"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123" t="str">
        <f>IF('組織C③（②のG6~P→F6にペースト＋事業所名追加）'!C693="","",'組織C③（②のG6~P→F6にペースト＋事業所名追加）'!C693)</f>
        <v/>
      </c>
      <c r="J693" s="107"/>
    </row>
    <row r="694" spans="1:10">
      <c r="A694" s="107" t="s">
        <v>1705</v>
      </c>
      <c r="B694" s="134"/>
      <c r="C694" s="136"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136"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107" t="str">
        <f t="shared" si="22"/>
        <v/>
      </c>
      <c r="F694" s="37" t="str">
        <f t="shared" si="21"/>
        <v/>
      </c>
      <c r="G694" s="123"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123"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123" t="str">
        <f>IF('組織C③（②のG6~P→F6にペースト＋事業所名追加）'!C694="","",'組織C③（②のG6~P→F6にペースト＋事業所名追加）'!C694)</f>
        <v/>
      </c>
      <c r="J694" s="107"/>
    </row>
    <row r="695" spans="1:10">
      <c r="A695" s="107" t="s">
        <v>1706</v>
      </c>
      <c r="B695" s="134"/>
      <c r="C695" s="136"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136"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107" t="str">
        <f t="shared" si="22"/>
        <v/>
      </c>
      <c r="F695" s="37" t="str">
        <f t="shared" si="21"/>
        <v/>
      </c>
      <c r="G695" s="123"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123"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123" t="str">
        <f>IF('組織C③（②のG6~P→F6にペースト＋事業所名追加）'!C695="","",'組織C③（②のG6~P→F6にペースト＋事業所名追加）'!C695)</f>
        <v/>
      </c>
      <c r="J695" s="107"/>
    </row>
    <row r="696" spans="1:10">
      <c r="A696" s="107" t="s">
        <v>1707</v>
      </c>
      <c r="B696" s="134"/>
      <c r="C696" s="136"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136"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107" t="str">
        <f t="shared" si="22"/>
        <v/>
      </c>
      <c r="F696" s="37" t="str">
        <f t="shared" si="21"/>
        <v/>
      </c>
      <c r="G696" s="123"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123"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123" t="str">
        <f>IF('組織C③（②のG6~P→F6にペースト＋事業所名追加）'!C696="","",'組織C③（②のG6~P→F6にペースト＋事業所名追加）'!C696)</f>
        <v/>
      </c>
      <c r="J696" s="107"/>
    </row>
    <row r="697" spans="1:10">
      <c r="A697" s="107" t="s">
        <v>1708</v>
      </c>
      <c r="B697" s="134"/>
      <c r="C697" s="136"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136"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107" t="str">
        <f t="shared" si="22"/>
        <v/>
      </c>
      <c r="F697" s="37" t="str">
        <f t="shared" si="21"/>
        <v/>
      </c>
      <c r="G697" s="123"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123"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123" t="str">
        <f>IF('組織C③（②のG6~P→F6にペースト＋事業所名追加）'!C697="","",'組織C③（②のG6~P→F6にペースト＋事業所名追加）'!C697)</f>
        <v/>
      </c>
      <c r="J697" s="107"/>
    </row>
    <row r="698" spans="1:10">
      <c r="A698" s="107" t="s">
        <v>1709</v>
      </c>
      <c r="B698" s="134"/>
      <c r="C698" s="136"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136"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107" t="str">
        <f t="shared" si="22"/>
        <v/>
      </c>
      <c r="F698" s="37" t="str">
        <f t="shared" si="21"/>
        <v/>
      </c>
      <c r="G698" s="123"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123"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123" t="str">
        <f>IF('組織C③（②のG6~P→F6にペースト＋事業所名追加）'!C698="","",'組織C③（②のG6~P→F6にペースト＋事業所名追加）'!C698)</f>
        <v/>
      </c>
      <c r="J698" s="107"/>
    </row>
    <row r="699" spans="1:10">
      <c r="A699" s="107" t="s">
        <v>1710</v>
      </c>
      <c r="B699" s="134"/>
      <c r="C699" s="136"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136"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107" t="str">
        <f t="shared" si="22"/>
        <v/>
      </c>
      <c r="F699" s="37" t="str">
        <f t="shared" si="21"/>
        <v/>
      </c>
      <c r="G699" s="123"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123"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123" t="str">
        <f>IF('組織C③（②のG6~P→F6にペースト＋事業所名追加）'!C699="","",'組織C③（②のG6~P→F6にペースト＋事業所名追加）'!C699)</f>
        <v/>
      </c>
      <c r="J699" s="107"/>
    </row>
    <row r="700" spans="1:10">
      <c r="A700" s="107" t="s">
        <v>1711</v>
      </c>
      <c r="B700" s="134"/>
      <c r="C700" s="136"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136"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107" t="str">
        <f t="shared" si="22"/>
        <v/>
      </c>
      <c r="F700" s="37" t="str">
        <f t="shared" si="21"/>
        <v/>
      </c>
      <c r="G700" s="123"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123"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123" t="str">
        <f>IF('組織C③（②のG6~P→F6にペースト＋事業所名追加）'!C700="","",'組織C③（②のG6~P→F6にペースト＋事業所名追加）'!C700)</f>
        <v/>
      </c>
      <c r="J700" s="107"/>
    </row>
    <row r="701" spans="1:10">
      <c r="A701" s="107" t="s">
        <v>1712</v>
      </c>
      <c r="B701" s="134"/>
      <c r="C701" s="136"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136"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107" t="str">
        <f t="shared" si="22"/>
        <v/>
      </c>
      <c r="F701" s="37" t="str">
        <f t="shared" si="21"/>
        <v/>
      </c>
      <c r="G701" s="123"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123"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123" t="str">
        <f>IF('組織C③（②のG6~P→F6にペースト＋事業所名追加）'!C701="","",'組織C③（②のG6~P→F6にペースト＋事業所名追加）'!C701)</f>
        <v/>
      </c>
      <c r="J701" s="107"/>
    </row>
    <row r="702" spans="1:10">
      <c r="A702" s="107" t="s">
        <v>1713</v>
      </c>
      <c r="B702" s="134"/>
      <c r="C702" s="136"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136"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107" t="str">
        <f t="shared" si="22"/>
        <v/>
      </c>
      <c r="F702" s="37" t="str">
        <f t="shared" si="21"/>
        <v/>
      </c>
      <c r="G702" s="123"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123"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123" t="str">
        <f>IF('組織C③（②のG6~P→F6にペースト＋事業所名追加）'!C702="","",'組織C③（②のG6~P→F6にペースト＋事業所名追加）'!C702)</f>
        <v/>
      </c>
      <c r="J702" s="107"/>
    </row>
    <row r="703" spans="1:10">
      <c r="A703" s="107" t="s">
        <v>1714</v>
      </c>
      <c r="B703" s="134"/>
      <c r="C703" s="136"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136"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107" t="str">
        <f t="shared" si="22"/>
        <v/>
      </c>
      <c r="F703" s="37" t="str">
        <f t="shared" si="21"/>
        <v/>
      </c>
      <c r="G703" s="123"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123"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123" t="str">
        <f>IF('組織C③（②のG6~P→F6にペースト＋事業所名追加）'!C703="","",'組織C③（②のG6~P→F6にペースト＋事業所名追加）'!C703)</f>
        <v/>
      </c>
      <c r="J703" s="107"/>
    </row>
    <row r="704" spans="1:10">
      <c r="A704" s="107" t="s">
        <v>1715</v>
      </c>
      <c r="B704" s="134"/>
      <c r="C704" s="136"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136"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107" t="str">
        <f t="shared" si="22"/>
        <v/>
      </c>
      <c r="F704" s="37" t="str">
        <f t="shared" si="21"/>
        <v/>
      </c>
      <c r="G704" s="123"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123"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123" t="str">
        <f>IF('組織C③（②のG6~P→F6にペースト＋事業所名追加）'!C704="","",'組織C③（②のG6~P→F6にペースト＋事業所名追加）'!C704)</f>
        <v/>
      </c>
      <c r="J704" s="107"/>
    </row>
    <row r="705" spans="1:10">
      <c r="A705" s="107" t="s">
        <v>1716</v>
      </c>
      <c r="B705" s="134"/>
      <c r="C705" s="136"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136"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107" t="str">
        <f t="shared" si="22"/>
        <v/>
      </c>
      <c r="F705" s="37" t="str">
        <f t="shared" si="21"/>
        <v/>
      </c>
      <c r="G705" s="123"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123"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123" t="str">
        <f>IF('組織C③（②のG6~P→F6にペースト＋事業所名追加）'!C705="","",'組織C③（②のG6~P→F6にペースト＋事業所名追加）'!C705)</f>
        <v/>
      </c>
      <c r="J705" s="107"/>
    </row>
    <row r="706" spans="1:10">
      <c r="A706" s="107" t="s">
        <v>1717</v>
      </c>
      <c r="B706" s="134"/>
      <c r="C706" s="136"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136"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107" t="str">
        <f t="shared" si="22"/>
        <v/>
      </c>
      <c r="F706" s="37" t="str">
        <f t="shared" si="21"/>
        <v/>
      </c>
      <c r="G706" s="123"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123"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123" t="str">
        <f>IF('組織C③（②のG6~P→F6にペースト＋事業所名追加）'!C706="","",'組織C③（②のG6~P→F6にペースト＋事業所名追加）'!C706)</f>
        <v/>
      </c>
      <c r="J706" s="107"/>
    </row>
    <row r="707" spans="1:10">
      <c r="A707" s="107" t="s">
        <v>1718</v>
      </c>
      <c r="B707" s="134"/>
      <c r="C707" s="136"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136"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107" t="str">
        <f t="shared" si="22"/>
        <v/>
      </c>
      <c r="F707" s="37" t="str">
        <f t="shared" si="21"/>
        <v/>
      </c>
      <c r="G707" s="123"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123"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123" t="str">
        <f>IF('組織C③（②のG6~P→F6にペースト＋事業所名追加）'!C707="","",'組織C③（②のG6~P→F6にペースト＋事業所名追加）'!C707)</f>
        <v/>
      </c>
      <c r="J707" s="107"/>
    </row>
    <row r="708" spans="1:10">
      <c r="A708" s="107" t="s">
        <v>1719</v>
      </c>
      <c r="B708" s="134"/>
      <c r="C708" s="136"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136"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107" t="str">
        <f t="shared" si="22"/>
        <v/>
      </c>
      <c r="F708" s="37" t="str">
        <f t="shared" si="21"/>
        <v/>
      </c>
      <c r="G708" s="123"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123"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123" t="str">
        <f>IF('組織C③（②のG6~P→F6にペースト＋事業所名追加）'!C708="","",'組織C③（②のG6~P→F6にペースト＋事業所名追加）'!C708)</f>
        <v/>
      </c>
      <c r="J708" s="107"/>
    </row>
    <row r="709" spans="1:10">
      <c r="A709" s="107" t="s">
        <v>1720</v>
      </c>
      <c r="B709" s="134"/>
      <c r="C709" s="136"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136"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107" t="str">
        <f t="shared" si="22"/>
        <v/>
      </c>
      <c r="F709" s="37" t="str">
        <f t="shared" si="21"/>
        <v/>
      </c>
      <c r="G709" s="123"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123"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123" t="str">
        <f>IF('組織C③（②のG6~P→F6にペースト＋事業所名追加）'!C709="","",'組織C③（②のG6~P→F6にペースト＋事業所名追加）'!C709)</f>
        <v/>
      </c>
      <c r="J709" s="107"/>
    </row>
    <row r="710" spans="1:10">
      <c r="A710" s="107" t="s">
        <v>1721</v>
      </c>
      <c r="B710" s="134"/>
      <c r="C710" s="136"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136"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107" t="str">
        <f t="shared" si="22"/>
        <v/>
      </c>
      <c r="F710" s="37" t="str">
        <f t="shared" si="21"/>
        <v/>
      </c>
      <c r="G710" s="123"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123"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123" t="str">
        <f>IF('組織C③（②のG6~P→F6にペースト＋事業所名追加）'!C710="","",'組織C③（②のG6~P→F6にペースト＋事業所名追加）'!C710)</f>
        <v/>
      </c>
      <c r="J710" s="107"/>
    </row>
    <row r="711" spans="1:10">
      <c r="A711" s="107" t="s">
        <v>1722</v>
      </c>
      <c r="B711" s="134"/>
      <c r="C711" s="136"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136"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107" t="str">
        <f t="shared" si="22"/>
        <v/>
      </c>
      <c r="F711" s="37" t="str">
        <f t="shared" si="21"/>
        <v/>
      </c>
      <c r="G711" s="123"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123"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123" t="str">
        <f>IF('組織C③（②のG6~P→F6にペースト＋事業所名追加）'!C711="","",'組織C③（②のG6~P→F6にペースト＋事業所名追加）'!C711)</f>
        <v/>
      </c>
      <c r="J711" s="107"/>
    </row>
    <row r="712" spans="1:10">
      <c r="A712" s="107" t="s">
        <v>1723</v>
      </c>
      <c r="B712" s="134"/>
      <c r="C712" s="136"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136"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107" t="str">
        <f t="shared" si="22"/>
        <v/>
      </c>
      <c r="F712" s="37" t="str">
        <f t="shared" si="21"/>
        <v/>
      </c>
      <c r="G712" s="123"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123"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123" t="str">
        <f>IF('組織C③（②のG6~P→F6にペースト＋事業所名追加）'!C712="","",'組織C③（②のG6~P→F6にペースト＋事業所名追加）'!C712)</f>
        <v/>
      </c>
      <c r="J712" s="107"/>
    </row>
    <row r="713" spans="1:10">
      <c r="A713" s="107" t="s">
        <v>1724</v>
      </c>
      <c r="B713" s="134"/>
      <c r="C713" s="136"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136"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107" t="str">
        <f t="shared" si="22"/>
        <v/>
      </c>
      <c r="F713" s="37" t="str">
        <f t="shared" si="21"/>
        <v/>
      </c>
      <c r="G713" s="123"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123"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123" t="str">
        <f>IF('組織C③（②のG6~P→F6にペースト＋事業所名追加）'!C713="","",'組織C③（②のG6~P→F6にペースト＋事業所名追加）'!C713)</f>
        <v/>
      </c>
      <c r="J713" s="107"/>
    </row>
    <row r="714" spans="1:10">
      <c r="A714" s="107" t="s">
        <v>1725</v>
      </c>
      <c r="B714" s="134"/>
      <c r="C714" s="136"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136"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107" t="str">
        <f t="shared" si="22"/>
        <v/>
      </c>
      <c r="F714" s="37" t="str">
        <f t="shared" ref="F714:F777" si="23">IF(C714="","",IF(D714="",1,IF(H714="",(INDEX($A$6:$F$805,MATCH(D714,$C$6:$C$805,0),6))+1,(INDEX($A$6:$H$805,MATCH(H714,$G$6:$G$805,0),6))+1)))</f>
        <v/>
      </c>
      <c r="G714" s="123"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123"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123" t="str">
        <f>IF('組織C③（②のG6~P→F6にペースト＋事業所名追加）'!C714="","",'組織C③（②のG6~P→F6にペースト＋事業所名追加）'!C714)</f>
        <v/>
      </c>
      <c r="J714" s="107"/>
    </row>
    <row r="715" spans="1:10">
      <c r="A715" s="107" t="s">
        <v>1726</v>
      </c>
      <c r="B715" s="134"/>
      <c r="C715" s="136"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136"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107" t="str">
        <f t="shared" ref="E715:E778" si="24">IF(D715="","",IF(H715="",(INDEX($A$6:$C$805,MATCH(D715,$C$6:$C$805,0),1)),(INDEX($A$6:$H$805,MATCH(H715,$G$6:$G$805,0),1))))</f>
        <v/>
      </c>
      <c r="F715" s="37" t="str">
        <f t="shared" si="23"/>
        <v/>
      </c>
      <c r="G715" s="123"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123"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123" t="str">
        <f>IF('組織C③（②のG6~P→F6にペースト＋事業所名追加）'!C715="","",'組織C③（②のG6~P→F6にペースト＋事業所名追加）'!C715)</f>
        <v/>
      </c>
      <c r="J715" s="107"/>
    </row>
    <row r="716" spans="1:10">
      <c r="A716" s="107" t="s">
        <v>1727</v>
      </c>
      <c r="B716" s="134"/>
      <c r="C716" s="136"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136"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107" t="str">
        <f t="shared" si="24"/>
        <v/>
      </c>
      <c r="F716" s="37" t="str">
        <f t="shared" si="23"/>
        <v/>
      </c>
      <c r="G716" s="123"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123"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123" t="str">
        <f>IF('組織C③（②のG6~P→F6にペースト＋事業所名追加）'!C716="","",'組織C③（②のG6~P→F6にペースト＋事業所名追加）'!C716)</f>
        <v/>
      </c>
      <c r="J716" s="107"/>
    </row>
    <row r="717" spans="1:10">
      <c r="A717" s="107" t="s">
        <v>1728</v>
      </c>
      <c r="B717" s="134"/>
      <c r="C717" s="136"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136"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107" t="str">
        <f t="shared" si="24"/>
        <v/>
      </c>
      <c r="F717" s="37" t="str">
        <f t="shared" si="23"/>
        <v/>
      </c>
      <c r="G717" s="123"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123"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123" t="str">
        <f>IF('組織C③（②のG6~P→F6にペースト＋事業所名追加）'!C717="","",'組織C③（②のG6~P→F6にペースト＋事業所名追加）'!C717)</f>
        <v/>
      </c>
      <c r="J717" s="107"/>
    </row>
    <row r="718" spans="1:10">
      <c r="A718" s="107" t="s">
        <v>1729</v>
      </c>
      <c r="B718" s="134"/>
      <c r="C718" s="136"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136"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107" t="str">
        <f t="shared" si="24"/>
        <v/>
      </c>
      <c r="F718" s="37" t="str">
        <f t="shared" si="23"/>
        <v/>
      </c>
      <c r="G718" s="123"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123"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123" t="str">
        <f>IF('組織C③（②のG6~P→F6にペースト＋事業所名追加）'!C718="","",'組織C③（②のG6~P→F6にペースト＋事業所名追加）'!C718)</f>
        <v/>
      </c>
      <c r="J718" s="107"/>
    </row>
    <row r="719" spans="1:10">
      <c r="A719" s="107" t="s">
        <v>1730</v>
      </c>
      <c r="B719" s="134"/>
      <c r="C719" s="136"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136"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107" t="str">
        <f t="shared" si="24"/>
        <v/>
      </c>
      <c r="F719" s="37" t="str">
        <f t="shared" si="23"/>
        <v/>
      </c>
      <c r="G719" s="123"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123"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123" t="str">
        <f>IF('組織C③（②のG6~P→F6にペースト＋事業所名追加）'!C719="","",'組織C③（②のG6~P→F6にペースト＋事業所名追加）'!C719)</f>
        <v/>
      </c>
      <c r="J719" s="107"/>
    </row>
    <row r="720" spans="1:10">
      <c r="A720" s="107" t="s">
        <v>1731</v>
      </c>
      <c r="B720" s="134"/>
      <c r="C720" s="136"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136"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107" t="str">
        <f t="shared" si="24"/>
        <v/>
      </c>
      <c r="F720" s="37" t="str">
        <f t="shared" si="23"/>
        <v/>
      </c>
      <c r="G720" s="123"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123"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123" t="str">
        <f>IF('組織C③（②のG6~P→F6にペースト＋事業所名追加）'!C720="","",'組織C③（②のG6~P→F6にペースト＋事業所名追加）'!C720)</f>
        <v/>
      </c>
      <c r="J720" s="107"/>
    </row>
    <row r="721" spans="1:10">
      <c r="A721" s="107" t="s">
        <v>1732</v>
      </c>
      <c r="B721" s="134"/>
      <c r="C721" s="136"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136"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107" t="str">
        <f t="shared" si="24"/>
        <v/>
      </c>
      <c r="F721" s="37" t="str">
        <f t="shared" si="23"/>
        <v/>
      </c>
      <c r="G721" s="123"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123"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123" t="str">
        <f>IF('組織C③（②のG6~P→F6にペースト＋事業所名追加）'!C721="","",'組織C③（②のG6~P→F6にペースト＋事業所名追加）'!C721)</f>
        <v/>
      </c>
      <c r="J721" s="107"/>
    </row>
    <row r="722" spans="1:10">
      <c r="A722" s="107" t="s">
        <v>1733</v>
      </c>
      <c r="B722" s="134"/>
      <c r="C722" s="136"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136"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107" t="str">
        <f t="shared" si="24"/>
        <v/>
      </c>
      <c r="F722" s="37" t="str">
        <f t="shared" si="23"/>
        <v/>
      </c>
      <c r="G722" s="123"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123"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123" t="str">
        <f>IF('組織C③（②のG6~P→F6にペースト＋事業所名追加）'!C722="","",'組織C③（②のG6~P→F6にペースト＋事業所名追加）'!C722)</f>
        <v/>
      </c>
      <c r="J722" s="107"/>
    </row>
    <row r="723" spans="1:10">
      <c r="A723" s="107" t="s">
        <v>1734</v>
      </c>
      <c r="B723" s="134"/>
      <c r="C723" s="136"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136"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107" t="str">
        <f t="shared" si="24"/>
        <v/>
      </c>
      <c r="F723" s="37" t="str">
        <f t="shared" si="23"/>
        <v/>
      </c>
      <c r="G723" s="123"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123"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123" t="str">
        <f>IF('組織C③（②のG6~P→F6にペースト＋事業所名追加）'!C723="","",'組織C③（②のG6~P→F6にペースト＋事業所名追加）'!C723)</f>
        <v/>
      </c>
      <c r="J723" s="107"/>
    </row>
    <row r="724" spans="1:10">
      <c r="A724" s="107" t="s">
        <v>1735</v>
      </c>
      <c r="B724" s="134"/>
      <c r="C724" s="136"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136"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107" t="str">
        <f t="shared" si="24"/>
        <v/>
      </c>
      <c r="F724" s="37" t="str">
        <f t="shared" si="23"/>
        <v/>
      </c>
      <c r="G724" s="123"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123"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123" t="str">
        <f>IF('組織C③（②のG6~P→F6にペースト＋事業所名追加）'!C724="","",'組織C③（②のG6~P→F6にペースト＋事業所名追加）'!C724)</f>
        <v/>
      </c>
      <c r="J724" s="107"/>
    </row>
    <row r="725" spans="1:10">
      <c r="A725" s="107" t="s">
        <v>1736</v>
      </c>
      <c r="B725" s="134"/>
      <c r="C725" s="136"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136"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107" t="str">
        <f t="shared" si="24"/>
        <v/>
      </c>
      <c r="F725" s="37" t="str">
        <f t="shared" si="23"/>
        <v/>
      </c>
      <c r="G725" s="123"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123"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123" t="str">
        <f>IF('組織C③（②のG6~P→F6にペースト＋事業所名追加）'!C725="","",'組織C③（②のG6~P→F6にペースト＋事業所名追加）'!C725)</f>
        <v/>
      </c>
      <c r="J725" s="107"/>
    </row>
    <row r="726" spans="1:10">
      <c r="A726" s="107" t="s">
        <v>1737</v>
      </c>
      <c r="B726" s="134"/>
      <c r="C726" s="136"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136"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107" t="str">
        <f t="shared" si="24"/>
        <v/>
      </c>
      <c r="F726" s="37" t="str">
        <f t="shared" si="23"/>
        <v/>
      </c>
      <c r="G726" s="123"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123"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123" t="str">
        <f>IF('組織C③（②のG6~P→F6にペースト＋事業所名追加）'!C726="","",'組織C③（②のG6~P→F6にペースト＋事業所名追加）'!C726)</f>
        <v/>
      </c>
      <c r="J726" s="107"/>
    </row>
    <row r="727" spans="1:10">
      <c r="A727" s="107" t="s">
        <v>1738</v>
      </c>
      <c r="B727" s="134"/>
      <c r="C727" s="136"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136"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107" t="str">
        <f t="shared" si="24"/>
        <v/>
      </c>
      <c r="F727" s="37" t="str">
        <f t="shared" si="23"/>
        <v/>
      </c>
      <c r="G727" s="123"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123"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123" t="str">
        <f>IF('組織C③（②のG6~P→F6にペースト＋事業所名追加）'!C727="","",'組織C③（②のG6~P→F6にペースト＋事業所名追加）'!C727)</f>
        <v/>
      </c>
      <c r="J727" s="107"/>
    </row>
    <row r="728" spans="1:10">
      <c r="A728" s="107" t="s">
        <v>1739</v>
      </c>
      <c r="B728" s="134"/>
      <c r="C728" s="136"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136"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107" t="str">
        <f t="shared" si="24"/>
        <v/>
      </c>
      <c r="F728" s="37" t="str">
        <f t="shared" si="23"/>
        <v/>
      </c>
      <c r="G728" s="123"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123"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123" t="str">
        <f>IF('組織C③（②のG6~P→F6にペースト＋事業所名追加）'!C728="","",'組織C③（②のG6~P→F6にペースト＋事業所名追加）'!C728)</f>
        <v/>
      </c>
      <c r="J728" s="107"/>
    </row>
    <row r="729" spans="1:10">
      <c r="A729" s="107" t="s">
        <v>1740</v>
      </c>
      <c r="B729" s="134"/>
      <c r="C729" s="136"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136"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107" t="str">
        <f t="shared" si="24"/>
        <v/>
      </c>
      <c r="F729" s="37" t="str">
        <f t="shared" si="23"/>
        <v/>
      </c>
      <c r="G729" s="123"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123"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123" t="str">
        <f>IF('組織C③（②のG6~P→F6にペースト＋事業所名追加）'!C729="","",'組織C③（②のG6~P→F6にペースト＋事業所名追加）'!C729)</f>
        <v/>
      </c>
      <c r="J729" s="107"/>
    </row>
    <row r="730" spans="1:10">
      <c r="A730" s="107" t="s">
        <v>1741</v>
      </c>
      <c r="B730" s="134"/>
      <c r="C730" s="136"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136"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107" t="str">
        <f t="shared" si="24"/>
        <v/>
      </c>
      <c r="F730" s="37" t="str">
        <f t="shared" si="23"/>
        <v/>
      </c>
      <c r="G730" s="123"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123"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123" t="str">
        <f>IF('組織C③（②のG6~P→F6にペースト＋事業所名追加）'!C730="","",'組織C③（②のG6~P→F6にペースト＋事業所名追加）'!C730)</f>
        <v/>
      </c>
      <c r="J730" s="107"/>
    </row>
    <row r="731" spans="1:10">
      <c r="A731" s="107" t="s">
        <v>1742</v>
      </c>
      <c r="B731" s="134"/>
      <c r="C731" s="136"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136"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107" t="str">
        <f t="shared" si="24"/>
        <v/>
      </c>
      <c r="F731" s="37" t="str">
        <f t="shared" si="23"/>
        <v/>
      </c>
      <c r="G731" s="123"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123"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123" t="str">
        <f>IF('組織C③（②のG6~P→F6にペースト＋事業所名追加）'!C731="","",'組織C③（②のG6~P→F6にペースト＋事業所名追加）'!C731)</f>
        <v/>
      </c>
      <c r="J731" s="107"/>
    </row>
    <row r="732" spans="1:10">
      <c r="A732" s="107" t="s">
        <v>1743</v>
      </c>
      <c r="B732" s="134"/>
      <c r="C732" s="136"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136"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107" t="str">
        <f t="shared" si="24"/>
        <v/>
      </c>
      <c r="F732" s="37" t="str">
        <f t="shared" si="23"/>
        <v/>
      </c>
      <c r="G732" s="123"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123"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123" t="str">
        <f>IF('組織C③（②のG6~P→F6にペースト＋事業所名追加）'!C732="","",'組織C③（②のG6~P→F6にペースト＋事業所名追加）'!C732)</f>
        <v/>
      </c>
      <c r="J732" s="107"/>
    </row>
    <row r="733" spans="1:10">
      <c r="A733" s="107" t="s">
        <v>1744</v>
      </c>
      <c r="B733" s="134"/>
      <c r="C733" s="136"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136"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107" t="str">
        <f t="shared" si="24"/>
        <v/>
      </c>
      <c r="F733" s="37" t="str">
        <f t="shared" si="23"/>
        <v/>
      </c>
      <c r="G733" s="123"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123"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123" t="str">
        <f>IF('組織C③（②のG6~P→F6にペースト＋事業所名追加）'!C733="","",'組織C③（②のG6~P→F6にペースト＋事業所名追加）'!C733)</f>
        <v/>
      </c>
      <c r="J733" s="107"/>
    </row>
    <row r="734" spans="1:10">
      <c r="A734" s="107" t="s">
        <v>1745</v>
      </c>
      <c r="B734" s="134"/>
      <c r="C734" s="136"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136"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107" t="str">
        <f t="shared" si="24"/>
        <v/>
      </c>
      <c r="F734" s="37" t="str">
        <f t="shared" si="23"/>
        <v/>
      </c>
      <c r="G734" s="123"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123"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123" t="str">
        <f>IF('組織C③（②のG6~P→F6にペースト＋事業所名追加）'!C734="","",'組織C③（②のG6~P→F6にペースト＋事業所名追加）'!C734)</f>
        <v/>
      </c>
      <c r="J734" s="107"/>
    </row>
    <row r="735" spans="1:10">
      <c r="A735" s="107" t="s">
        <v>1746</v>
      </c>
      <c r="B735" s="134"/>
      <c r="C735" s="136"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136"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107" t="str">
        <f t="shared" si="24"/>
        <v/>
      </c>
      <c r="F735" s="37" t="str">
        <f t="shared" si="23"/>
        <v/>
      </c>
      <c r="G735" s="123"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123"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123" t="str">
        <f>IF('組織C③（②のG6~P→F6にペースト＋事業所名追加）'!C735="","",'組織C③（②のG6~P→F6にペースト＋事業所名追加）'!C735)</f>
        <v/>
      </c>
      <c r="J735" s="107"/>
    </row>
    <row r="736" spans="1:10">
      <c r="A736" s="107" t="s">
        <v>1747</v>
      </c>
      <c r="B736" s="134"/>
      <c r="C736" s="136"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136"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107" t="str">
        <f t="shared" si="24"/>
        <v/>
      </c>
      <c r="F736" s="37" t="str">
        <f t="shared" si="23"/>
        <v/>
      </c>
      <c r="G736" s="123"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123"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123" t="str">
        <f>IF('組織C③（②のG6~P→F6にペースト＋事業所名追加）'!C736="","",'組織C③（②のG6~P→F6にペースト＋事業所名追加）'!C736)</f>
        <v/>
      </c>
      <c r="J736" s="107"/>
    </row>
    <row r="737" spans="1:10">
      <c r="A737" s="107" t="s">
        <v>1748</v>
      </c>
      <c r="B737" s="134"/>
      <c r="C737" s="136"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136"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107" t="str">
        <f t="shared" si="24"/>
        <v/>
      </c>
      <c r="F737" s="37" t="str">
        <f t="shared" si="23"/>
        <v/>
      </c>
      <c r="G737" s="123"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123"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123" t="str">
        <f>IF('組織C③（②のG6~P→F6にペースト＋事業所名追加）'!C737="","",'組織C③（②のG6~P→F6にペースト＋事業所名追加）'!C737)</f>
        <v/>
      </c>
      <c r="J737" s="107"/>
    </row>
    <row r="738" spans="1:10">
      <c r="A738" s="107" t="s">
        <v>1749</v>
      </c>
      <c r="B738" s="134"/>
      <c r="C738" s="136"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136"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107" t="str">
        <f t="shared" si="24"/>
        <v/>
      </c>
      <c r="F738" s="37" t="str">
        <f t="shared" si="23"/>
        <v/>
      </c>
      <c r="G738" s="123"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123"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123" t="str">
        <f>IF('組織C③（②のG6~P→F6にペースト＋事業所名追加）'!C738="","",'組織C③（②のG6~P→F6にペースト＋事業所名追加）'!C738)</f>
        <v/>
      </c>
      <c r="J738" s="107"/>
    </row>
    <row r="739" spans="1:10">
      <c r="A739" s="107" t="s">
        <v>1750</v>
      </c>
      <c r="B739" s="134"/>
      <c r="C739" s="136"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136"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107" t="str">
        <f t="shared" si="24"/>
        <v/>
      </c>
      <c r="F739" s="37" t="str">
        <f t="shared" si="23"/>
        <v/>
      </c>
      <c r="G739" s="123"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123"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123" t="str">
        <f>IF('組織C③（②のG6~P→F6にペースト＋事業所名追加）'!C739="","",'組織C③（②のG6~P→F6にペースト＋事業所名追加）'!C739)</f>
        <v/>
      </c>
      <c r="J739" s="107"/>
    </row>
    <row r="740" spans="1:10">
      <c r="A740" s="107" t="s">
        <v>1751</v>
      </c>
      <c r="B740" s="134"/>
      <c r="C740" s="136"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136"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107" t="str">
        <f t="shared" si="24"/>
        <v/>
      </c>
      <c r="F740" s="37" t="str">
        <f t="shared" si="23"/>
        <v/>
      </c>
      <c r="G740" s="123"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123"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123" t="str">
        <f>IF('組織C③（②のG6~P→F6にペースト＋事業所名追加）'!C740="","",'組織C③（②のG6~P→F6にペースト＋事業所名追加）'!C740)</f>
        <v/>
      </c>
      <c r="J740" s="107"/>
    </row>
    <row r="741" spans="1:10">
      <c r="A741" s="107" t="s">
        <v>1752</v>
      </c>
      <c r="B741" s="134"/>
      <c r="C741" s="136"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136"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107" t="str">
        <f t="shared" si="24"/>
        <v/>
      </c>
      <c r="F741" s="37" t="str">
        <f t="shared" si="23"/>
        <v/>
      </c>
      <c r="G741" s="123"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123"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123" t="str">
        <f>IF('組織C③（②のG6~P→F6にペースト＋事業所名追加）'!C741="","",'組織C③（②のG6~P→F6にペースト＋事業所名追加）'!C741)</f>
        <v/>
      </c>
      <c r="J741" s="107"/>
    </row>
    <row r="742" spans="1:10">
      <c r="A742" s="107" t="s">
        <v>1753</v>
      </c>
      <c r="B742" s="134"/>
      <c r="C742" s="136"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136"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107" t="str">
        <f t="shared" si="24"/>
        <v/>
      </c>
      <c r="F742" s="37" t="str">
        <f t="shared" si="23"/>
        <v/>
      </c>
      <c r="G742" s="123"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123"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123" t="str">
        <f>IF('組織C③（②のG6~P→F6にペースト＋事業所名追加）'!C742="","",'組織C③（②のG6~P→F6にペースト＋事業所名追加）'!C742)</f>
        <v/>
      </c>
      <c r="J742" s="107"/>
    </row>
    <row r="743" spans="1:10">
      <c r="A743" s="107" t="s">
        <v>1754</v>
      </c>
      <c r="B743" s="134"/>
      <c r="C743" s="136"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136"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107" t="str">
        <f t="shared" si="24"/>
        <v/>
      </c>
      <c r="F743" s="37" t="str">
        <f t="shared" si="23"/>
        <v/>
      </c>
      <c r="G743" s="123"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123"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123" t="str">
        <f>IF('組織C③（②のG6~P→F6にペースト＋事業所名追加）'!C743="","",'組織C③（②のG6~P→F6にペースト＋事業所名追加）'!C743)</f>
        <v/>
      </c>
      <c r="J743" s="107"/>
    </row>
    <row r="744" spans="1:10">
      <c r="A744" s="107" t="s">
        <v>1755</v>
      </c>
      <c r="B744" s="134"/>
      <c r="C744" s="136"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136"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107" t="str">
        <f t="shared" si="24"/>
        <v/>
      </c>
      <c r="F744" s="37" t="str">
        <f t="shared" si="23"/>
        <v/>
      </c>
      <c r="G744" s="123"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123"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123" t="str">
        <f>IF('組織C③（②のG6~P→F6にペースト＋事業所名追加）'!C744="","",'組織C③（②のG6~P→F6にペースト＋事業所名追加）'!C744)</f>
        <v/>
      </c>
      <c r="J744" s="107"/>
    </row>
    <row r="745" spans="1:10">
      <c r="A745" s="107" t="s">
        <v>1756</v>
      </c>
      <c r="B745" s="134"/>
      <c r="C745" s="136"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136"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107" t="str">
        <f t="shared" si="24"/>
        <v/>
      </c>
      <c r="F745" s="37" t="str">
        <f t="shared" si="23"/>
        <v/>
      </c>
      <c r="G745" s="123"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123"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123" t="str">
        <f>IF('組織C③（②のG6~P→F6にペースト＋事業所名追加）'!C745="","",'組織C③（②のG6~P→F6にペースト＋事業所名追加）'!C745)</f>
        <v/>
      </c>
      <c r="J745" s="107"/>
    </row>
    <row r="746" spans="1:10">
      <c r="A746" s="107" t="s">
        <v>1757</v>
      </c>
      <c r="B746" s="134"/>
      <c r="C746" s="136"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136"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107" t="str">
        <f t="shared" si="24"/>
        <v/>
      </c>
      <c r="F746" s="37" t="str">
        <f t="shared" si="23"/>
        <v/>
      </c>
      <c r="G746" s="123"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123"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123" t="str">
        <f>IF('組織C③（②のG6~P→F6にペースト＋事業所名追加）'!C746="","",'組織C③（②のG6~P→F6にペースト＋事業所名追加）'!C746)</f>
        <v/>
      </c>
      <c r="J746" s="107"/>
    </row>
    <row r="747" spans="1:10">
      <c r="A747" s="107" t="s">
        <v>1758</v>
      </c>
      <c r="B747" s="134"/>
      <c r="C747" s="136"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136"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107" t="str">
        <f t="shared" si="24"/>
        <v/>
      </c>
      <c r="F747" s="37" t="str">
        <f t="shared" si="23"/>
        <v/>
      </c>
      <c r="G747" s="123"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123"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123" t="str">
        <f>IF('組織C③（②のG6~P→F6にペースト＋事業所名追加）'!C747="","",'組織C③（②のG6~P→F6にペースト＋事業所名追加）'!C747)</f>
        <v/>
      </c>
      <c r="J747" s="107"/>
    </row>
    <row r="748" spans="1:10">
      <c r="A748" s="107" t="s">
        <v>1759</v>
      </c>
      <c r="B748" s="134"/>
      <c r="C748" s="136"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136"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107" t="str">
        <f t="shared" si="24"/>
        <v/>
      </c>
      <c r="F748" s="37" t="str">
        <f t="shared" si="23"/>
        <v/>
      </c>
      <c r="G748" s="123"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123"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123" t="str">
        <f>IF('組織C③（②のG6~P→F6にペースト＋事業所名追加）'!C748="","",'組織C③（②のG6~P→F6にペースト＋事業所名追加）'!C748)</f>
        <v/>
      </c>
      <c r="J748" s="107"/>
    </row>
    <row r="749" spans="1:10">
      <c r="A749" s="107" t="s">
        <v>1760</v>
      </c>
      <c r="B749" s="134"/>
      <c r="C749" s="136"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136"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107" t="str">
        <f t="shared" si="24"/>
        <v/>
      </c>
      <c r="F749" s="37" t="str">
        <f t="shared" si="23"/>
        <v/>
      </c>
      <c r="G749" s="123"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123"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123" t="str">
        <f>IF('組織C③（②のG6~P→F6にペースト＋事業所名追加）'!C749="","",'組織C③（②のG6~P→F6にペースト＋事業所名追加）'!C749)</f>
        <v/>
      </c>
      <c r="J749" s="107"/>
    </row>
    <row r="750" spans="1:10">
      <c r="A750" s="107" t="s">
        <v>1761</v>
      </c>
      <c r="B750" s="134"/>
      <c r="C750" s="136"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136"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107" t="str">
        <f t="shared" si="24"/>
        <v/>
      </c>
      <c r="F750" s="37" t="str">
        <f t="shared" si="23"/>
        <v/>
      </c>
      <c r="G750" s="123"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123"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123" t="str">
        <f>IF('組織C③（②のG6~P→F6にペースト＋事業所名追加）'!C750="","",'組織C③（②のG6~P→F6にペースト＋事業所名追加）'!C750)</f>
        <v/>
      </c>
      <c r="J750" s="107"/>
    </row>
    <row r="751" spans="1:10">
      <c r="A751" s="107" t="s">
        <v>1762</v>
      </c>
      <c r="B751" s="134"/>
      <c r="C751" s="136"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136"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107" t="str">
        <f t="shared" si="24"/>
        <v/>
      </c>
      <c r="F751" s="37" t="str">
        <f t="shared" si="23"/>
        <v/>
      </c>
      <c r="G751" s="123"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123"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123" t="str">
        <f>IF('組織C③（②のG6~P→F6にペースト＋事業所名追加）'!C751="","",'組織C③（②のG6~P→F6にペースト＋事業所名追加）'!C751)</f>
        <v/>
      </c>
      <c r="J751" s="107"/>
    </row>
    <row r="752" spans="1:10">
      <c r="A752" s="107" t="s">
        <v>1763</v>
      </c>
      <c r="B752" s="134"/>
      <c r="C752" s="136"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136"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107" t="str">
        <f t="shared" si="24"/>
        <v/>
      </c>
      <c r="F752" s="37" t="str">
        <f t="shared" si="23"/>
        <v/>
      </c>
      <c r="G752" s="123"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123"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123" t="str">
        <f>IF('組織C③（②のG6~P→F6にペースト＋事業所名追加）'!C752="","",'組織C③（②のG6~P→F6にペースト＋事業所名追加）'!C752)</f>
        <v/>
      </c>
      <c r="J752" s="107"/>
    </row>
    <row r="753" spans="1:10">
      <c r="A753" s="107" t="s">
        <v>1764</v>
      </c>
      <c r="B753" s="134"/>
      <c r="C753" s="136"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136"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107" t="str">
        <f t="shared" si="24"/>
        <v/>
      </c>
      <c r="F753" s="37" t="str">
        <f t="shared" si="23"/>
        <v/>
      </c>
      <c r="G753" s="123"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123"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123" t="str">
        <f>IF('組織C③（②のG6~P→F6にペースト＋事業所名追加）'!C753="","",'組織C③（②のG6~P→F6にペースト＋事業所名追加）'!C753)</f>
        <v/>
      </c>
      <c r="J753" s="107"/>
    </row>
    <row r="754" spans="1:10">
      <c r="A754" s="107" t="s">
        <v>1765</v>
      </c>
      <c r="B754" s="134"/>
      <c r="C754" s="136"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136"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107" t="str">
        <f t="shared" si="24"/>
        <v/>
      </c>
      <c r="F754" s="37" t="str">
        <f t="shared" si="23"/>
        <v/>
      </c>
      <c r="G754" s="123"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123"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123" t="str">
        <f>IF('組織C③（②のG6~P→F6にペースト＋事業所名追加）'!C754="","",'組織C③（②のG6~P→F6にペースト＋事業所名追加）'!C754)</f>
        <v/>
      </c>
      <c r="J754" s="107"/>
    </row>
    <row r="755" spans="1:10">
      <c r="A755" s="107" t="s">
        <v>1766</v>
      </c>
      <c r="B755" s="134"/>
      <c r="C755" s="136"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136"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107" t="str">
        <f t="shared" si="24"/>
        <v/>
      </c>
      <c r="F755" s="37" t="str">
        <f t="shared" si="23"/>
        <v/>
      </c>
      <c r="G755" s="123"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123"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123" t="str">
        <f>IF('組織C③（②のG6~P→F6にペースト＋事業所名追加）'!C755="","",'組織C③（②のG6~P→F6にペースト＋事業所名追加）'!C755)</f>
        <v/>
      </c>
      <c r="J755" s="107"/>
    </row>
    <row r="756" spans="1:10">
      <c r="A756" s="107" t="s">
        <v>1767</v>
      </c>
      <c r="B756" s="134"/>
      <c r="C756" s="136"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136"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107" t="str">
        <f t="shared" si="24"/>
        <v/>
      </c>
      <c r="F756" s="37" t="str">
        <f t="shared" si="23"/>
        <v/>
      </c>
      <c r="G756" s="123"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123"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123" t="str">
        <f>IF('組織C③（②のG6~P→F6にペースト＋事業所名追加）'!C756="","",'組織C③（②のG6~P→F6にペースト＋事業所名追加）'!C756)</f>
        <v/>
      </c>
      <c r="J756" s="107"/>
    </row>
    <row r="757" spans="1:10">
      <c r="A757" s="107" t="s">
        <v>1768</v>
      </c>
      <c r="B757" s="134"/>
      <c r="C757" s="136"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136"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107" t="str">
        <f t="shared" si="24"/>
        <v/>
      </c>
      <c r="F757" s="37" t="str">
        <f t="shared" si="23"/>
        <v/>
      </c>
      <c r="G757" s="123"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123"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123" t="str">
        <f>IF('組織C③（②のG6~P→F6にペースト＋事業所名追加）'!C757="","",'組織C③（②のG6~P→F6にペースト＋事業所名追加）'!C757)</f>
        <v/>
      </c>
      <c r="J757" s="107"/>
    </row>
    <row r="758" spans="1:10">
      <c r="A758" s="107" t="s">
        <v>1769</v>
      </c>
      <c r="B758" s="134"/>
      <c r="C758" s="136"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136"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107" t="str">
        <f t="shared" si="24"/>
        <v/>
      </c>
      <c r="F758" s="37" t="str">
        <f t="shared" si="23"/>
        <v/>
      </c>
      <c r="G758" s="123"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123"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123" t="str">
        <f>IF('組織C③（②のG6~P→F6にペースト＋事業所名追加）'!C758="","",'組織C③（②のG6~P→F6にペースト＋事業所名追加）'!C758)</f>
        <v/>
      </c>
      <c r="J758" s="107"/>
    </row>
    <row r="759" spans="1:10">
      <c r="A759" s="107" t="s">
        <v>1770</v>
      </c>
      <c r="B759" s="134"/>
      <c r="C759" s="136"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136"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107" t="str">
        <f t="shared" si="24"/>
        <v/>
      </c>
      <c r="F759" s="37" t="str">
        <f t="shared" si="23"/>
        <v/>
      </c>
      <c r="G759" s="123"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123"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123" t="str">
        <f>IF('組織C③（②のG6~P→F6にペースト＋事業所名追加）'!C759="","",'組織C③（②のG6~P→F6にペースト＋事業所名追加）'!C759)</f>
        <v/>
      </c>
      <c r="J759" s="107"/>
    </row>
    <row r="760" spans="1:10">
      <c r="A760" s="107" t="s">
        <v>1771</v>
      </c>
      <c r="B760" s="134"/>
      <c r="C760" s="136"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136"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107" t="str">
        <f t="shared" si="24"/>
        <v/>
      </c>
      <c r="F760" s="37" t="str">
        <f t="shared" si="23"/>
        <v/>
      </c>
      <c r="G760" s="123"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123"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123" t="str">
        <f>IF('組織C③（②のG6~P→F6にペースト＋事業所名追加）'!C760="","",'組織C③（②のG6~P→F6にペースト＋事業所名追加）'!C760)</f>
        <v/>
      </c>
      <c r="J760" s="107"/>
    </row>
    <row r="761" spans="1:10">
      <c r="A761" s="107" t="s">
        <v>1772</v>
      </c>
      <c r="B761" s="134"/>
      <c r="C761" s="136"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136"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107" t="str">
        <f t="shared" si="24"/>
        <v/>
      </c>
      <c r="F761" s="37" t="str">
        <f t="shared" si="23"/>
        <v/>
      </c>
      <c r="G761" s="123"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123"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123" t="str">
        <f>IF('組織C③（②のG6~P→F6にペースト＋事業所名追加）'!C761="","",'組織C③（②のG6~P→F6にペースト＋事業所名追加）'!C761)</f>
        <v/>
      </c>
      <c r="J761" s="107"/>
    </row>
    <row r="762" spans="1:10">
      <c r="A762" s="107" t="s">
        <v>1773</v>
      </c>
      <c r="B762" s="134"/>
      <c r="C762" s="136"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136"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107" t="str">
        <f t="shared" si="24"/>
        <v/>
      </c>
      <c r="F762" s="37" t="str">
        <f t="shared" si="23"/>
        <v/>
      </c>
      <c r="G762" s="123"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123"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123" t="str">
        <f>IF('組織C③（②のG6~P→F6にペースト＋事業所名追加）'!C762="","",'組織C③（②のG6~P→F6にペースト＋事業所名追加）'!C762)</f>
        <v/>
      </c>
      <c r="J762" s="107"/>
    </row>
    <row r="763" spans="1:10">
      <c r="A763" s="107" t="s">
        <v>1774</v>
      </c>
      <c r="B763" s="134"/>
      <c r="C763" s="136"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136"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107" t="str">
        <f t="shared" si="24"/>
        <v/>
      </c>
      <c r="F763" s="37" t="str">
        <f t="shared" si="23"/>
        <v/>
      </c>
      <c r="G763" s="123"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123"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123" t="str">
        <f>IF('組織C③（②のG6~P→F6にペースト＋事業所名追加）'!C763="","",'組織C③（②のG6~P→F6にペースト＋事業所名追加）'!C763)</f>
        <v/>
      </c>
      <c r="J763" s="107"/>
    </row>
    <row r="764" spans="1:10">
      <c r="A764" s="107" t="s">
        <v>1775</v>
      </c>
      <c r="B764" s="134"/>
      <c r="C764" s="136"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136"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107" t="str">
        <f t="shared" si="24"/>
        <v/>
      </c>
      <c r="F764" s="37" t="str">
        <f t="shared" si="23"/>
        <v/>
      </c>
      <c r="G764" s="123"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123"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123" t="str">
        <f>IF('組織C③（②のG6~P→F6にペースト＋事業所名追加）'!C764="","",'組織C③（②のG6~P→F6にペースト＋事業所名追加）'!C764)</f>
        <v/>
      </c>
      <c r="J764" s="107"/>
    </row>
    <row r="765" spans="1:10">
      <c r="A765" s="107" t="s">
        <v>1776</v>
      </c>
      <c r="B765" s="134"/>
      <c r="C765" s="136"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136"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107" t="str">
        <f t="shared" si="24"/>
        <v/>
      </c>
      <c r="F765" s="37" t="str">
        <f t="shared" si="23"/>
        <v/>
      </c>
      <c r="G765" s="123"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123"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123" t="str">
        <f>IF('組織C③（②のG6~P→F6にペースト＋事業所名追加）'!C765="","",'組織C③（②のG6~P→F6にペースト＋事業所名追加）'!C765)</f>
        <v/>
      </c>
      <c r="J765" s="107"/>
    </row>
    <row r="766" spans="1:10">
      <c r="A766" s="107" t="s">
        <v>1777</v>
      </c>
      <c r="B766" s="134"/>
      <c r="C766" s="136"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136"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107" t="str">
        <f t="shared" si="24"/>
        <v/>
      </c>
      <c r="F766" s="37" t="str">
        <f t="shared" si="23"/>
        <v/>
      </c>
      <c r="G766" s="123"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123"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123" t="str">
        <f>IF('組織C③（②のG6~P→F6にペースト＋事業所名追加）'!C766="","",'組織C③（②のG6~P→F6にペースト＋事業所名追加）'!C766)</f>
        <v/>
      </c>
      <c r="J766" s="107"/>
    </row>
    <row r="767" spans="1:10">
      <c r="A767" s="107" t="s">
        <v>1778</v>
      </c>
      <c r="B767" s="134"/>
      <c r="C767" s="136"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136"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107" t="str">
        <f t="shared" si="24"/>
        <v/>
      </c>
      <c r="F767" s="37" t="str">
        <f t="shared" si="23"/>
        <v/>
      </c>
      <c r="G767" s="123"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123"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123" t="str">
        <f>IF('組織C③（②のG6~P→F6にペースト＋事業所名追加）'!C767="","",'組織C③（②のG6~P→F6にペースト＋事業所名追加）'!C767)</f>
        <v/>
      </c>
      <c r="J767" s="107"/>
    </row>
    <row r="768" spans="1:10">
      <c r="A768" s="107" t="s">
        <v>1779</v>
      </c>
      <c r="B768" s="134"/>
      <c r="C768" s="136"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136"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107" t="str">
        <f t="shared" si="24"/>
        <v/>
      </c>
      <c r="F768" s="37" t="str">
        <f t="shared" si="23"/>
        <v/>
      </c>
      <c r="G768" s="123"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123"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123" t="str">
        <f>IF('組織C③（②のG6~P→F6にペースト＋事業所名追加）'!C768="","",'組織C③（②のG6~P→F6にペースト＋事業所名追加）'!C768)</f>
        <v/>
      </c>
      <c r="J768" s="107"/>
    </row>
    <row r="769" spans="1:10">
      <c r="A769" s="107" t="s">
        <v>1780</v>
      </c>
      <c r="B769" s="134"/>
      <c r="C769" s="136"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136"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107" t="str">
        <f t="shared" si="24"/>
        <v/>
      </c>
      <c r="F769" s="37" t="str">
        <f t="shared" si="23"/>
        <v/>
      </c>
      <c r="G769" s="123"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123"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123" t="str">
        <f>IF('組織C③（②のG6~P→F6にペースト＋事業所名追加）'!C769="","",'組織C③（②のG6~P→F6にペースト＋事業所名追加）'!C769)</f>
        <v/>
      </c>
      <c r="J769" s="107"/>
    </row>
    <row r="770" spans="1:10">
      <c r="A770" s="107" t="s">
        <v>1781</v>
      </c>
      <c r="B770" s="134"/>
      <c r="C770" s="136"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136"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107" t="str">
        <f t="shared" si="24"/>
        <v/>
      </c>
      <c r="F770" s="37" t="str">
        <f t="shared" si="23"/>
        <v/>
      </c>
      <c r="G770" s="123"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123"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123" t="str">
        <f>IF('組織C③（②のG6~P→F6にペースト＋事業所名追加）'!C770="","",'組織C③（②のG6~P→F6にペースト＋事業所名追加）'!C770)</f>
        <v/>
      </c>
      <c r="J770" s="107"/>
    </row>
    <row r="771" spans="1:10">
      <c r="A771" s="107" t="s">
        <v>1782</v>
      </c>
      <c r="B771" s="134"/>
      <c r="C771" s="136"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136"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107" t="str">
        <f t="shared" si="24"/>
        <v/>
      </c>
      <c r="F771" s="37" t="str">
        <f t="shared" si="23"/>
        <v/>
      </c>
      <c r="G771" s="123"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123"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123" t="str">
        <f>IF('組織C③（②のG6~P→F6にペースト＋事業所名追加）'!C771="","",'組織C③（②のG6~P→F6にペースト＋事業所名追加）'!C771)</f>
        <v/>
      </c>
      <c r="J771" s="107"/>
    </row>
    <row r="772" spans="1:10">
      <c r="A772" s="107" t="s">
        <v>1783</v>
      </c>
      <c r="B772" s="134"/>
      <c r="C772" s="136"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136"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107" t="str">
        <f t="shared" si="24"/>
        <v/>
      </c>
      <c r="F772" s="37" t="str">
        <f t="shared" si="23"/>
        <v/>
      </c>
      <c r="G772" s="123"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123"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123" t="str">
        <f>IF('組織C③（②のG6~P→F6にペースト＋事業所名追加）'!C772="","",'組織C③（②のG6~P→F6にペースト＋事業所名追加）'!C772)</f>
        <v/>
      </c>
      <c r="J772" s="107"/>
    </row>
    <row r="773" spans="1:10">
      <c r="A773" s="107" t="s">
        <v>1784</v>
      </c>
      <c r="B773" s="134"/>
      <c r="C773" s="136"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136"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107" t="str">
        <f t="shared" si="24"/>
        <v/>
      </c>
      <c r="F773" s="37" t="str">
        <f t="shared" si="23"/>
        <v/>
      </c>
      <c r="G773" s="123"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123"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123" t="str">
        <f>IF('組織C③（②のG6~P→F6にペースト＋事業所名追加）'!C773="","",'組織C③（②のG6~P→F6にペースト＋事業所名追加）'!C773)</f>
        <v/>
      </c>
      <c r="J773" s="107"/>
    </row>
    <row r="774" spans="1:10">
      <c r="A774" s="107" t="s">
        <v>1785</v>
      </c>
      <c r="B774" s="134"/>
      <c r="C774" s="136"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136"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107" t="str">
        <f t="shared" si="24"/>
        <v/>
      </c>
      <c r="F774" s="37" t="str">
        <f t="shared" si="23"/>
        <v/>
      </c>
      <c r="G774" s="123"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123"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123" t="str">
        <f>IF('組織C③（②のG6~P→F6にペースト＋事業所名追加）'!C774="","",'組織C③（②のG6~P→F6にペースト＋事業所名追加）'!C774)</f>
        <v/>
      </c>
      <c r="J774" s="107"/>
    </row>
    <row r="775" spans="1:10">
      <c r="A775" s="107" t="s">
        <v>1786</v>
      </c>
      <c r="B775" s="134"/>
      <c r="C775" s="136"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136"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107" t="str">
        <f t="shared" si="24"/>
        <v/>
      </c>
      <c r="F775" s="37" t="str">
        <f t="shared" si="23"/>
        <v/>
      </c>
      <c r="G775" s="123"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123"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123" t="str">
        <f>IF('組織C③（②のG6~P→F6にペースト＋事業所名追加）'!C775="","",'組織C③（②のG6~P→F6にペースト＋事業所名追加）'!C775)</f>
        <v/>
      </c>
      <c r="J775" s="107"/>
    </row>
    <row r="776" spans="1:10">
      <c r="A776" s="107" t="s">
        <v>1787</v>
      </c>
      <c r="B776" s="134"/>
      <c r="C776" s="136"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136"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107" t="str">
        <f t="shared" si="24"/>
        <v/>
      </c>
      <c r="F776" s="37" t="str">
        <f t="shared" si="23"/>
        <v/>
      </c>
      <c r="G776" s="123"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123"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123" t="str">
        <f>IF('組織C③（②のG6~P→F6にペースト＋事業所名追加）'!C776="","",'組織C③（②のG6~P→F6にペースト＋事業所名追加）'!C776)</f>
        <v/>
      </c>
      <c r="J776" s="107"/>
    </row>
    <row r="777" spans="1:10">
      <c r="A777" s="107" t="s">
        <v>1788</v>
      </c>
      <c r="B777" s="134"/>
      <c r="C777" s="136"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136"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107" t="str">
        <f t="shared" si="24"/>
        <v/>
      </c>
      <c r="F777" s="37" t="str">
        <f t="shared" si="23"/>
        <v/>
      </c>
      <c r="G777" s="123"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123"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123" t="str">
        <f>IF('組織C③（②のG6~P→F6にペースト＋事業所名追加）'!C777="","",'組織C③（②のG6~P→F6にペースト＋事業所名追加）'!C777)</f>
        <v/>
      </c>
      <c r="J777" s="107"/>
    </row>
    <row r="778" spans="1:10">
      <c r="A778" s="107" t="s">
        <v>1789</v>
      </c>
      <c r="B778" s="134"/>
      <c r="C778" s="136"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136"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107" t="str">
        <f t="shared" si="24"/>
        <v/>
      </c>
      <c r="F778" s="37" t="str">
        <f t="shared" ref="F778:F805" si="25">IF(C778="","",IF(D778="",1,IF(H778="",(INDEX($A$6:$F$805,MATCH(D778,$C$6:$C$805,0),6))+1,(INDEX($A$6:$H$805,MATCH(H778,$G$6:$G$805,0),6))+1)))</f>
        <v/>
      </c>
      <c r="G778" s="123"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123"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123" t="str">
        <f>IF('組織C③（②のG6~P→F6にペースト＋事業所名追加）'!C778="","",'組織C③（②のG6~P→F6にペースト＋事業所名追加）'!C778)</f>
        <v/>
      </c>
      <c r="J778" s="107"/>
    </row>
    <row r="779" spans="1:10">
      <c r="A779" s="107" t="s">
        <v>1790</v>
      </c>
      <c r="B779" s="134"/>
      <c r="C779" s="136"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136"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107" t="str">
        <f t="shared" ref="E779:E804" si="26">IF(D779="","",IF(H779="",(INDEX($A$6:$C$805,MATCH(D779,$C$6:$C$805,0),1)),(INDEX($A$6:$H$805,MATCH(H779,$G$6:$G$805,0),1))))</f>
        <v/>
      </c>
      <c r="F779" s="37" t="str">
        <f t="shared" si="25"/>
        <v/>
      </c>
      <c r="G779" s="123"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123"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123" t="str">
        <f>IF('組織C③（②のG6~P→F6にペースト＋事業所名追加）'!C779="","",'組織C③（②のG6~P→F6にペースト＋事業所名追加）'!C779)</f>
        <v/>
      </c>
      <c r="J779" s="107"/>
    </row>
    <row r="780" spans="1:10">
      <c r="A780" s="107" t="s">
        <v>1791</v>
      </c>
      <c r="B780" s="134"/>
      <c r="C780" s="136"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136"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107" t="str">
        <f t="shared" si="26"/>
        <v/>
      </c>
      <c r="F780" s="37" t="str">
        <f t="shared" si="25"/>
        <v/>
      </c>
      <c r="G780" s="123"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123"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123" t="str">
        <f>IF('組織C③（②のG6~P→F6にペースト＋事業所名追加）'!C780="","",'組織C③（②のG6~P→F6にペースト＋事業所名追加）'!C780)</f>
        <v/>
      </c>
      <c r="J780" s="107"/>
    </row>
    <row r="781" spans="1:10">
      <c r="A781" s="107" t="s">
        <v>1792</v>
      </c>
      <c r="B781" s="134"/>
      <c r="C781" s="136"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136"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107" t="str">
        <f t="shared" si="26"/>
        <v/>
      </c>
      <c r="F781" s="37" t="str">
        <f t="shared" si="25"/>
        <v/>
      </c>
      <c r="G781" s="123"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123"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123" t="str">
        <f>IF('組織C③（②のG6~P→F6にペースト＋事業所名追加）'!C781="","",'組織C③（②のG6~P→F6にペースト＋事業所名追加）'!C781)</f>
        <v/>
      </c>
      <c r="J781" s="107"/>
    </row>
    <row r="782" spans="1:10">
      <c r="A782" s="107" t="s">
        <v>1793</v>
      </c>
      <c r="B782" s="134"/>
      <c r="C782" s="136"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136"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107" t="str">
        <f t="shared" si="26"/>
        <v/>
      </c>
      <c r="F782" s="37" t="str">
        <f t="shared" si="25"/>
        <v/>
      </c>
      <c r="G782" s="123"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123"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123" t="str">
        <f>IF('組織C③（②のG6~P→F6にペースト＋事業所名追加）'!C782="","",'組織C③（②のG6~P→F6にペースト＋事業所名追加）'!C782)</f>
        <v/>
      </c>
      <c r="J782" s="107"/>
    </row>
    <row r="783" spans="1:10">
      <c r="A783" s="107" t="s">
        <v>1794</v>
      </c>
      <c r="B783" s="134"/>
      <c r="C783" s="136"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136"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107" t="str">
        <f t="shared" si="26"/>
        <v/>
      </c>
      <c r="F783" s="37" t="str">
        <f t="shared" si="25"/>
        <v/>
      </c>
      <c r="G783" s="123"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123"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123" t="str">
        <f>IF('組織C③（②のG6~P→F6にペースト＋事業所名追加）'!C783="","",'組織C③（②のG6~P→F6にペースト＋事業所名追加）'!C783)</f>
        <v/>
      </c>
      <c r="J783" s="107"/>
    </row>
    <row r="784" spans="1:10">
      <c r="A784" s="107" t="s">
        <v>1795</v>
      </c>
      <c r="B784" s="134"/>
      <c r="C784" s="136"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136"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107" t="str">
        <f t="shared" si="26"/>
        <v/>
      </c>
      <c r="F784" s="37" t="str">
        <f t="shared" si="25"/>
        <v/>
      </c>
      <c r="G784" s="123"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123"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123" t="str">
        <f>IF('組織C③（②のG6~P→F6にペースト＋事業所名追加）'!C784="","",'組織C③（②のG6~P→F6にペースト＋事業所名追加）'!C784)</f>
        <v/>
      </c>
      <c r="J784" s="107"/>
    </row>
    <row r="785" spans="1:10">
      <c r="A785" s="107" t="s">
        <v>1796</v>
      </c>
      <c r="B785" s="134"/>
      <c r="C785" s="136"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136"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107" t="str">
        <f t="shared" si="26"/>
        <v/>
      </c>
      <c r="F785" s="37" t="str">
        <f t="shared" si="25"/>
        <v/>
      </c>
      <c r="G785" s="123"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123"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123" t="str">
        <f>IF('組織C③（②のG6~P→F6にペースト＋事業所名追加）'!C785="","",'組織C③（②のG6~P→F6にペースト＋事業所名追加）'!C785)</f>
        <v/>
      </c>
      <c r="J785" s="107"/>
    </row>
    <row r="786" spans="1:10">
      <c r="A786" s="107" t="s">
        <v>1797</v>
      </c>
      <c r="B786" s="134"/>
      <c r="C786" s="136"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136"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107" t="str">
        <f t="shared" si="26"/>
        <v/>
      </c>
      <c r="F786" s="37" t="str">
        <f t="shared" si="25"/>
        <v/>
      </c>
      <c r="G786" s="123"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123"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123" t="str">
        <f>IF('組織C③（②のG6~P→F6にペースト＋事業所名追加）'!C786="","",'組織C③（②のG6~P→F6にペースト＋事業所名追加）'!C786)</f>
        <v/>
      </c>
      <c r="J786" s="107"/>
    </row>
    <row r="787" spans="1:10">
      <c r="A787" s="107" t="s">
        <v>1798</v>
      </c>
      <c r="B787" s="134"/>
      <c r="C787" s="136"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136"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107" t="str">
        <f t="shared" si="26"/>
        <v/>
      </c>
      <c r="F787" s="37" t="str">
        <f t="shared" si="25"/>
        <v/>
      </c>
      <c r="G787" s="123"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123"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123" t="str">
        <f>IF('組織C③（②のG6~P→F6にペースト＋事業所名追加）'!C787="","",'組織C③（②のG6~P→F6にペースト＋事業所名追加）'!C787)</f>
        <v/>
      </c>
      <c r="J787" s="107"/>
    </row>
    <row r="788" spans="1:10">
      <c r="A788" s="107" t="s">
        <v>1799</v>
      </c>
      <c r="B788" s="134"/>
      <c r="C788" s="136"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136"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107" t="str">
        <f t="shared" si="26"/>
        <v/>
      </c>
      <c r="F788" s="37" t="str">
        <f t="shared" si="25"/>
        <v/>
      </c>
      <c r="G788" s="123"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123"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123" t="str">
        <f>IF('組織C③（②のG6~P→F6にペースト＋事業所名追加）'!C788="","",'組織C③（②のG6~P→F6にペースト＋事業所名追加）'!C788)</f>
        <v/>
      </c>
      <c r="J788" s="107"/>
    </row>
    <row r="789" spans="1:10">
      <c r="A789" s="107" t="s">
        <v>1800</v>
      </c>
      <c r="B789" s="134"/>
      <c r="C789" s="136"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136"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107" t="str">
        <f t="shared" si="26"/>
        <v/>
      </c>
      <c r="F789" s="37" t="str">
        <f t="shared" si="25"/>
        <v/>
      </c>
      <c r="G789" s="123"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123"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123" t="str">
        <f>IF('組織C③（②のG6~P→F6にペースト＋事業所名追加）'!C789="","",'組織C③（②のG6~P→F6にペースト＋事業所名追加）'!C789)</f>
        <v/>
      </c>
      <c r="J789" s="107"/>
    </row>
    <row r="790" spans="1:10">
      <c r="A790" s="107" t="s">
        <v>1801</v>
      </c>
      <c r="B790" s="134"/>
      <c r="C790" s="136"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136"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107" t="str">
        <f t="shared" si="26"/>
        <v/>
      </c>
      <c r="F790" s="37" t="str">
        <f t="shared" si="25"/>
        <v/>
      </c>
      <c r="G790" s="123"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123"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123" t="str">
        <f>IF('組織C③（②のG6~P→F6にペースト＋事業所名追加）'!C790="","",'組織C③（②のG6~P→F6にペースト＋事業所名追加）'!C790)</f>
        <v/>
      </c>
      <c r="J790" s="107"/>
    </row>
    <row r="791" spans="1:10">
      <c r="A791" s="107" t="s">
        <v>1802</v>
      </c>
      <c r="B791" s="134"/>
      <c r="C791" s="136"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136"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107" t="str">
        <f t="shared" si="26"/>
        <v/>
      </c>
      <c r="F791" s="37" t="str">
        <f t="shared" si="25"/>
        <v/>
      </c>
      <c r="G791" s="123"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123"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123" t="str">
        <f>IF('組織C③（②のG6~P→F6にペースト＋事業所名追加）'!C791="","",'組織C③（②のG6~P→F6にペースト＋事業所名追加）'!C791)</f>
        <v/>
      </c>
      <c r="J791" s="107"/>
    </row>
    <row r="792" spans="1:10">
      <c r="A792" s="107" t="s">
        <v>1803</v>
      </c>
      <c r="B792" s="134"/>
      <c r="C792" s="136"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136"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107" t="str">
        <f t="shared" si="26"/>
        <v/>
      </c>
      <c r="F792" s="37" t="str">
        <f t="shared" si="25"/>
        <v/>
      </c>
      <c r="G792" s="123"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123"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123" t="str">
        <f>IF('組織C③（②のG6~P→F6にペースト＋事業所名追加）'!C792="","",'組織C③（②のG6~P→F6にペースト＋事業所名追加）'!C792)</f>
        <v/>
      </c>
      <c r="J792" s="107"/>
    </row>
    <row r="793" spans="1:10">
      <c r="A793" s="107" t="s">
        <v>1804</v>
      </c>
      <c r="B793" s="134"/>
      <c r="C793" s="136"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136"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107" t="str">
        <f t="shared" si="26"/>
        <v/>
      </c>
      <c r="F793" s="37" t="str">
        <f t="shared" si="25"/>
        <v/>
      </c>
      <c r="G793" s="123"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123"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123" t="str">
        <f>IF('組織C③（②のG6~P→F6にペースト＋事業所名追加）'!C793="","",'組織C③（②のG6~P→F6にペースト＋事業所名追加）'!C793)</f>
        <v/>
      </c>
      <c r="J793" s="107"/>
    </row>
    <row r="794" spans="1:10">
      <c r="A794" s="107" t="s">
        <v>1805</v>
      </c>
      <c r="B794" s="134"/>
      <c r="C794" s="136"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136"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107" t="str">
        <f t="shared" si="26"/>
        <v/>
      </c>
      <c r="F794" s="37" t="str">
        <f t="shared" si="25"/>
        <v/>
      </c>
      <c r="G794" s="123"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123"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123" t="str">
        <f>IF('組織C③（②のG6~P→F6にペースト＋事業所名追加）'!C794="","",'組織C③（②のG6~P→F6にペースト＋事業所名追加）'!C794)</f>
        <v/>
      </c>
      <c r="J794" s="107"/>
    </row>
    <row r="795" spans="1:10">
      <c r="A795" s="107" t="s">
        <v>1806</v>
      </c>
      <c r="B795" s="134"/>
      <c r="C795" s="136"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136"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107" t="str">
        <f t="shared" si="26"/>
        <v/>
      </c>
      <c r="F795" s="37" t="str">
        <f t="shared" si="25"/>
        <v/>
      </c>
      <c r="G795" s="123"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123"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123" t="str">
        <f>IF('組織C③（②のG6~P→F6にペースト＋事業所名追加）'!C795="","",'組織C③（②のG6~P→F6にペースト＋事業所名追加）'!C795)</f>
        <v/>
      </c>
      <c r="J795" s="107"/>
    </row>
    <row r="796" spans="1:10">
      <c r="A796" s="107" t="s">
        <v>1807</v>
      </c>
      <c r="B796" s="134"/>
      <c r="C796" s="136"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136"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107" t="str">
        <f t="shared" si="26"/>
        <v/>
      </c>
      <c r="F796" s="37" t="str">
        <f t="shared" si="25"/>
        <v/>
      </c>
      <c r="G796" s="123"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123"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123" t="str">
        <f>IF('組織C③（②のG6~P→F6にペースト＋事業所名追加）'!C796="","",'組織C③（②のG6~P→F6にペースト＋事業所名追加）'!C796)</f>
        <v/>
      </c>
      <c r="J796" s="107"/>
    </row>
    <row r="797" spans="1:10">
      <c r="A797" s="107" t="s">
        <v>1808</v>
      </c>
      <c r="B797" s="134"/>
      <c r="C797" s="136"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136"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107" t="str">
        <f t="shared" si="26"/>
        <v/>
      </c>
      <c r="F797" s="37" t="str">
        <f t="shared" si="25"/>
        <v/>
      </c>
      <c r="G797" s="123"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123"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123" t="str">
        <f>IF('組織C③（②のG6~P→F6にペースト＋事業所名追加）'!C797="","",'組織C③（②のG6~P→F6にペースト＋事業所名追加）'!C797)</f>
        <v/>
      </c>
      <c r="J797" s="107"/>
    </row>
    <row r="798" spans="1:10">
      <c r="A798" s="107" t="s">
        <v>1809</v>
      </c>
      <c r="B798" s="134"/>
      <c r="C798" s="136"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136"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107" t="str">
        <f t="shared" si="26"/>
        <v/>
      </c>
      <c r="F798" s="37" t="str">
        <f t="shared" si="25"/>
        <v/>
      </c>
      <c r="G798" s="123"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123"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123" t="str">
        <f>IF('組織C③（②のG6~P→F6にペースト＋事業所名追加）'!C798="","",'組織C③（②のG6~P→F6にペースト＋事業所名追加）'!C798)</f>
        <v/>
      </c>
      <c r="J798" s="107"/>
    </row>
    <row r="799" spans="1:10">
      <c r="A799" s="107" t="s">
        <v>1810</v>
      </c>
      <c r="B799" s="134"/>
      <c r="C799" s="136"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136"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107" t="str">
        <f t="shared" si="26"/>
        <v/>
      </c>
      <c r="F799" s="37" t="str">
        <f t="shared" si="25"/>
        <v/>
      </c>
      <c r="G799" s="123"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123"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123" t="str">
        <f>IF('組織C③（②のG6~P→F6にペースト＋事業所名追加）'!C799="","",'組織C③（②のG6~P→F6にペースト＋事業所名追加）'!C799)</f>
        <v/>
      </c>
      <c r="J799" s="107"/>
    </row>
    <row r="800" spans="1:10">
      <c r="A800" s="107" t="s">
        <v>1811</v>
      </c>
      <c r="B800" s="134"/>
      <c r="C800" s="136"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136"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107" t="str">
        <f t="shared" si="26"/>
        <v/>
      </c>
      <c r="F800" s="37" t="str">
        <f t="shared" si="25"/>
        <v/>
      </c>
      <c r="G800" s="123"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123"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123" t="str">
        <f>IF('組織C③（②のG6~P→F6にペースト＋事業所名追加）'!C800="","",'組織C③（②のG6~P→F6にペースト＋事業所名追加）'!C800)</f>
        <v/>
      </c>
      <c r="J800" s="107"/>
    </row>
    <row r="801" spans="1:10">
      <c r="A801" s="107" t="s">
        <v>1812</v>
      </c>
      <c r="B801" s="134"/>
      <c r="C801" s="136"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136"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107" t="str">
        <f t="shared" si="26"/>
        <v/>
      </c>
      <c r="F801" s="37" t="str">
        <f t="shared" si="25"/>
        <v/>
      </c>
      <c r="G801" s="123"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123"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123" t="str">
        <f>IF('組織C③（②のG6~P→F6にペースト＋事業所名追加）'!C801="","",'組織C③（②のG6~P→F6にペースト＋事業所名追加）'!C801)</f>
        <v/>
      </c>
      <c r="J801" s="107"/>
    </row>
    <row r="802" spans="1:10">
      <c r="A802" s="107" t="s">
        <v>1813</v>
      </c>
      <c r="B802" s="134"/>
      <c r="C802" s="136"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136"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107" t="str">
        <f t="shared" si="26"/>
        <v/>
      </c>
      <c r="F802" s="37" t="str">
        <f t="shared" si="25"/>
        <v/>
      </c>
      <c r="G802" s="123"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123"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123" t="str">
        <f>IF('組織C③（②のG6~P→F6にペースト＋事業所名追加）'!C802="","",'組織C③（②のG6~P→F6にペースト＋事業所名追加）'!C802)</f>
        <v/>
      </c>
      <c r="J802" s="107"/>
    </row>
    <row r="803" spans="1:10">
      <c r="A803" s="107" t="s">
        <v>1814</v>
      </c>
      <c r="B803" s="134"/>
      <c r="C803" s="136"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136"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107" t="str">
        <f t="shared" si="26"/>
        <v/>
      </c>
      <c r="F803" s="37" t="str">
        <f t="shared" si="25"/>
        <v/>
      </c>
      <c r="G803" s="123"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123"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123" t="str">
        <f>IF('組織C③（②のG6~P→F6にペースト＋事業所名追加）'!C803="","",'組織C③（②のG6~P→F6にペースト＋事業所名追加）'!C803)</f>
        <v/>
      </c>
      <c r="J803" s="107"/>
    </row>
    <row r="804" spans="1:10">
      <c r="A804" s="107" t="s">
        <v>1815</v>
      </c>
      <c r="B804" s="134"/>
      <c r="C804" s="136"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136"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107" t="str">
        <f t="shared" si="26"/>
        <v/>
      </c>
      <c r="F804" s="37" t="str">
        <f t="shared" si="25"/>
        <v/>
      </c>
      <c r="G804" s="123"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123"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123" t="str">
        <f>IF('組織C③（②のG6~P→F6にペースト＋事業所名追加）'!C804="","",'組織C③（②のG6~P→F6にペースト＋事業所名追加）'!C804)</f>
        <v/>
      </c>
      <c r="J804" s="107"/>
    </row>
    <row r="805" spans="1:10">
      <c r="A805" s="107" t="s">
        <v>1816</v>
      </c>
      <c r="B805" s="134"/>
      <c r="C805" s="136"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136"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107" t="str">
        <f>IF(D805="","",IF(H805="",(INDEX($A$6:$C$805,MATCH(D805,$C$6:$C$805,0),1)),(INDEX($A$6:$H$805,MATCH(H805,$G$6:$G$805,0),1))))</f>
        <v/>
      </c>
      <c r="F805" s="37" t="str">
        <f t="shared" si="25"/>
        <v/>
      </c>
      <c r="G805" s="123"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123"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123" t="str">
        <f>IF('組織C③（②のG6~P→F6にペースト＋事業所名追加）'!C805="","",'組織C③（②のG6~P→F6にペースト＋事業所名追加）'!C805)</f>
        <v/>
      </c>
      <c r="J805" s="107"/>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E6" activePane="bottomRight" state="frozen"/>
      <selection pane="topRight" activeCell="E1" sqref="E1"/>
      <selection pane="bottomLeft" activeCell="B6" sqref="B6"/>
      <selection pane="bottomRight" activeCell="B6" sqref="B6"/>
    </sheetView>
  </sheetViews>
  <sheetFormatPr defaultRowHeight="18.75" outlineLevelCol="1"/>
  <cols>
    <col min="1" max="1" width="25.625" hidden="1" customWidth="1"/>
    <col min="2" max="2" width="37.5" customWidth="1"/>
    <col min="3" max="3" width="32.25" customWidth="1"/>
    <col min="4" max="4" width="25.625" style="29" hidden="1" customWidth="1"/>
    <col min="5" max="5" width="44.5" customWidth="1"/>
    <col min="6" max="6" width="57.875" customWidth="1"/>
    <col min="7" max="7" width="29.375" customWidth="1"/>
    <col min="8" max="8" width="33.375" bestFit="1" customWidth="1"/>
    <col min="9" max="9" width="86.875" customWidth="1"/>
    <col min="10" max="10" width="15.75" hidden="1" customWidth="1"/>
    <col min="11" max="11" width="35.5" bestFit="1" customWidth="1"/>
    <col min="12" max="13" width="33.375" bestFit="1" customWidth="1"/>
    <col min="14" max="16" width="39.625" bestFit="1" customWidth="1"/>
    <col min="17"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51" t="str">
        <f>"現在 "&amp;SUM(作業用2!H6:H805)&amp;" / "&amp;SUM(作業用2!I6:I805)&amp;" 項目です"</f>
        <v>現在 181 / 181 項目です</v>
      </c>
      <c r="C1" s="172" t="s">
        <v>730</v>
      </c>
    </row>
    <row r="2" spans="1:28">
      <c r="A2" s="9" t="s">
        <v>1980</v>
      </c>
      <c r="B2" s="50" t="s">
        <v>1981</v>
      </c>
      <c r="C2" s="12" t="s">
        <v>1982</v>
      </c>
      <c r="D2" s="9" t="s">
        <v>1983</v>
      </c>
      <c r="E2" s="12" t="s">
        <v>1984</v>
      </c>
      <c r="F2" s="12" t="s">
        <v>1985</v>
      </c>
      <c r="G2" s="12" t="s">
        <v>1986</v>
      </c>
      <c r="H2" s="12" t="s">
        <v>1987</v>
      </c>
      <c r="I2" s="12" t="s">
        <v>1988</v>
      </c>
      <c r="J2" s="12" t="s">
        <v>1989</v>
      </c>
      <c r="K2" s="12" t="s">
        <v>1990</v>
      </c>
      <c r="L2" s="12" t="s">
        <v>1991</v>
      </c>
      <c r="M2" s="12" t="s">
        <v>1992</v>
      </c>
      <c r="N2" s="12" t="s">
        <v>1993</v>
      </c>
      <c r="O2" s="12" t="s">
        <v>1994</v>
      </c>
      <c r="P2" s="12" t="s">
        <v>1995</v>
      </c>
      <c r="Q2" s="12" t="s">
        <v>1996</v>
      </c>
      <c r="R2" s="12" t="s">
        <v>1997</v>
      </c>
      <c r="S2" s="12" t="s">
        <v>1998</v>
      </c>
      <c r="T2" s="12" t="s">
        <v>1999</v>
      </c>
      <c r="U2" s="12" t="s">
        <v>2000</v>
      </c>
      <c r="V2" s="12" t="s">
        <v>2001</v>
      </c>
      <c r="W2" s="12" t="s">
        <v>2002</v>
      </c>
      <c r="X2" s="12" t="s">
        <v>2003</v>
      </c>
      <c r="Y2" s="12" t="s">
        <v>2004</v>
      </c>
      <c r="Z2" s="12" t="s">
        <v>2005</v>
      </c>
      <c r="AA2" s="9" t="s">
        <v>2006</v>
      </c>
      <c r="AB2" s="9" t="s">
        <v>260</v>
      </c>
    </row>
    <row r="3" spans="1:28" ht="37.5" customHeight="1">
      <c r="A3" s="5" t="s">
        <v>376</v>
      </c>
      <c r="B3" s="7" t="s">
        <v>380</v>
      </c>
      <c r="C3" s="7" t="s">
        <v>269</v>
      </c>
      <c r="D3" s="5" t="s">
        <v>2007</v>
      </c>
      <c r="E3" s="7" t="s">
        <v>378</v>
      </c>
      <c r="F3" s="7" t="s">
        <v>2008</v>
      </c>
      <c r="G3" s="41" t="s">
        <v>382</v>
      </c>
      <c r="H3" s="7" t="s">
        <v>269</v>
      </c>
      <c r="I3" s="7" t="s">
        <v>2009</v>
      </c>
      <c r="J3" s="5" t="s">
        <v>272</v>
      </c>
      <c r="K3" s="7" t="s">
        <v>269</v>
      </c>
      <c r="L3" s="7" t="s">
        <v>269</v>
      </c>
      <c r="M3" s="7" t="s">
        <v>269</v>
      </c>
      <c r="N3" s="7" t="s">
        <v>269</v>
      </c>
      <c r="O3" s="7" t="s">
        <v>269</v>
      </c>
      <c r="P3" s="7" t="s">
        <v>269</v>
      </c>
      <c r="Q3" s="7" t="s">
        <v>269</v>
      </c>
      <c r="R3" s="7" t="s">
        <v>269</v>
      </c>
      <c r="S3" s="7" t="s">
        <v>269</v>
      </c>
      <c r="T3" s="7" t="s">
        <v>269</v>
      </c>
      <c r="U3" s="7" t="s">
        <v>269</v>
      </c>
      <c r="V3" s="7" t="s">
        <v>269</v>
      </c>
      <c r="W3" s="7" t="s">
        <v>269</v>
      </c>
      <c r="X3" s="7" t="s">
        <v>269</v>
      </c>
      <c r="Y3" s="7" t="s">
        <v>269</v>
      </c>
      <c r="Z3" s="7" t="s">
        <v>269</v>
      </c>
      <c r="AA3" s="124" t="s">
        <v>273</v>
      </c>
      <c r="AB3" s="9" t="s">
        <v>272</v>
      </c>
    </row>
    <row r="4" spans="1:28" ht="187.5">
      <c r="A4" s="5"/>
      <c r="B4" s="47" t="s">
        <v>384</v>
      </c>
      <c r="C4" s="7" t="s">
        <v>2010</v>
      </c>
      <c r="D4" s="5"/>
      <c r="E4" s="7" t="s">
        <v>2011</v>
      </c>
      <c r="F4" s="7" t="s">
        <v>2012</v>
      </c>
      <c r="G4" s="41" t="s">
        <v>2013</v>
      </c>
      <c r="H4" s="7" t="s">
        <v>2014</v>
      </c>
      <c r="I4" s="7" t="s">
        <v>2015</v>
      </c>
      <c r="J4" s="5"/>
      <c r="K4" s="7" t="s">
        <v>2016</v>
      </c>
      <c r="L4" s="7" t="s">
        <v>2016</v>
      </c>
      <c r="M4" s="7" t="s">
        <v>2017</v>
      </c>
      <c r="N4" s="7" t="s">
        <v>2016</v>
      </c>
      <c r="O4" s="7" t="s">
        <v>2016</v>
      </c>
      <c r="P4" s="7" t="s">
        <v>2016</v>
      </c>
      <c r="Q4" s="7" t="s">
        <v>2016</v>
      </c>
      <c r="R4" s="7" t="s">
        <v>2016</v>
      </c>
      <c r="S4" s="7" t="s">
        <v>2016</v>
      </c>
      <c r="T4" s="7" t="s">
        <v>2016</v>
      </c>
      <c r="U4" s="7" t="s">
        <v>2016</v>
      </c>
      <c r="V4" s="7" t="s">
        <v>2016</v>
      </c>
      <c r="W4" s="7" t="s">
        <v>2016</v>
      </c>
      <c r="X4" s="7" t="s">
        <v>2016</v>
      </c>
      <c r="Y4" s="7" t="s">
        <v>2016</v>
      </c>
      <c r="Z4" s="7" t="s">
        <v>2016</v>
      </c>
      <c r="AA4" s="9"/>
      <c r="AB4" s="9" t="s">
        <v>288</v>
      </c>
    </row>
    <row r="5" spans="1:28" ht="19.5">
      <c r="A5" s="10"/>
      <c r="B5" s="53" t="s">
        <v>2018</v>
      </c>
      <c r="C5" s="53">
        <v>2</v>
      </c>
      <c r="D5" s="53" t="s">
        <v>2018</v>
      </c>
      <c r="E5" s="53" t="s">
        <v>2019</v>
      </c>
      <c r="F5" s="55" t="s">
        <v>2020</v>
      </c>
      <c r="G5" s="53" t="s">
        <v>2021</v>
      </c>
      <c r="H5" s="53">
        <v>2</v>
      </c>
      <c r="I5" s="53" t="s">
        <v>2022</v>
      </c>
      <c r="J5" s="53"/>
      <c r="K5" s="53">
        <v>1</v>
      </c>
      <c r="L5" s="53">
        <v>1</v>
      </c>
      <c r="M5" s="53">
        <v>1</v>
      </c>
      <c r="N5" s="53">
        <v>1</v>
      </c>
      <c r="O5" s="53">
        <v>0</v>
      </c>
      <c r="P5" s="53">
        <v>1</v>
      </c>
      <c r="Q5" s="53">
        <v>1</v>
      </c>
      <c r="R5" s="53">
        <v>1</v>
      </c>
      <c r="S5" s="53">
        <v>0</v>
      </c>
      <c r="T5" s="53">
        <v>1</v>
      </c>
      <c r="U5" s="53">
        <v>0</v>
      </c>
      <c r="V5" s="53">
        <v>1</v>
      </c>
      <c r="W5" s="53">
        <v>1</v>
      </c>
      <c r="X5" s="53">
        <v>1</v>
      </c>
      <c r="Y5" s="53">
        <v>1</v>
      </c>
      <c r="Z5" s="53">
        <v>1</v>
      </c>
      <c r="AA5" s="53">
        <v>1</v>
      </c>
      <c r="AB5" s="231"/>
    </row>
    <row r="6" spans="1:28">
      <c r="A6" s="9"/>
      <c r="B6" s="12" t="s">
        <v>399</v>
      </c>
      <c r="C6" s="12">
        <v>1</v>
      </c>
      <c r="D6" s="9" t="str">
        <f t="shared" ref="D6:D15" si="0">B6</f>
        <v>派遣先　1郎</v>
      </c>
      <c r="E6" s="12" t="s">
        <v>401</v>
      </c>
      <c r="F6" s="101" t="s">
        <v>2023</v>
      </c>
      <c r="G6" s="12"/>
      <c r="H6" s="12"/>
      <c r="I6" s="12"/>
      <c r="J6" s="12"/>
      <c r="K6" s="12"/>
      <c r="L6" s="12"/>
      <c r="M6" s="12"/>
      <c r="N6" s="12"/>
      <c r="O6" s="12"/>
      <c r="P6" s="12"/>
      <c r="Q6" s="12"/>
      <c r="R6" s="12"/>
      <c r="S6" s="12"/>
      <c r="T6" s="12"/>
      <c r="U6" s="12"/>
      <c r="V6" s="12"/>
      <c r="W6" s="12"/>
      <c r="X6" s="12"/>
      <c r="Y6" s="12"/>
      <c r="Z6" s="12"/>
      <c r="AA6" s="9">
        <f>IF(B6="","",1)</f>
        <v>1</v>
      </c>
      <c r="AB6" s="9" t="str">
        <f>IF(B6="","",B6&amp;"["&amp;E6&amp;"]")</f>
        <v>派遣先　1郎[総務部]</v>
      </c>
    </row>
    <row r="7" spans="1:28">
      <c r="A7" s="9"/>
      <c r="B7" s="12" t="s">
        <v>405</v>
      </c>
      <c r="C7" s="12">
        <v>2</v>
      </c>
      <c r="D7" s="9" t="str">
        <f t="shared" si="0"/>
        <v>派遣先　2郎</v>
      </c>
      <c r="E7" s="12" t="s">
        <v>407</v>
      </c>
      <c r="F7" s="101" t="s">
        <v>2024</v>
      </c>
      <c r="G7" s="12"/>
      <c r="H7" s="12">
        <v>1</v>
      </c>
      <c r="I7" s="12"/>
      <c r="J7" s="12"/>
      <c r="K7" s="12">
        <v>1</v>
      </c>
      <c r="L7" s="12">
        <v>1</v>
      </c>
      <c r="M7" s="12">
        <v>1</v>
      </c>
      <c r="N7" s="12">
        <v>0</v>
      </c>
      <c r="O7" s="12">
        <v>0</v>
      </c>
      <c r="P7" s="12">
        <v>1</v>
      </c>
      <c r="Q7" s="12">
        <v>1</v>
      </c>
      <c r="R7" s="12">
        <v>1</v>
      </c>
      <c r="S7" s="12">
        <v>0</v>
      </c>
      <c r="T7" s="12">
        <v>1</v>
      </c>
      <c r="U7" s="12">
        <v>1</v>
      </c>
      <c r="V7" s="12">
        <v>0</v>
      </c>
      <c r="W7" s="12">
        <v>1</v>
      </c>
      <c r="X7" s="12">
        <v>1</v>
      </c>
      <c r="Y7" s="12">
        <v>1</v>
      </c>
      <c r="Z7" s="12">
        <v>1</v>
      </c>
      <c r="AA7" s="9">
        <f t="shared" ref="AA7:AA70" si="1">IF(B7="","",1)</f>
        <v>1</v>
      </c>
      <c r="AB7" s="9" t="str">
        <f t="shared" ref="AB7:AB70" si="2">IF(B7="","",B7&amp;"["&amp;E7&amp;"]")</f>
        <v>派遣先　2郎[経理部]</v>
      </c>
    </row>
    <row r="8" spans="1:28">
      <c r="A8" s="9"/>
      <c r="B8" s="12" t="s">
        <v>411</v>
      </c>
      <c r="C8" s="12">
        <v>2</v>
      </c>
      <c r="D8" s="9" t="str">
        <f t="shared" si="0"/>
        <v>派遣先　3郎</v>
      </c>
      <c r="E8" s="12" t="s">
        <v>413</v>
      </c>
      <c r="F8" s="101" t="s">
        <v>2025</v>
      </c>
      <c r="G8" s="12"/>
      <c r="H8" s="12">
        <v>1</v>
      </c>
      <c r="I8" s="12"/>
      <c r="J8" s="12"/>
      <c r="K8" s="12">
        <v>1</v>
      </c>
      <c r="L8" s="12">
        <v>1</v>
      </c>
      <c r="M8" s="12">
        <v>1</v>
      </c>
      <c r="N8" s="12">
        <v>0</v>
      </c>
      <c r="O8" s="12">
        <v>0</v>
      </c>
      <c r="P8" s="12">
        <v>1</v>
      </c>
      <c r="Q8" s="12">
        <v>1</v>
      </c>
      <c r="R8" s="12">
        <v>1</v>
      </c>
      <c r="S8" s="12">
        <v>0</v>
      </c>
      <c r="T8" s="12">
        <v>1</v>
      </c>
      <c r="U8" s="12">
        <v>1</v>
      </c>
      <c r="V8" s="12">
        <v>0</v>
      </c>
      <c r="W8" s="12">
        <v>1</v>
      </c>
      <c r="X8" s="12">
        <v>1</v>
      </c>
      <c r="Y8" s="12">
        <v>1</v>
      </c>
      <c r="Z8" s="12">
        <v>1</v>
      </c>
      <c r="AA8" s="9">
        <f t="shared" si="1"/>
        <v>1</v>
      </c>
      <c r="AB8" s="9" t="str">
        <f t="shared" si="2"/>
        <v>派遣先　3郎[営業企画部]</v>
      </c>
    </row>
    <row r="9" spans="1:28">
      <c r="A9" s="9"/>
      <c r="B9" s="12" t="s">
        <v>417</v>
      </c>
      <c r="C9" s="12">
        <v>1</v>
      </c>
      <c r="D9" s="9" t="str">
        <f t="shared" si="0"/>
        <v>派遣先　4郎</v>
      </c>
      <c r="E9" s="12" t="s">
        <v>419</v>
      </c>
      <c r="F9" s="101" t="s">
        <v>2026</v>
      </c>
      <c r="G9" s="12"/>
      <c r="H9" s="12"/>
      <c r="I9" s="12"/>
      <c r="J9" s="12"/>
      <c r="K9" s="12"/>
      <c r="L9" s="12"/>
      <c r="M9" s="12"/>
      <c r="N9" s="12"/>
      <c r="O9" s="12"/>
      <c r="P9" s="12"/>
      <c r="Q9" s="12"/>
      <c r="R9" s="12"/>
      <c r="S9" s="12"/>
      <c r="T9" s="12"/>
      <c r="U9" s="12"/>
      <c r="V9" s="12"/>
      <c r="W9" s="12"/>
      <c r="X9" s="12"/>
      <c r="Y9" s="12"/>
      <c r="Z9" s="12"/>
      <c r="AA9" s="9">
        <f t="shared" si="1"/>
        <v>1</v>
      </c>
      <c r="AB9" s="9" t="str">
        <f t="shared" si="2"/>
        <v>派遣先　4郎[A製品事業部]</v>
      </c>
    </row>
    <row r="10" spans="1:28">
      <c r="A10" s="9"/>
      <c r="B10" s="12" t="s">
        <v>423</v>
      </c>
      <c r="C10" s="12">
        <v>2</v>
      </c>
      <c r="D10" s="9" t="str">
        <f t="shared" si="0"/>
        <v>派遣先　5郎</v>
      </c>
      <c r="E10" s="12" t="s">
        <v>425</v>
      </c>
      <c r="F10" s="101" t="s">
        <v>2027</v>
      </c>
      <c r="G10" s="12"/>
      <c r="H10" s="12">
        <v>2</v>
      </c>
      <c r="I10" s="12" t="s">
        <v>425</v>
      </c>
      <c r="J10" s="12"/>
      <c r="K10" s="12">
        <v>0</v>
      </c>
      <c r="L10" s="12">
        <v>1</v>
      </c>
      <c r="M10" s="12">
        <v>1</v>
      </c>
      <c r="N10" s="12">
        <v>0</v>
      </c>
      <c r="O10" s="12">
        <v>0</v>
      </c>
      <c r="P10" s="12">
        <v>1</v>
      </c>
      <c r="Q10" s="12">
        <v>1</v>
      </c>
      <c r="R10" s="12">
        <v>1</v>
      </c>
      <c r="S10" s="12">
        <v>0</v>
      </c>
      <c r="T10" s="12">
        <v>0</v>
      </c>
      <c r="U10" s="12">
        <v>0</v>
      </c>
      <c r="V10" s="12">
        <v>0</v>
      </c>
      <c r="W10" s="12">
        <v>0</v>
      </c>
      <c r="X10" s="12">
        <v>0</v>
      </c>
      <c r="Y10" s="12">
        <v>0</v>
      </c>
      <c r="Z10" s="12">
        <v>0</v>
      </c>
      <c r="AA10" s="9">
        <f t="shared" si="1"/>
        <v>1</v>
      </c>
      <c r="AB10" s="9" t="str">
        <f t="shared" si="2"/>
        <v>派遣先　5郎[A製品事業部 製造部]</v>
      </c>
    </row>
    <row r="11" spans="1:28">
      <c r="A11" s="9"/>
      <c r="B11" s="12" t="s">
        <v>429</v>
      </c>
      <c r="C11" s="12">
        <v>2</v>
      </c>
      <c r="D11" s="9" t="str">
        <f t="shared" si="0"/>
        <v>派遣先　6郎</v>
      </c>
      <c r="E11" s="12" t="s">
        <v>431</v>
      </c>
      <c r="F11" s="101" t="s">
        <v>2028</v>
      </c>
      <c r="G11" s="12"/>
      <c r="H11" s="12">
        <v>2</v>
      </c>
      <c r="I11" s="12" t="s">
        <v>431</v>
      </c>
      <c r="J11" s="12"/>
      <c r="K11" s="12">
        <v>0</v>
      </c>
      <c r="L11" s="12">
        <v>0</v>
      </c>
      <c r="M11" s="12">
        <v>1</v>
      </c>
      <c r="N11" s="12">
        <v>0</v>
      </c>
      <c r="O11" s="12">
        <v>0</v>
      </c>
      <c r="P11" s="12">
        <v>1</v>
      </c>
      <c r="Q11" s="12">
        <v>1</v>
      </c>
      <c r="R11" s="12">
        <v>1</v>
      </c>
      <c r="S11" s="12">
        <v>0</v>
      </c>
      <c r="T11" s="12">
        <v>0</v>
      </c>
      <c r="U11" s="12">
        <v>0</v>
      </c>
      <c r="V11" s="12">
        <v>0</v>
      </c>
      <c r="W11" s="12">
        <v>0</v>
      </c>
      <c r="X11" s="12">
        <v>0</v>
      </c>
      <c r="Y11" s="12">
        <v>0</v>
      </c>
      <c r="Z11" s="12">
        <v>0</v>
      </c>
      <c r="AA11" s="9">
        <f t="shared" si="1"/>
        <v>1</v>
      </c>
      <c r="AB11" s="9" t="str">
        <f t="shared" si="2"/>
        <v>派遣先　6郎[A製品事業部 購買部]</v>
      </c>
    </row>
    <row r="12" spans="1:28">
      <c r="A12" s="9"/>
      <c r="B12" s="12" t="s">
        <v>435</v>
      </c>
      <c r="C12" s="12">
        <v>2</v>
      </c>
      <c r="D12" s="9" t="str">
        <f t="shared" si="0"/>
        <v>派遣先　7郎</v>
      </c>
      <c r="E12" s="12" t="s">
        <v>437</v>
      </c>
      <c r="F12" s="101" t="s">
        <v>2029</v>
      </c>
      <c r="G12" s="12"/>
      <c r="H12" s="12">
        <v>2</v>
      </c>
      <c r="I12" s="12" t="s">
        <v>437</v>
      </c>
      <c r="J12" s="12"/>
      <c r="K12" s="12">
        <v>0</v>
      </c>
      <c r="L12" s="12">
        <v>1</v>
      </c>
      <c r="M12" s="12">
        <v>1</v>
      </c>
      <c r="N12" s="12">
        <v>0</v>
      </c>
      <c r="O12" s="12">
        <v>0</v>
      </c>
      <c r="P12" s="12">
        <v>1</v>
      </c>
      <c r="Q12" s="12">
        <v>1</v>
      </c>
      <c r="R12" s="12">
        <v>1</v>
      </c>
      <c r="S12" s="12">
        <v>0</v>
      </c>
      <c r="T12" s="12">
        <v>0</v>
      </c>
      <c r="U12" s="12">
        <v>0</v>
      </c>
      <c r="V12" s="12">
        <v>0</v>
      </c>
      <c r="W12" s="12">
        <v>0</v>
      </c>
      <c r="X12" s="12">
        <v>0</v>
      </c>
      <c r="Y12" s="12">
        <v>0</v>
      </c>
      <c r="Z12" s="12">
        <v>1</v>
      </c>
      <c r="AA12" s="9">
        <f t="shared" si="1"/>
        <v>1</v>
      </c>
      <c r="AB12" s="9" t="str">
        <f t="shared" si="2"/>
        <v>派遣先　7郎[A製品事業部 営業部]</v>
      </c>
    </row>
    <row r="13" spans="1:28">
      <c r="A13" s="9"/>
      <c r="B13" s="12" t="s">
        <v>441</v>
      </c>
      <c r="C13" s="12">
        <v>2</v>
      </c>
      <c r="D13" s="9" t="str">
        <f t="shared" si="0"/>
        <v>派遣先　8郎</v>
      </c>
      <c r="E13" s="12" t="s">
        <v>443</v>
      </c>
      <c r="F13" s="101" t="s">
        <v>2030</v>
      </c>
      <c r="G13" s="12"/>
      <c r="H13" s="12">
        <v>2</v>
      </c>
      <c r="I13" s="12" t="s">
        <v>443</v>
      </c>
      <c r="J13" s="12"/>
      <c r="K13" s="12">
        <v>0</v>
      </c>
      <c r="L13" s="12">
        <v>0</v>
      </c>
      <c r="M13" s="12">
        <v>1</v>
      </c>
      <c r="N13" s="12">
        <v>0</v>
      </c>
      <c r="O13" s="12">
        <v>0</v>
      </c>
      <c r="P13" s="12">
        <v>1</v>
      </c>
      <c r="Q13" s="12">
        <v>1</v>
      </c>
      <c r="R13" s="12">
        <v>1</v>
      </c>
      <c r="S13" s="12">
        <v>0</v>
      </c>
      <c r="T13" s="12">
        <v>0</v>
      </c>
      <c r="U13" s="12">
        <v>0</v>
      </c>
      <c r="V13" s="12">
        <v>0</v>
      </c>
      <c r="W13" s="12">
        <v>0</v>
      </c>
      <c r="X13" s="12">
        <v>0</v>
      </c>
      <c r="Y13" s="12">
        <v>0</v>
      </c>
      <c r="Z13" s="12">
        <v>1</v>
      </c>
      <c r="AA13" s="9">
        <f t="shared" si="1"/>
        <v>1</v>
      </c>
      <c r="AB13" s="9" t="str">
        <f t="shared" si="2"/>
        <v>派遣先　8郎[A製品事業部 開発部]</v>
      </c>
    </row>
    <row r="14" spans="1:28">
      <c r="A14" s="9"/>
      <c r="B14" s="12" t="s">
        <v>447</v>
      </c>
      <c r="C14" s="12">
        <v>2</v>
      </c>
      <c r="D14" s="9" t="str">
        <f t="shared" si="0"/>
        <v>派遣先　9郎</v>
      </c>
      <c r="E14" s="12" t="s">
        <v>449</v>
      </c>
      <c r="F14" s="101" t="s">
        <v>2031</v>
      </c>
      <c r="G14" s="12"/>
      <c r="H14" s="12">
        <v>2</v>
      </c>
      <c r="I14" s="12" t="s">
        <v>2032</v>
      </c>
      <c r="J14" s="12"/>
      <c r="K14" s="12">
        <v>0</v>
      </c>
      <c r="L14" s="12">
        <v>1</v>
      </c>
      <c r="M14" s="12">
        <v>1</v>
      </c>
      <c r="N14" s="12">
        <v>0</v>
      </c>
      <c r="O14" s="12">
        <v>0</v>
      </c>
      <c r="P14" s="12">
        <v>1</v>
      </c>
      <c r="Q14" s="12">
        <v>1</v>
      </c>
      <c r="R14" s="12">
        <v>1</v>
      </c>
      <c r="S14" s="12">
        <v>0</v>
      </c>
      <c r="T14" s="12">
        <v>0</v>
      </c>
      <c r="U14" s="12">
        <v>0</v>
      </c>
      <c r="V14" s="12">
        <v>0</v>
      </c>
      <c r="W14" s="12">
        <v>1</v>
      </c>
      <c r="X14" s="12">
        <v>1</v>
      </c>
      <c r="Y14" s="12">
        <v>1</v>
      </c>
      <c r="Z14" s="12">
        <v>1</v>
      </c>
      <c r="AA14" s="9">
        <f t="shared" si="1"/>
        <v>1</v>
      </c>
      <c r="AB14" s="9" t="str">
        <f t="shared" si="2"/>
        <v>派遣先　9郎[総務部 総務課]</v>
      </c>
    </row>
    <row r="15" spans="1:28">
      <c r="A15" s="12"/>
      <c r="B15" s="12" t="s">
        <v>2033</v>
      </c>
      <c r="C15" s="12">
        <v>2</v>
      </c>
      <c r="D15" s="9" t="str">
        <f t="shared" si="0"/>
        <v>派遣先　1子</v>
      </c>
      <c r="E15" s="12" t="s">
        <v>2034</v>
      </c>
      <c r="F15" s="101" t="s">
        <v>2035</v>
      </c>
      <c r="G15" s="12"/>
      <c r="H15" s="12">
        <v>1</v>
      </c>
      <c r="I15" s="12"/>
      <c r="J15" s="12"/>
      <c r="K15" s="12">
        <v>1</v>
      </c>
      <c r="L15" s="12">
        <v>1</v>
      </c>
      <c r="M15" s="12">
        <v>1</v>
      </c>
      <c r="N15" s="12">
        <v>1</v>
      </c>
      <c r="O15" s="12">
        <v>1</v>
      </c>
      <c r="P15" s="12">
        <v>0</v>
      </c>
      <c r="Q15" s="12">
        <v>1</v>
      </c>
      <c r="R15" s="12">
        <v>1</v>
      </c>
      <c r="S15" s="12">
        <v>1</v>
      </c>
      <c r="T15" s="12">
        <v>1</v>
      </c>
      <c r="U15" s="12">
        <v>1</v>
      </c>
      <c r="V15" s="12">
        <v>1</v>
      </c>
      <c r="W15" s="12">
        <v>1</v>
      </c>
      <c r="X15" s="12">
        <v>1</v>
      </c>
      <c r="Y15" s="12">
        <v>1</v>
      </c>
      <c r="Z15" s="12">
        <v>1</v>
      </c>
      <c r="AA15" s="9">
        <f t="shared" si="1"/>
        <v>1</v>
      </c>
      <c r="AB15" s="9" t="str">
        <f>IF(B15="","",B15&amp;"["&amp;E15&amp;"]")</f>
        <v>派遣先　1子[総務部]</v>
      </c>
    </row>
    <row r="16" spans="1:28">
      <c r="A16" s="12"/>
      <c r="B16" s="12"/>
      <c r="C16" s="12"/>
      <c r="D16" s="9">
        <f t="shared" ref="D16:D69" si="3">B16</f>
        <v>0</v>
      </c>
      <c r="E16" s="12"/>
      <c r="F16" s="12"/>
      <c r="G16" s="12"/>
      <c r="H16" s="12"/>
      <c r="I16" s="12"/>
      <c r="J16" s="12"/>
      <c r="K16" s="12"/>
      <c r="L16" s="12"/>
      <c r="M16" s="12"/>
      <c r="N16" s="12"/>
      <c r="O16" s="12"/>
      <c r="P16" s="12"/>
      <c r="Q16" s="12"/>
      <c r="R16" s="12"/>
      <c r="S16" s="12"/>
      <c r="T16" s="12"/>
      <c r="U16" s="12"/>
      <c r="V16" s="12"/>
      <c r="W16" s="12"/>
      <c r="X16" s="12"/>
      <c r="Y16" s="12"/>
      <c r="Z16" s="12"/>
      <c r="AA16" s="9" t="str">
        <f t="shared" si="1"/>
        <v/>
      </c>
      <c r="AB16" s="9" t="str">
        <f t="shared" si="2"/>
        <v/>
      </c>
    </row>
    <row r="17" spans="1:28">
      <c r="A17" s="12"/>
      <c r="B17" s="12"/>
      <c r="C17" s="12"/>
      <c r="D17" s="9">
        <f t="shared" si="3"/>
        <v>0</v>
      </c>
      <c r="E17" s="12"/>
      <c r="F17" s="12"/>
      <c r="G17" s="12"/>
      <c r="H17" s="12"/>
      <c r="I17" s="12"/>
      <c r="J17" s="12"/>
      <c r="K17" s="12"/>
      <c r="L17" s="12"/>
      <c r="M17" s="12"/>
      <c r="N17" s="12"/>
      <c r="O17" s="12"/>
      <c r="P17" s="12"/>
      <c r="Q17" s="12"/>
      <c r="R17" s="12"/>
      <c r="S17" s="12"/>
      <c r="T17" s="12"/>
      <c r="U17" s="12"/>
      <c r="V17" s="12"/>
      <c r="W17" s="12"/>
      <c r="X17" s="12"/>
      <c r="Y17" s="12"/>
      <c r="Z17" s="12"/>
      <c r="AA17" s="9" t="str">
        <f t="shared" si="1"/>
        <v/>
      </c>
      <c r="AB17" s="9" t="str">
        <f t="shared" si="2"/>
        <v/>
      </c>
    </row>
    <row r="18" spans="1:28">
      <c r="A18" s="12"/>
      <c r="B18" s="12"/>
      <c r="C18" s="12"/>
      <c r="D18" s="9">
        <f t="shared" si="3"/>
        <v>0</v>
      </c>
      <c r="E18" s="12"/>
      <c r="F18" s="12"/>
      <c r="G18" s="12"/>
      <c r="H18" s="12"/>
      <c r="I18" s="12"/>
      <c r="J18" s="12"/>
      <c r="K18" s="12"/>
      <c r="L18" s="12"/>
      <c r="M18" s="12"/>
      <c r="N18" s="12"/>
      <c r="O18" s="12"/>
      <c r="P18" s="12"/>
      <c r="Q18" s="12"/>
      <c r="R18" s="12"/>
      <c r="S18" s="12"/>
      <c r="T18" s="12"/>
      <c r="U18" s="12"/>
      <c r="V18" s="12"/>
      <c r="W18" s="12"/>
      <c r="X18" s="12"/>
      <c r="Y18" s="12"/>
      <c r="Z18" s="12"/>
      <c r="AA18" s="9" t="str">
        <f t="shared" si="1"/>
        <v/>
      </c>
      <c r="AB18" s="9" t="str">
        <f t="shared" si="2"/>
        <v/>
      </c>
    </row>
    <row r="19" spans="1:28">
      <c r="A19" s="12"/>
      <c r="B19" s="12"/>
      <c r="C19" s="12"/>
      <c r="D19" s="9">
        <f t="shared" si="3"/>
        <v>0</v>
      </c>
      <c r="E19" s="12"/>
      <c r="F19" s="12"/>
      <c r="G19" s="12"/>
      <c r="H19" s="12"/>
      <c r="I19" s="12"/>
      <c r="J19" s="12"/>
      <c r="K19" s="12"/>
      <c r="L19" s="12"/>
      <c r="M19" s="12"/>
      <c r="N19" s="12"/>
      <c r="O19" s="12"/>
      <c r="P19" s="12"/>
      <c r="Q19" s="12"/>
      <c r="R19" s="12"/>
      <c r="S19" s="12"/>
      <c r="T19" s="12"/>
      <c r="U19" s="12"/>
      <c r="V19" s="12"/>
      <c r="W19" s="12"/>
      <c r="X19" s="12"/>
      <c r="Y19" s="12"/>
      <c r="Z19" s="12"/>
      <c r="AA19" s="9" t="str">
        <f t="shared" si="1"/>
        <v/>
      </c>
      <c r="AB19" s="9" t="str">
        <f t="shared" si="2"/>
        <v/>
      </c>
    </row>
    <row r="20" spans="1:28">
      <c r="A20" s="12"/>
      <c r="B20" s="12"/>
      <c r="C20" s="12"/>
      <c r="D20" s="9">
        <f t="shared" si="3"/>
        <v>0</v>
      </c>
      <c r="E20" s="12"/>
      <c r="F20" s="12"/>
      <c r="G20" s="12"/>
      <c r="H20" s="12"/>
      <c r="I20" s="12"/>
      <c r="J20" s="12"/>
      <c r="K20" s="12"/>
      <c r="L20" s="12"/>
      <c r="M20" s="12"/>
      <c r="N20" s="12"/>
      <c r="O20" s="12"/>
      <c r="P20" s="12"/>
      <c r="Q20" s="12"/>
      <c r="R20" s="12"/>
      <c r="S20" s="12"/>
      <c r="T20" s="12"/>
      <c r="U20" s="12"/>
      <c r="V20" s="12"/>
      <c r="W20" s="12"/>
      <c r="X20" s="12"/>
      <c r="Y20" s="12"/>
      <c r="Z20" s="12"/>
      <c r="AA20" s="9" t="str">
        <f t="shared" si="1"/>
        <v/>
      </c>
      <c r="AB20" s="9" t="str">
        <f t="shared" si="2"/>
        <v/>
      </c>
    </row>
    <row r="21" spans="1:28">
      <c r="A21" s="12"/>
      <c r="B21" s="12"/>
      <c r="C21" s="12"/>
      <c r="D21" s="9">
        <f t="shared" si="3"/>
        <v>0</v>
      </c>
      <c r="E21" s="12"/>
      <c r="F21" s="12"/>
      <c r="G21" s="12"/>
      <c r="H21" s="12"/>
      <c r="I21" s="12"/>
      <c r="J21" s="12"/>
      <c r="K21" s="12"/>
      <c r="L21" s="12"/>
      <c r="M21" s="12"/>
      <c r="N21" s="12"/>
      <c r="O21" s="12"/>
      <c r="P21" s="12"/>
      <c r="Q21" s="12"/>
      <c r="R21" s="12"/>
      <c r="S21" s="12"/>
      <c r="T21" s="12"/>
      <c r="U21" s="12"/>
      <c r="V21" s="12"/>
      <c r="W21" s="12"/>
      <c r="X21" s="12"/>
      <c r="Y21" s="12"/>
      <c r="Z21" s="12"/>
      <c r="AA21" s="9" t="str">
        <f t="shared" si="1"/>
        <v/>
      </c>
      <c r="AB21" s="9" t="str">
        <f t="shared" si="2"/>
        <v/>
      </c>
    </row>
    <row r="22" spans="1:28">
      <c r="A22" s="12"/>
      <c r="B22" s="12"/>
      <c r="C22" s="12"/>
      <c r="D22" s="9">
        <f t="shared" si="3"/>
        <v>0</v>
      </c>
      <c r="E22" s="12"/>
      <c r="F22" s="12"/>
      <c r="G22" s="12"/>
      <c r="H22" s="12"/>
      <c r="I22" s="12"/>
      <c r="J22" s="12"/>
      <c r="K22" s="12"/>
      <c r="L22" s="12"/>
      <c r="M22" s="12"/>
      <c r="N22" s="12"/>
      <c r="O22" s="12"/>
      <c r="P22" s="12"/>
      <c r="Q22" s="12"/>
      <c r="R22" s="12"/>
      <c r="S22" s="12"/>
      <c r="T22" s="12"/>
      <c r="U22" s="12"/>
      <c r="V22" s="12"/>
      <c r="W22" s="12"/>
      <c r="X22" s="12"/>
      <c r="Y22" s="12"/>
      <c r="Z22" s="12"/>
      <c r="AA22" s="9" t="str">
        <f t="shared" si="1"/>
        <v/>
      </c>
      <c r="AB22" s="9" t="str">
        <f t="shared" si="2"/>
        <v/>
      </c>
    </row>
    <row r="23" spans="1:28">
      <c r="A23" s="12"/>
      <c r="B23" s="12"/>
      <c r="C23" s="12"/>
      <c r="D23" s="9">
        <f t="shared" si="3"/>
        <v>0</v>
      </c>
      <c r="E23" s="12"/>
      <c r="F23" s="12"/>
      <c r="G23" s="12"/>
      <c r="H23" s="12"/>
      <c r="I23" s="12"/>
      <c r="J23" s="12"/>
      <c r="K23" s="12"/>
      <c r="L23" s="12"/>
      <c r="M23" s="12"/>
      <c r="N23" s="12"/>
      <c r="O23" s="12"/>
      <c r="P23" s="12"/>
      <c r="Q23" s="12"/>
      <c r="R23" s="12"/>
      <c r="S23" s="12"/>
      <c r="T23" s="12"/>
      <c r="U23" s="12"/>
      <c r="V23" s="12"/>
      <c r="W23" s="12"/>
      <c r="X23" s="12"/>
      <c r="Y23" s="12"/>
      <c r="Z23" s="12"/>
      <c r="AA23" s="9" t="str">
        <f t="shared" si="1"/>
        <v/>
      </c>
      <c r="AB23" s="9" t="str">
        <f t="shared" si="2"/>
        <v/>
      </c>
    </row>
    <row r="24" spans="1:28">
      <c r="A24" s="12"/>
      <c r="B24" s="12"/>
      <c r="C24" s="12"/>
      <c r="D24" s="9">
        <f t="shared" si="3"/>
        <v>0</v>
      </c>
      <c r="E24" s="12"/>
      <c r="F24" s="12"/>
      <c r="G24" s="12"/>
      <c r="H24" s="12"/>
      <c r="I24" s="12"/>
      <c r="J24" s="12"/>
      <c r="K24" s="12"/>
      <c r="L24" s="12"/>
      <c r="M24" s="12"/>
      <c r="N24" s="12"/>
      <c r="O24" s="12"/>
      <c r="P24" s="12"/>
      <c r="Q24" s="12"/>
      <c r="R24" s="12"/>
      <c r="S24" s="12"/>
      <c r="T24" s="12"/>
      <c r="U24" s="12"/>
      <c r="V24" s="12"/>
      <c r="W24" s="12"/>
      <c r="X24" s="12"/>
      <c r="Y24" s="12"/>
      <c r="Z24" s="12"/>
      <c r="AA24" s="9" t="str">
        <f t="shared" si="1"/>
        <v/>
      </c>
      <c r="AB24" s="9" t="str">
        <f t="shared" si="2"/>
        <v/>
      </c>
    </row>
    <row r="25" spans="1:28">
      <c r="A25" s="12"/>
      <c r="B25" s="12"/>
      <c r="C25" s="12"/>
      <c r="D25" s="9">
        <f t="shared" si="3"/>
        <v>0</v>
      </c>
      <c r="E25" s="12"/>
      <c r="F25" s="12"/>
      <c r="G25" s="12"/>
      <c r="H25" s="12"/>
      <c r="I25" s="12"/>
      <c r="J25" s="12"/>
      <c r="K25" s="12"/>
      <c r="L25" s="12"/>
      <c r="M25" s="12"/>
      <c r="N25" s="12"/>
      <c r="O25" s="12"/>
      <c r="P25" s="12"/>
      <c r="Q25" s="12"/>
      <c r="R25" s="12"/>
      <c r="S25" s="12"/>
      <c r="T25" s="12"/>
      <c r="U25" s="12"/>
      <c r="V25" s="12"/>
      <c r="W25" s="12"/>
      <c r="X25" s="12"/>
      <c r="Y25" s="12"/>
      <c r="Z25" s="12"/>
      <c r="AA25" s="9" t="str">
        <f t="shared" si="1"/>
        <v/>
      </c>
      <c r="AB25" s="9" t="str">
        <f t="shared" si="2"/>
        <v/>
      </c>
    </row>
    <row r="26" spans="1:28">
      <c r="A26" s="12"/>
      <c r="B26" s="12"/>
      <c r="C26" s="12"/>
      <c r="D26" s="9">
        <f t="shared" si="3"/>
        <v>0</v>
      </c>
      <c r="E26" s="12"/>
      <c r="F26" s="12"/>
      <c r="G26" s="12"/>
      <c r="H26" s="12"/>
      <c r="I26" s="12"/>
      <c r="J26" s="12"/>
      <c r="K26" s="12"/>
      <c r="L26" s="12"/>
      <c r="M26" s="12"/>
      <c r="N26" s="12"/>
      <c r="O26" s="12"/>
      <c r="P26" s="12"/>
      <c r="Q26" s="12"/>
      <c r="R26" s="12"/>
      <c r="S26" s="12"/>
      <c r="T26" s="12"/>
      <c r="U26" s="12"/>
      <c r="V26" s="12"/>
      <c r="W26" s="12"/>
      <c r="X26" s="12"/>
      <c r="Y26" s="12"/>
      <c r="Z26" s="12"/>
      <c r="AA26" s="9" t="str">
        <f t="shared" si="1"/>
        <v/>
      </c>
      <c r="AB26" s="9" t="str">
        <f t="shared" si="2"/>
        <v/>
      </c>
    </row>
    <row r="27" spans="1:28">
      <c r="A27" s="12"/>
      <c r="B27" s="12"/>
      <c r="C27" s="12"/>
      <c r="D27" s="9">
        <f t="shared" si="3"/>
        <v>0</v>
      </c>
      <c r="E27" s="12"/>
      <c r="F27" s="12"/>
      <c r="G27" s="12"/>
      <c r="H27" s="12"/>
      <c r="I27" s="12"/>
      <c r="J27" s="12"/>
      <c r="K27" s="12"/>
      <c r="L27" s="12"/>
      <c r="M27" s="12"/>
      <c r="N27" s="12"/>
      <c r="O27" s="12"/>
      <c r="P27" s="12"/>
      <c r="Q27" s="12"/>
      <c r="R27" s="12"/>
      <c r="S27" s="12"/>
      <c r="T27" s="12"/>
      <c r="U27" s="12"/>
      <c r="V27" s="12"/>
      <c r="W27" s="12"/>
      <c r="X27" s="12"/>
      <c r="Y27" s="12"/>
      <c r="Z27" s="12"/>
      <c r="AA27" s="9" t="str">
        <f t="shared" si="1"/>
        <v/>
      </c>
      <c r="AB27" s="9" t="str">
        <f t="shared" si="2"/>
        <v/>
      </c>
    </row>
    <row r="28" spans="1:28">
      <c r="A28" s="12"/>
      <c r="B28" s="12"/>
      <c r="C28" s="12"/>
      <c r="D28" s="9">
        <f t="shared" si="3"/>
        <v>0</v>
      </c>
      <c r="E28" s="12"/>
      <c r="F28" s="12"/>
      <c r="G28" s="12"/>
      <c r="H28" s="12"/>
      <c r="I28" s="12"/>
      <c r="J28" s="12"/>
      <c r="K28" s="12"/>
      <c r="L28" s="12"/>
      <c r="M28" s="12"/>
      <c r="N28" s="12"/>
      <c r="O28" s="12"/>
      <c r="P28" s="12"/>
      <c r="Q28" s="12"/>
      <c r="R28" s="12"/>
      <c r="S28" s="12"/>
      <c r="T28" s="12"/>
      <c r="U28" s="12"/>
      <c r="V28" s="12"/>
      <c r="W28" s="12"/>
      <c r="X28" s="12"/>
      <c r="Y28" s="12"/>
      <c r="Z28" s="12"/>
      <c r="AA28" s="9" t="str">
        <f t="shared" si="1"/>
        <v/>
      </c>
      <c r="AB28" s="9" t="str">
        <f t="shared" si="2"/>
        <v/>
      </c>
    </row>
    <row r="29" spans="1:28">
      <c r="A29" s="12"/>
      <c r="B29" s="12"/>
      <c r="C29" s="12"/>
      <c r="D29" s="9">
        <f t="shared" si="3"/>
        <v>0</v>
      </c>
      <c r="E29" s="12"/>
      <c r="F29" s="12"/>
      <c r="G29" s="12"/>
      <c r="H29" s="12"/>
      <c r="I29" s="12"/>
      <c r="J29" s="12"/>
      <c r="K29" s="12"/>
      <c r="L29" s="12"/>
      <c r="M29" s="12"/>
      <c r="N29" s="12"/>
      <c r="O29" s="12"/>
      <c r="P29" s="12"/>
      <c r="Q29" s="12"/>
      <c r="R29" s="12"/>
      <c r="S29" s="12"/>
      <c r="T29" s="12"/>
      <c r="U29" s="12"/>
      <c r="V29" s="12"/>
      <c r="W29" s="12"/>
      <c r="X29" s="12"/>
      <c r="Y29" s="12"/>
      <c r="Z29" s="12"/>
      <c r="AA29" s="9" t="str">
        <f t="shared" si="1"/>
        <v/>
      </c>
      <c r="AB29" s="9" t="str">
        <f t="shared" si="2"/>
        <v/>
      </c>
    </row>
    <row r="30" spans="1:28">
      <c r="A30" s="12"/>
      <c r="B30" s="12"/>
      <c r="C30" s="12"/>
      <c r="D30" s="9">
        <f t="shared" si="3"/>
        <v>0</v>
      </c>
      <c r="E30" s="12"/>
      <c r="F30" s="12"/>
      <c r="G30" s="12"/>
      <c r="H30" s="12"/>
      <c r="I30" s="12"/>
      <c r="J30" s="12"/>
      <c r="K30" s="12"/>
      <c r="L30" s="12"/>
      <c r="M30" s="12"/>
      <c r="N30" s="12"/>
      <c r="O30" s="12"/>
      <c r="P30" s="12"/>
      <c r="Q30" s="12"/>
      <c r="R30" s="12"/>
      <c r="S30" s="12"/>
      <c r="T30" s="12"/>
      <c r="U30" s="12"/>
      <c r="V30" s="12"/>
      <c r="W30" s="12"/>
      <c r="X30" s="12"/>
      <c r="Y30" s="12"/>
      <c r="Z30" s="12"/>
      <c r="AA30" s="9" t="str">
        <f t="shared" si="1"/>
        <v/>
      </c>
      <c r="AB30" s="9" t="str">
        <f t="shared" si="2"/>
        <v/>
      </c>
    </row>
    <row r="31" spans="1:28">
      <c r="A31" s="12"/>
      <c r="B31" s="12"/>
      <c r="C31" s="12"/>
      <c r="D31" s="9">
        <f t="shared" si="3"/>
        <v>0</v>
      </c>
      <c r="E31" s="12"/>
      <c r="F31" s="12"/>
      <c r="G31" s="12"/>
      <c r="H31" s="12"/>
      <c r="I31" s="12"/>
      <c r="J31" s="12"/>
      <c r="K31" s="12"/>
      <c r="L31" s="12"/>
      <c r="M31" s="12"/>
      <c r="N31" s="12"/>
      <c r="O31" s="12"/>
      <c r="P31" s="12"/>
      <c r="Q31" s="12"/>
      <c r="R31" s="12"/>
      <c r="S31" s="12"/>
      <c r="T31" s="12"/>
      <c r="U31" s="12"/>
      <c r="V31" s="12"/>
      <c r="W31" s="12"/>
      <c r="X31" s="12"/>
      <c r="Y31" s="12"/>
      <c r="Z31" s="12"/>
      <c r="AA31" s="9" t="str">
        <f t="shared" si="1"/>
        <v/>
      </c>
      <c r="AB31" s="9" t="str">
        <f t="shared" si="2"/>
        <v/>
      </c>
    </row>
    <row r="32" spans="1:28">
      <c r="A32" s="12"/>
      <c r="B32" s="12"/>
      <c r="C32" s="12"/>
      <c r="D32" s="9">
        <f t="shared" si="3"/>
        <v>0</v>
      </c>
      <c r="E32" s="12"/>
      <c r="F32" s="12"/>
      <c r="G32" s="12"/>
      <c r="H32" s="12"/>
      <c r="I32" s="12"/>
      <c r="J32" s="12"/>
      <c r="K32" s="12"/>
      <c r="L32" s="12"/>
      <c r="M32" s="12"/>
      <c r="N32" s="12"/>
      <c r="O32" s="12"/>
      <c r="P32" s="12"/>
      <c r="Q32" s="12"/>
      <c r="R32" s="12"/>
      <c r="S32" s="12"/>
      <c r="T32" s="12"/>
      <c r="U32" s="12"/>
      <c r="V32" s="12"/>
      <c r="W32" s="12"/>
      <c r="X32" s="12"/>
      <c r="Y32" s="12"/>
      <c r="Z32" s="12"/>
      <c r="AA32" s="9" t="str">
        <f t="shared" si="1"/>
        <v/>
      </c>
      <c r="AB32" s="9" t="str">
        <f t="shared" si="2"/>
        <v/>
      </c>
    </row>
    <row r="33" spans="1:28">
      <c r="A33" s="12"/>
      <c r="B33" s="12"/>
      <c r="C33" s="12"/>
      <c r="D33" s="9">
        <f t="shared" si="3"/>
        <v>0</v>
      </c>
      <c r="E33" s="12"/>
      <c r="F33" s="12"/>
      <c r="G33" s="12"/>
      <c r="H33" s="12"/>
      <c r="I33" s="12"/>
      <c r="J33" s="12"/>
      <c r="K33" s="12"/>
      <c r="L33" s="12"/>
      <c r="M33" s="12"/>
      <c r="N33" s="12"/>
      <c r="O33" s="12"/>
      <c r="P33" s="12"/>
      <c r="Q33" s="12"/>
      <c r="R33" s="12"/>
      <c r="S33" s="12"/>
      <c r="T33" s="12"/>
      <c r="U33" s="12"/>
      <c r="V33" s="12"/>
      <c r="W33" s="12"/>
      <c r="X33" s="12"/>
      <c r="Y33" s="12"/>
      <c r="Z33" s="12"/>
      <c r="AA33" s="9" t="str">
        <f t="shared" si="1"/>
        <v/>
      </c>
      <c r="AB33" s="9" t="str">
        <f t="shared" si="2"/>
        <v/>
      </c>
    </row>
    <row r="34" spans="1:28">
      <c r="A34" s="12"/>
      <c r="B34" s="12"/>
      <c r="C34" s="12"/>
      <c r="D34" s="9">
        <f t="shared" si="3"/>
        <v>0</v>
      </c>
      <c r="E34" s="12"/>
      <c r="F34" s="12"/>
      <c r="G34" s="12"/>
      <c r="H34" s="12"/>
      <c r="I34" s="12"/>
      <c r="J34" s="12"/>
      <c r="K34" s="12"/>
      <c r="L34" s="12"/>
      <c r="M34" s="12"/>
      <c r="N34" s="12"/>
      <c r="O34" s="12"/>
      <c r="P34" s="12"/>
      <c r="Q34" s="12"/>
      <c r="R34" s="12"/>
      <c r="S34" s="12"/>
      <c r="T34" s="12"/>
      <c r="U34" s="12"/>
      <c r="V34" s="12"/>
      <c r="W34" s="12"/>
      <c r="X34" s="12"/>
      <c r="Y34" s="12"/>
      <c r="Z34" s="12"/>
      <c r="AA34" s="9" t="str">
        <f t="shared" si="1"/>
        <v/>
      </c>
      <c r="AB34" s="9" t="str">
        <f t="shared" si="2"/>
        <v/>
      </c>
    </row>
    <row r="35" spans="1:28">
      <c r="A35" s="12"/>
      <c r="B35" s="12"/>
      <c r="C35" s="12"/>
      <c r="D35" s="9">
        <f t="shared" si="3"/>
        <v>0</v>
      </c>
      <c r="E35" s="12"/>
      <c r="F35" s="12"/>
      <c r="G35" s="12"/>
      <c r="H35" s="12"/>
      <c r="I35" s="12"/>
      <c r="J35" s="12"/>
      <c r="K35" s="12"/>
      <c r="L35" s="12"/>
      <c r="M35" s="12"/>
      <c r="N35" s="12"/>
      <c r="O35" s="12"/>
      <c r="P35" s="12"/>
      <c r="Q35" s="12"/>
      <c r="R35" s="12"/>
      <c r="S35" s="12"/>
      <c r="T35" s="12"/>
      <c r="U35" s="12"/>
      <c r="V35" s="12"/>
      <c r="W35" s="12"/>
      <c r="X35" s="12"/>
      <c r="Y35" s="12"/>
      <c r="Z35" s="12"/>
      <c r="AA35" s="9" t="str">
        <f t="shared" si="1"/>
        <v/>
      </c>
      <c r="AB35" s="9" t="str">
        <f t="shared" si="2"/>
        <v/>
      </c>
    </row>
    <row r="36" spans="1:28">
      <c r="A36" s="12"/>
      <c r="B36" s="12"/>
      <c r="C36" s="12"/>
      <c r="D36" s="9">
        <f t="shared" si="3"/>
        <v>0</v>
      </c>
      <c r="E36" s="12"/>
      <c r="F36" s="12"/>
      <c r="G36" s="12"/>
      <c r="H36" s="12"/>
      <c r="I36" s="12"/>
      <c r="J36" s="12"/>
      <c r="K36" s="12"/>
      <c r="L36" s="12"/>
      <c r="M36" s="12"/>
      <c r="N36" s="12"/>
      <c r="O36" s="12"/>
      <c r="P36" s="12"/>
      <c r="Q36" s="12"/>
      <c r="R36" s="12"/>
      <c r="S36" s="12"/>
      <c r="T36" s="12"/>
      <c r="U36" s="12"/>
      <c r="V36" s="12"/>
      <c r="W36" s="12"/>
      <c r="X36" s="12"/>
      <c r="Y36" s="12"/>
      <c r="Z36" s="12"/>
      <c r="AA36" s="9" t="str">
        <f t="shared" si="1"/>
        <v/>
      </c>
      <c r="AB36" s="9" t="str">
        <f t="shared" si="2"/>
        <v/>
      </c>
    </row>
    <row r="37" spans="1:28">
      <c r="A37" s="12"/>
      <c r="B37" s="12"/>
      <c r="C37" s="12"/>
      <c r="D37" s="9">
        <f t="shared" si="3"/>
        <v>0</v>
      </c>
      <c r="E37" s="12"/>
      <c r="F37" s="12"/>
      <c r="G37" s="12"/>
      <c r="H37" s="12"/>
      <c r="I37" s="12"/>
      <c r="J37" s="12"/>
      <c r="K37" s="12"/>
      <c r="L37" s="12"/>
      <c r="M37" s="12"/>
      <c r="N37" s="12"/>
      <c r="O37" s="12"/>
      <c r="P37" s="12"/>
      <c r="Q37" s="12"/>
      <c r="R37" s="12"/>
      <c r="S37" s="12"/>
      <c r="T37" s="12"/>
      <c r="U37" s="12"/>
      <c r="V37" s="12"/>
      <c r="W37" s="12"/>
      <c r="X37" s="12"/>
      <c r="Y37" s="12"/>
      <c r="Z37" s="12"/>
      <c r="AA37" s="9" t="str">
        <f t="shared" si="1"/>
        <v/>
      </c>
      <c r="AB37" s="9" t="str">
        <f t="shared" si="2"/>
        <v/>
      </c>
    </row>
    <row r="38" spans="1:28">
      <c r="A38" s="12"/>
      <c r="B38" s="12"/>
      <c r="C38" s="12"/>
      <c r="D38" s="9">
        <f t="shared" si="3"/>
        <v>0</v>
      </c>
      <c r="E38" s="12"/>
      <c r="F38" s="12"/>
      <c r="G38" s="12"/>
      <c r="H38" s="12"/>
      <c r="I38" s="12"/>
      <c r="J38" s="12"/>
      <c r="K38" s="12"/>
      <c r="L38" s="12"/>
      <c r="M38" s="12"/>
      <c r="N38" s="12"/>
      <c r="O38" s="12"/>
      <c r="P38" s="12"/>
      <c r="Q38" s="12"/>
      <c r="R38" s="12"/>
      <c r="S38" s="12"/>
      <c r="T38" s="12"/>
      <c r="U38" s="12"/>
      <c r="V38" s="12"/>
      <c r="W38" s="12"/>
      <c r="X38" s="12"/>
      <c r="Y38" s="12"/>
      <c r="Z38" s="12"/>
      <c r="AA38" s="9" t="str">
        <f t="shared" si="1"/>
        <v/>
      </c>
      <c r="AB38" s="9" t="str">
        <f t="shared" si="2"/>
        <v/>
      </c>
    </row>
    <row r="39" spans="1:28">
      <c r="A39" s="12"/>
      <c r="B39" s="12"/>
      <c r="C39" s="12"/>
      <c r="D39" s="9">
        <f t="shared" si="3"/>
        <v>0</v>
      </c>
      <c r="E39" s="12"/>
      <c r="F39" s="12"/>
      <c r="G39" s="12"/>
      <c r="H39" s="12"/>
      <c r="I39" s="12"/>
      <c r="J39" s="12"/>
      <c r="K39" s="12"/>
      <c r="L39" s="12"/>
      <c r="M39" s="12"/>
      <c r="N39" s="12"/>
      <c r="O39" s="12"/>
      <c r="P39" s="12"/>
      <c r="Q39" s="12"/>
      <c r="R39" s="12"/>
      <c r="S39" s="12"/>
      <c r="T39" s="12"/>
      <c r="U39" s="12"/>
      <c r="V39" s="12"/>
      <c r="W39" s="12"/>
      <c r="X39" s="12"/>
      <c r="Y39" s="12"/>
      <c r="Z39" s="12"/>
      <c r="AA39" s="9" t="str">
        <f t="shared" si="1"/>
        <v/>
      </c>
      <c r="AB39" s="9" t="str">
        <f t="shared" si="2"/>
        <v/>
      </c>
    </row>
    <row r="40" spans="1:28">
      <c r="A40" s="12"/>
      <c r="B40" s="12"/>
      <c r="C40" s="12"/>
      <c r="D40" s="9">
        <f t="shared" si="3"/>
        <v>0</v>
      </c>
      <c r="E40" s="12"/>
      <c r="F40" s="12"/>
      <c r="G40" s="12"/>
      <c r="H40" s="12"/>
      <c r="I40" s="12"/>
      <c r="J40" s="12"/>
      <c r="K40" s="12"/>
      <c r="L40" s="12"/>
      <c r="M40" s="12"/>
      <c r="N40" s="12"/>
      <c r="O40" s="12"/>
      <c r="P40" s="12"/>
      <c r="Q40" s="12"/>
      <c r="R40" s="12"/>
      <c r="S40" s="12"/>
      <c r="T40" s="12"/>
      <c r="U40" s="12"/>
      <c r="V40" s="12"/>
      <c r="W40" s="12"/>
      <c r="X40" s="12"/>
      <c r="Y40" s="12"/>
      <c r="Z40" s="12"/>
      <c r="AA40" s="9" t="str">
        <f t="shared" si="1"/>
        <v/>
      </c>
      <c r="AB40" s="9" t="str">
        <f t="shared" si="2"/>
        <v/>
      </c>
    </row>
    <row r="41" spans="1:28">
      <c r="A41" s="12"/>
      <c r="B41" s="12"/>
      <c r="C41" s="12"/>
      <c r="D41" s="9">
        <f t="shared" si="3"/>
        <v>0</v>
      </c>
      <c r="E41" s="12"/>
      <c r="F41" s="12"/>
      <c r="G41" s="12"/>
      <c r="H41" s="12"/>
      <c r="I41" s="12"/>
      <c r="J41" s="12"/>
      <c r="K41" s="12"/>
      <c r="L41" s="12"/>
      <c r="M41" s="12"/>
      <c r="N41" s="12"/>
      <c r="O41" s="12"/>
      <c r="P41" s="12"/>
      <c r="Q41" s="12"/>
      <c r="R41" s="12"/>
      <c r="S41" s="12"/>
      <c r="T41" s="12"/>
      <c r="U41" s="12"/>
      <c r="V41" s="12"/>
      <c r="W41" s="12"/>
      <c r="X41" s="12"/>
      <c r="Y41" s="12"/>
      <c r="Z41" s="12"/>
      <c r="AA41" s="9" t="str">
        <f t="shared" si="1"/>
        <v/>
      </c>
      <c r="AB41" s="9" t="str">
        <f t="shared" si="2"/>
        <v/>
      </c>
    </row>
    <row r="42" spans="1:28">
      <c r="A42" s="12"/>
      <c r="B42" s="12"/>
      <c r="C42" s="12"/>
      <c r="D42" s="9">
        <f t="shared" si="3"/>
        <v>0</v>
      </c>
      <c r="E42" s="12"/>
      <c r="F42" s="12"/>
      <c r="G42" s="12"/>
      <c r="H42" s="12"/>
      <c r="I42" s="12"/>
      <c r="J42" s="12"/>
      <c r="K42" s="12"/>
      <c r="L42" s="12"/>
      <c r="M42" s="12"/>
      <c r="N42" s="12"/>
      <c r="O42" s="12"/>
      <c r="P42" s="12"/>
      <c r="Q42" s="12"/>
      <c r="R42" s="12"/>
      <c r="S42" s="12"/>
      <c r="T42" s="12"/>
      <c r="U42" s="12"/>
      <c r="V42" s="12"/>
      <c r="W42" s="12"/>
      <c r="X42" s="12"/>
      <c r="Y42" s="12"/>
      <c r="Z42" s="12"/>
      <c r="AA42" s="9" t="str">
        <f t="shared" si="1"/>
        <v/>
      </c>
      <c r="AB42" s="9" t="str">
        <f t="shared" si="2"/>
        <v/>
      </c>
    </row>
    <row r="43" spans="1:28">
      <c r="A43" s="12"/>
      <c r="B43" s="12"/>
      <c r="C43" s="12"/>
      <c r="D43" s="9">
        <f t="shared" si="3"/>
        <v>0</v>
      </c>
      <c r="E43" s="12"/>
      <c r="F43" s="12"/>
      <c r="G43" s="12"/>
      <c r="H43" s="12"/>
      <c r="I43" s="12"/>
      <c r="J43" s="12"/>
      <c r="K43" s="12"/>
      <c r="L43" s="12"/>
      <c r="M43" s="12"/>
      <c r="N43" s="12"/>
      <c r="O43" s="12"/>
      <c r="P43" s="12"/>
      <c r="Q43" s="12"/>
      <c r="R43" s="12"/>
      <c r="S43" s="12"/>
      <c r="T43" s="12"/>
      <c r="U43" s="12"/>
      <c r="V43" s="12"/>
      <c r="W43" s="12"/>
      <c r="X43" s="12"/>
      <c r="Y43" s="12"/>
      <c r="Z43" s="12"/>
      <c r="AA43" s="9" t="str">
        <f t="shared" si="1"/>
        <v/>
      </c>
      <c r="AB43" s="9" t="str">
        <f t="shared" si="2"/>
        <v/>
      </c>
    </row>
    <row r="44" spans="1:28">
      <c r="A44" s="12"/>
      <c r="B44" s="12"/>
      <c r="C44" s="12"/>
      <c r="D44" s="9">
        <f t="shared" si="3"/>
        <v>0</v>
      </c>
      <c r="E44" s="12"/>
      <c r="F44" s="12"/>
      <c r="G44" s="12"/>
      <c r="H44" s="12"/>
      <c r="I44" s="12"/>
      <c r="J44" s="12"/>
      <c r="K44" s="12"/>
      <c r="L44" s="12"/>
      <c r="M44" s="12"/>
      <c r="N44" s="12"/>
      <c r="O44" s="12"/>
      <c r="P44" s="12"/>
      <c r="Q44" s="12"/>
      <c r="R44" s="12"/>
      <c r="S44" s="12"/>
      <c r="T44" s="12"/>
      <c r="U44" s="12"/>
      <c r="V44" s="12"/>
      <c r="W44" s="12"/>
      <c r="X44" s="12"/>
      <c r="Y44" s="12"/>
      <c r="Z44" s="12"/>
      <c r="AA44" s="9" t="str">
        <f t="shared" si="1"/>
        <v/>
      </c>
      <c r="AB44" s="9" t="str">
        <f t="shared" si="2"/>
        <v/>
      </c>
    </row>
    <row r="45" spans="1:28">
      <c r="A45" s="12"/>
      <c r="B45" s="12"/>
      <c r="C45" s="12"/>
      <c r="D45" s="9">
        <f t="shared" si="3"/>
        <v>0</v>
      </c>
      <c r="E45" s="12"/>
      <c r="F45" s="12"/>
      <c r="G45" s="12"/>
      <c r="H45" s="12"/>
      <c r="I45" s="12"/>
      <c r="J45" s="12"/>
      <c r="K45" s="12"/>
      <c r="L45" s="12"/>
      <c r="M45" s="12"/>
      <c r="N45" s="12"/>
      <c r="O45" s="12"/>
      <c r="P45" s="12"/>
      <c r="Q45" s="12"/>
      <c r="R45" s="12"/>
      <c r="S45" s="12"/>
      <c r="T45" s="12"/>
      <c r="U45" s="12"/>
      <c r="V45" s="12"/>
      <c r="W45" s="12"/>
      <c r="X45" s="12"/>
      <c r="Y45" s="12"/>
      <c r="Z45" s="12"/>
      <c r="AA45" s="9" t="str">
        <f t="shared" si="1"/>
        <v/>
      </c>
      <c r="AB45" s="9" t="str">
        <f t="shared" si="2"/>
        <v/>
      </c>
    </row>
    <row r="46" spans="1:28">
      <c r="A46" s="12"/>
      <c r="B46" s="12"/>
      <c r="C46" s="12"/>
      <c r="D46" s="9">
        <f t="shared" si="3"/>
        <v>0</v>
      </c>
      <c r="E46" s="12"/>
      <c r="F46" s="12"/>
      <c r="G46" s="12"/>
      <c r="H46" s="12"/>
      <c r="I46" s="12"/>
      <c r="J46" s="12"/>
      <c r="K46" s="12"/>
      <c r="L46" s="12"/>
      <c r="M46" s="12"/>
      <c r="N46" s="12"/>
      <c r="O46" s="12"/>
      <c r="P46" s="12"/>
      <c r="Q46" s="12"/>
      <c r="R46" s="12"/>
      <c r="S46" s="12"/>
      <c r="T46" s="12"/>
      <c r="U46" s="12"/>
      <c r="V46" s="12"/>
      <c r="W46" s="12"/>
      <c r="X46" s="12"/>
      <c r="Y46" s="12"/>
      <c r="Z46" s="12"/>
      <c r="AA46" s="9" t="str">
        <f t="shared" si="1"/>
        <v/>
      </c>
      <c r="AB46" s="9" t="str">
        <f t="shared" si="2"/>
        <v/>
      </c>
    </row>
    <row r="47" spans="1:28">
      <c r="A47" s="12"/>
      <c r="B47" s="12"/>
      <c r="C47" s="12"/>
      <c r="D47" s="9">
        <f t="shared" si="3"/>
        <v>0</v>
      </c>
      <c r="E47" s="12"/>
      <c r="F47" s="12"/>
      <c r="G47" s="12"/>
      <c r="H47" s="12"/>
      <c r="I47" s="12"/>
      <c r="J47" s="12"/>
      <c r="K47" s="12"/>
      <c r="L47" s="12"/>
      <c r="M47" s="12"/>
      <c r="N47" s="12"/>
      <c r="O47" s="12"/>
      <c r="P47" s="12"/>
      <c r="Q47" s="12"/>
      <c r="R47" s="12"/>
      <c r="S47" s="12"/>
      <c r="T47" s="12"/>
      <c r="U47" s="12"/>
      <c r="V47" s="12"/>
      <c r="W47" s="12"/>
      <c r="X47" s="12"/>
      <c r="Y47" s="12"/>
      <c r="Z47" s="12"/>
      <c r="AA47" s="9" t="str">
        <f t="shared" si="1"/>
        <v/>
      </c>
      <c r="AB47" s="9" t="str">
        <f t="shared" si="2"/>
        <v/>
      </c>
    </row>
    <row r="48" spans="1:28">
      <c r="A48" s="12"/>
      <c r="B48" s="12"/>
      <c r="C48" s="12"/>
      <c r="D48" s="9">
        <f t="shared" si="3"/>
        <v>0</v>
      </c>
      <c r="E48" s="12"/>
      <c r="F48" s="12"/>
      <c r="G48" s="12"/>
      <c r="H48" s="12"/>
      <c r="I48" s="12"/>
      <c r="J48" s="12"/>
      <c r="K48" s="12"/>
      <c r="L48" s="12"/>
      <c r="M48" s="12"/>
      <c r="N48" s="12"/>
      <c r="O48" s="12"/>
      <c r="P48" s="12"/>
      <c r="Q48" s="12"/>
      <c r="R48" s="12"/>
      <c r="S48" s="12"/>
      <c r="T48" s="12"/>
      <c r="U48" s="12"/>
      <c r="V48" s="12"/>
      <c r="W48" s="12"/>
      <c r="X48" s="12"/>
      <c r="Y48" s="12"/>
      <c r="Z48" s="12"/>
      <c r="AA48" s="9" t="str">
        <f t="shared" si="1"/>
        <v/>
      </c>
      <c r="AB48" s="9" t="str">
        <f t="shared" si="2"/>
        <v/>
      </c>
    </row>
    <row r="49" spans="1:28">
      <c r="A49" s="12"/>
      <c r="B49" s="12"/>
      <c r="C49" s="12"/>
      <c r="D49" s="9">
        <f t="shared" si="3"/>
        <v>0</v>
      </c>
      <c r="E49" s="12"/>
      <c r="F49" s="12"/>
      <c r="G49" s="12"/>
      <c r="H49" s="12"/>
      <c r="I49" s="12"/>
      <c r="J49" s="12"/>
      <c r="K49" s="12"/>
      <c r="L49" s="12"/>
      <c r="M49" s="12"/>
      <c r="N49" s="12"/>
      <c r="O49" s="12"/>
      <c r="P49" s="12"/>
      <c r="Q49" s="12"/>
      <c r="R49" s="12"/>
      <c r="S49" s="12"/>
      <c r="T49" s="12"/>
      <c r="U49" s="12"/>
      <c r="V49" s="12"/>
      <c r="W49" s="12"/>
      <c r="X49" s="12"/>
      <c r="Y49" s="12"/>
      <c r="Z49" s="12"/>
      <c r="AA49" s="9" t="str">
        <f t="shared" si="1"/>
        <v/>
      </c>
      <c r="AB49" s="9" t="str">
        <f t="shared" si="2"/>
        <v/>
      </c>
    </row>
    <row r="50" spans="1:28">
      <c r="A50" s="12"/>
      <c r="B50" s="12"/>
      <c r="C50" s="12"/>
      <c r="D50" s="9">
        <f t="shared" si="3"/>
        <v>0</v>
      </c>
      <c r="E50" s="12"/>
      <c r="F50" s="12"/>
      <c r="G50" s="12"/>
      <c r="H50" s="12"/>
      <c r="I50" s="12"/>
      <c r="J50" s="12"/>
      <c r="K50" s="12"/>
      <c r="L50" s="12"/>
      <c r="M50" s="12"/>
      <c r="N50" s="12"/>
      <c r="O50" s="12"/>
      <c r="P50" s="12"/>
      <c r="Q50" s="12"/>
      <c r="R50" s="12"/>
      <c r="S50" s="12"/>
      <c r="T50" s="12"/>
      <c r="U50" s="12"/>
      <c r="V50" s="12"/>
      <c r="W50" s="12"/>
      <c r="X50" s="12"/>
      <c r="Y50" s="12"/>
      <c r="Z50" s="12"/>
      <c r="AA50" s="9" t="str">
        <f t="shared" si="1"/>
        <v/>
      </c>
      <c r="AB50" s="9" t="str">
        <f t="shared" si="2"/>
        <v/>
      </c>
    </row>
    <row r="51" spans="1:28">
      <c r="A51" s="12"/>
      <c r="B51" s="12"/>
      <c r="C51" s="12"/>
      <c r="D51" s="9">
        <f t="shared" si="3"/>
        <v>0</v>
      </c>
      <c r="E51" s="12"/>
      <c r="F51" s="12"/>
      <c r="G51" s="12"/>
      <c r="H51" s="12"/>
      <c r="I51" s="12"/>
      <c r="J51" s="12"/>
      <c r="K51" s="12"/>
      <c r="L51" s="12"/>
      <c r="M51" s="12"/>
      <c r="N51" s="12"/>
      <c r="O51" s="12"/>
      <c r="P51" s="12"/>
      <c r="Q51" s="12"/>
      <c r="R51" s="12"/>
      <c r="S51" s="12"/>
      <c r="T51" s="12"/>
      <c r="U51" s="12"/>
      <c r="V51" s="12"/>
      <c r="W51" s="12"/>
      <c r="X51" s="12"/>
      <c r="Y51" s="12"/>
      <c r="Z51" s="12"/>
      <c r="AA51" s="9" t="str">
        <f t="shared" si="1"/>
        <v/>
      </c>
      <c r="AB51" s="9" t="str">
        <f t="shared" si="2"/>
        <v/>
      </c>
    </row>
    <row r="52" spans="1:28">
      <c r="A52" s="12"/>
      <c r="B52" s="12"/>
      <c r="C52" s="12"/>
      <c r="D52" s="9">
        <f t="shared" si="3"/>
        <v>0</v>
      </c>
      <c r="E52" s="12"/>
      <c r="F52" s="12"/>
      <c r="G52" s="12"/>
      <c r="H52" s="12"/>
      <c r="I52" s="12"/>
      <c r="J52" s="12"/>
      <c r="K52" s="12"/>
      <c r="L52" s="12"/>
      <c r="M52" s="12"/>
      <c r="N52" s="12"/>
      <c r="O52" s="12"/>
      <c r="P52" s="12"/>
      <c r="Q52" s="12"/>
      <c r="R52" s="12"/>
      <c r="S52" s="12"/>
      <c r="T52" s="12"/>
      <c r="U52" s="12"/>
      <c r="V52" s="12"/>
      <c r="W52" s="12"/>
      <c r="X52" s="12"/>
      <c r="Y52" s="12"/>
      <c r="Z52" s="12"/>
      <c r="AA52" s="9" t="str">
        <f t="shared" si="1"/>
        <v/>
      </c>
      <c r="AB52" s="9" t="str">
        <f t="shared" si="2"/>
        <v/>
      </c>
    </row>
    <row r="53" spans="1:28">
      <c r="A53" s="12"/>
      <c r="B53" s="12"/>
      <c r="C53" s="12"/>
      <c r="D53" s="9">
        <f t="shared" si="3"/>
        <v>0</v>
      </c>
      <c r="E53" s="12"/>
      <c r="F53" s="12"/>
      <c r="G53" s="12"/>
      <c r="H53" s="12"/>
      <c r="I53" s="12"/>
      <c r="J53" s="12"/>
      <c r="K53" s="12"/>
      <c r="L53" s="12"/>
      <c r="M53" s="12"/>
      <c r="N53" s="12"/>
      <c r="O53" s="12"/>
      <c r="P53" s="12"/>
      <c r="Q53" s="12"/>
      <c r="R53" s="12"/>
      <c r="S53" s="12"/>
      <c r="T53" s="12"/>
      <c r="U53" s="12"/>
      <c r="V53" s="12"/>
      <c r="W53" s="12"/>
      <c r="X53" s="12"/>
      <c r="Y53" s="12"/>
      <c r="Z53" s="12"/>
      <c r="AA53" s="9" t="str">
        <f t="shared" si="1"/>
        <v/>
      </c>
      <c r="AB53" s="9" t="str">
        <f t="shared" si="2"/>
        <v/>
      </c>
    </row>
    <row r="54" spans="1:28">
      <c r="A54" s="12"/>
      <c r="B54" s="12"/>
      <c r="C54" s="12"/>
      <c r="D54" s="9">
        <f t="shared" si="3"/>
        <v>0</v>
      </c>
      <c r="E54" s="12"/>
      <c r="F54" s="12"/>
      <c r="G54" s="12"/>
      <c r="H54" s="12"/>
      <c r="I54" s="12"/>
      <c r="J54" s="12"/>
      <c r="K54" s="12"/>
      <c r="L54" s="12"/>
      <c r="M54" s="12"/>
      <c r="N54" s="12"/>
      <c r="O54" s="12"/>
      <c r="P54" s="12"/>
      <c r="Q54" s="12"/>
      <c r="R54" s="12"/>
      <c r="S54" s="12"/>
      <c r="T54" s="12"/>
      <c r="U54" s="12"/>
      <c r="V54" s="12"/>
      <c r="W54" s="12"/>
      <c r="X54" s="12"/>
      <c r="Y54" s="12"/>
      <c r="Z54" s="12"/>
      <c r="AA54" s="9" t="str">
        <f t="shared" si="1"/>
        <v/>
      </c>
      <c r="AB54" s="9" t="str">
        <f t="shared" si="2"/>
        <v/>
      </c>
    </row>
    <row r="55" spans="1:28">
      <c r="A55" s="12"/>
      <c r="B55" s="12"/>
      <c r="C55" s="12"/>
      <c r="D55" s="9">
        <f t="shared" si="3"/>
        <v>0</v>
      </c>
      <c r="E55" s="12"/>
      <c r="F55" s="12"/>
      <c r="G55" s="12"/>
      <c r="H55" s="12"/>
      <c r="I55" s="12"/>
      <c r="J55" s="12"/>
      <c r="K55" s="12"/>
      <c r="L55" s="12"/>
      <c r="M55" s="12"/>
      <c r="N55" s="12"/>
      <c r="O55" s="12"/>
      <c r="P55" s="12"/>
      <c r="Q55" s="12"/>
      <c r="R55" s="12"/>
      <c r="S55" s="12"/>
      <c r="T55" s="12"/>
      <c r="U55" s="12"/>
      <c r="V55" s="12"/>
      <c r="W55" s="12"/>
      <c r="X55" s="12"/>
      <c r="Y55" s="12"/>
      <c r="Z55" s="12"/>
      <c r="AA55" s="9" t="str">
        <f t="shared" si="1"/>
        <v/>
      </c>
      <c r="AB55" s="9" t="str">
        <f t="shared" si="2"/>
        <v/>
      </c>
    </row>
    <row r="56" spans="1:28">
      <c r="A56" s="12"/>
      <c r="B56" s="12"/>
      <c r="C56" s="12"/>
      <c r="D56" s="9">
        <f t="shared" si="3"/>
        <v>0</v>
      </c>
      <c r="E56" s="12"/>
      <c r="F56" s="12"/>
      <c r="G56" s="12"/>
      <c r="H56" s="12"/>
      <c r="I56" s="12"/>
      <c r="J56" s="12"/>
      <c r="K56" s="12"/>
      <c r="L56" s="12"/>
      <c r="M56" s="12"/>
      <c r="N56" s="12"/>
      <c r="O56" s="12"/>
      <c r="P56" s="12"/>
      <c r="Q56" s="12"/>
      <c r="R56" s="12"/>
      <c r="S56" s="12"/>
      <c r="T56" s="12"/>
      <c r="U56" s="12"/>
      <c r="V56" s="12"/>
      <c r="W56" s="12"/>
      <c r="X56" s="12"/>
      <c r="Y56" s="12"/>
      <c r="Z56" s="12"/>
      <c r="AA56" s="9" t="str">
        <f t="shared" si="1"/>
        <v/>
      </c>
      <c r="AB56" s="9" t="str">
        <f t="shared" si="2"/>
        <v/>
      </c>
    </row>
    <row r="57" spans="1:28">
      <c r="A57" s="12"/>
      <c r="B57" s="12"/>
      <c r="C57" s="12"/>
      <c r="D57" s="9">
        <f t="shared" si="3"/>
        <v>0</v>
      </c>
      <c r="E57" s="12"/>
      <c r="F57" s="12"/>
      <c r="G57" s="12"/>
      <c r="H57" s="12"/>
      <c r="I57" s="12"/>
      <c r="J57" s="12"/>
      <c r="K57" s="12"/>
      <c r="L57" s="12"/>
      <c r="M57" s="12"/>
      <c r="N57" s="12"/>
      <c r="O57" s="12"/>
      <c r="P57" s="12"/>
      <c r="Q57" s="12"/>
      <c r="R57" s="12"/>
      <c r="S57" s="12"/>
      <c r="T57" s="12"/>
      <c r="U57" s="12"/>
      <c r="V57" s="12"/>
      <c r="W57" s="12"/>
      <c r="X57" s="12"/>
      <c r="Y57" s="12"/>
      <c r="Z57" s="12"/>
      <c r="AA57" s="9" t="str">
        <f t="shared" si="1"/>
        <v/>
      </c>
      <c r="AB57" s="9" t="str">
        <f t="shared" si="2"/>
        <v/>
      </c>
    </row>
    <row r="58" spans="1:28">
      <c r="A58" s="12"/>
      <c r="B58" s="12"/>
      <c r="C58" s="12"/>
      <c r="D58" s="9">
        <f t="shared" si="3"/>
        <v>0</v>
      </c>
      <c r="E58" s="12"/>
      <c r="F58" s="12"/>
      <c r="G58" s="12"/>
      <c r="H58" s="12"/>
      <c r="I58" s="12"/>
      <c r="J58" s="12"/>
      <c r="K58" s="12"/>
      <c r="L58" s="12"/>
      <c r="M58" s="12"/>
      <c r="N58" s="12"/>
      <c r="O58" s="12"/>
      <c r="P58" s="12"/>
      <c r="Q58" s="12"/>
      <c r="R58" s="12"/>
      <c r="S58" s="12"/>
      <c r="T58" s="12"/>
      <c r="U58" s="12"/>
      <c r="V58" s="12"/>
      <c r="W58" s="12"/>
      <c r="X58" s="12"/>
      <c r="Y58" s="12"/>
      <c r="Z58" s="12"/>
      <c r="AA58" s="9" t="str">
        <f t="shared" si="1"/>
        <v/>
      </c>
      <c r="AB58" s="9" t="str">
        <f t="shared" si="2"/>
        <v/>
      </c>
    </row>
    <row r="59" spans="1:28">
      <c r="A59" s="12"/>
      <c r="B59" s="12"/>
      <c r="C59" s="12"/>
      <c r="D59" s="9">
        <f t="shared" si="3"/>
        <v>0</v>
      </c>
      <c r="E59" s="12"/>
      <c r="F59" s="12"/>
      <c r="G59" s="12"/>
      <c r="H59" s="12"/>
      <c r="I59" s="12"/>
      <c r="J59" s="12"/>
      <c r="K59" s="12"/>
      <c r="L59" s="12"/>
      <c r="M59" s="12"/>
      <c r="N59" s="12"/>
      <c r="O59" s="12"/>
      <c r="P59" s="12"/>
      <c r="Q59" s="12"/>
      <c r="R59" s="12"/>
      <c r="S59" s="12"/>
      <c r="T59" s="12"/>
      <c r="U59" s="12"/>
      <c r="V59" s="12"/>
      <c r="W59" s="12"/>
      <c r="X59" s="12"/>
      <c r="Y59" s="12"/>
      <c r="Z59" s="12"/>
      <c r="AA59" s="9" t="str">
        <f t="shared" si="1"/>
        <v/>
      </c>
      <c r="AB59" s="9" t="str">
        <f t="shared" si="2"/>
        <v/>
      </c>
    </row>
    <row r="60" spans="1:28">
      <c r="A60" s="12"/>
      <c r="B60" s="12"/>
      <c r="C60" s="12"/>
      <c r="D60" s="9">
        <f t="shared" si="3"/>
        <v>0</v>
      </c>
      <c r="E60" s="12"/>
      <c r="F60" s="12"/>
      <c r="G60" s="12"/>
      <c r="H60" s="12"/>
      <c r="I60" s="12"/>
      <c r="J60" s="12"/>
      <c r="K60" s="12"/>
      <c r="L60" s="12"/>
      <c r="M60" s="12"/>
      <c r="N60" s="12"/>
      <c r="O60" s="12"/>
      <c r="P60" s="12"/>
      <c r="Q60" s="12"/>
      <c r="R60" s="12"/>
      <c r="S60" s="12"/>
      <c r="T60" s="12"/>
      <c r="U60" s="12"/>
      <c r="V60" s="12"/>
      <c r="W60" s="12"/>
      <c r="X60" s="12"/>
      <c r="Y60" s="12"/>
      <c r="Z60" s="12"/>
      <c r="AA60" s="9" t="str">
        <f t="shared" si="1"/>
        <v/>
      </c>
      <c r="AB60" s="9" t="str">
        <f t="shared" si="2"/>
        <v/>
      </c>
    </row>
    <row r="61" spans="1:28">
      <c r="A61" s="12"/>
      <c r="B61" s="12"/>
      <c r="C61" s="12"/>
      <c r="D61" s="9">
        <f t="shared" si="3"/>
        <v>0</v>
      </c>
      <c r="E61" s="12"/>
      <c r="F61" s="12"/>
      <c r="G61" s="12"/>
      <c r="H61" s="12"/>
      <c r="I61" s="12"/>
      <c r="J61" s="12"/>
      <c r="K61" s="12"/>
      <c r="L61" s="12"/>
      <c r="M61" s="12"/>
      <c r="N61" s="12"/>
      <c r="O61" s="12"/>
      <c r="P61" s="12"/>
      <c r="Q61" s="12"/>
      <c r="R61" s="12"/>
      <c r="S61" s="12"/>
      <c r="T61" s="12"/>
      <c r="U61" s="12"/>
      <c r="V61" s="12"/>
      <c r="W61" s="12"/>
      <c r="X61" s="12"/>
      <c r="Y61" s="12"/>
      <c r="Z61" s="12"/>
      <c r="AA61" s="9" t="str">
        <f t="shared" si="1"/>
        <v/>
      </c>
      <c r="AB61" s="9" t="str">
        <f t="shared" si="2"/>
        <v/>
      </c>
    </row>
    <row r="62" spans="1:28">
      <c r="A62" s="12"/>
      <c r="B62" s="12"/>
      <c r="C62" s="12"/>
      <c r="D62" s="9">
        <f t="shared" si="3"/>
        <v>0</v>
      </c>
      <c r="E62" s="12"/>
      <c r="F62" s="12"/>
      <c r="G62" s="12"/>
      <c r="H62" s="12"/>
      <c r="I62" s="12"/>
      <c r="J62" s="12"/>
      <c r="K62" s="12"/>
      <c r="L62" s="12"/>
      <c r="M62" s="12"/>
      <c r="N62" s="12"/>
      <c r="O62" s="12"/>
      <c r="P62" s="12"/>
      <c r="Q62" s="12"/>
      <c r="R62" s="12"/>
      <c r="S62" s="12"/>
      <c r="T62" s="12"/>
      <c r="U62" s="12"/>
      <c r="V62" s="12"/>
      <c r="W62" s="12"/>
      <c r="X62" s="12"/>
      <c r="Y62" s="12"/>
      <c r="Z62" s="12"/>
      <c r="AA62" s="9" t="str">
        <f t="shared" si="1"/>
        <v/>
      </c>
      <c r="AB62" s="9" t="str">
        <f t="shared" si="2"/>
        <v/>
      </c>
    </row>
    <row r="63" spans="1:28">
      <c r="A63" s="12"/>
      <c r="B63" s="12"/>
      <c r="C63" s="12"/>
      <c r="D63" s="9">
        <f t="shared" si="3"/>
        <v>0</v>
      </c>
      <c r="E63" s="12"/>
      <c r="F63" s="12"/>
      <c r="G63" s="12"/>
      <c r="H63" s="12"/>
      <c r="I63" s="12"/>
      <c r="J63" s="12"/>
      <c r="K63" s="12"/>
      <c r="L63" s="12"/>
      <c r="M63" s="12"/>
      <c r="N63" s="12"/>
      <c r="O63" s="12"/>
      <c r="P63" s="12"/>
      <c r="Q63" s="12"/>
      <c r="R63" s="12"/>
      <c r="S63" s="12"/>
      <c r="T63" s="12"/>
      <c r="U63" s="12"/>
      <c r="V63" s="12"/>
      <c r="W63" s="12"/>
      <c r="X63" s="12"/>
      <c r="Y63" s="12"/>
      <c r="Z63" s="12"/>
      <c r="AA63" s="9" t="str">
        <f t="shared" si="1"/>
        <v/>
      </c>
      <c r="AB63" s="9" t="str">
        <f t="shared" si="2"/>
        <v/>
      </c>
    </row>
    <row r="64" spans="1:28">
      <c r="A64" s="12"/>
      <c r="B64" s="12"/>
      <c r="C64" s="12"/>
      <c r="D64" s="9">
        <f t="shared" si="3"/>
        <v>0</v>
      </c>
      <c r="E64" s="12"/>
      <c r="F64" s="12"/>
      <c r="G64" s="12"/>
      <c r="H64" s="12"/>
      <c r="I64" s="12"/>
      <c r="J64" s="12"/>
      <c r="K64" s="12"/>
      <c r="L64" s="12"/>
      <c r="M64" s="12"/>
      <c r="N64" s="12"/>
      <c r="O64" s="12"/>
      <c r="P64" s="12"/>
      <c r="Q64" s="12"/>
      <c r="R64" s="12"/>
      <c r="S64" s="12"/>
      <c r="T64" s="12"/>
      <c r="U64" s="12"/>
      <c r="V64" s="12"/>
      <c r="W64" s="12"/>
      <c r="X64" s="12"/>
      <c r="Y64" s="12"/>
      <c r="Z64" s="12"/>
      <c r="AA64" s="9" t="str">
        <f t="shared" si="1"/>
        <v/>
      </c>
      <c r="AB64" s="9" t="str">
        <f t="shared" si="2"/>
        <v/>
      </c>
    </row>
    <row r="65" spans="1:28">
      <c r="A65" s="12"/>
      <c r="B65" s="12"/>
      <c r="C65" s="12"/>
      <c r="D65" s="9">
        <f t="shared" si="3"/>
        <v>0</v>
      </c>
      <c r="E65" s="12"/>
      <c r="F65" s="12"/>
      <c r="G65" s="12"/>
      <c r="H65" s="12"/>
      <c r="I65" s="12"/>
      <c r="J65" s="12"/>
      <c r="K65" s="12"/>
      <c r="L65" s="12"/>
      <c r="M65" s="12"/>
      <c r="N65" s="12"/>
      <c r="O65" s="12"/>
      <c r="P65" s="12"/>
      <c r="Q65" s="12"/>
      <c r="R65" s="12"/>
      <c r="S65" s="12"/>
      <c r="T65" s="12"/>
      <c r="U65" s="12"/>
      <c r="V65" s="12"/>
      <c r="W65" s="12"/>
      <c r="X65" s="12"/>
      <c r="Y65" s="12"/>
      <c r="Z65" s="12"/>
      <c r="AA65" s="9" t="str">
        <f t="shared" si="1"/>
        <v/>
      </c>
      <c r="AB65" s="9" t="str">
        <f t="shared" si="2"/>
        <v/>
      </c>
    </row>
    <row r="66" spans="1:28">
      <c r="A66" s="12"/>
      <c r="B66" s="12"/>
      <c r="C66" s="12"/>
      <c r="D66" s="9">
        <f t="shared" si="3"/>
        <v>0</v>
      </c>
      <c r="E66" s="12"/>
      <c r="F66" s="12"/>
      <c r="G66" s="12"/>
      <c r="H66" s="12"/>
      <c r="I66" s="12"/>
      <c r="J66" s="12"/>
      <c r="K66" s="12"/>
      <c r="L66" s="12"/>
      <c r="M66" s="12"/>
      <c r="N66" s="12"/>
      <c r="O66" s="12"/>
      <c r="P66" s="12"/>
      <c r="Q66" s="12"/>
      <c r="R66" s="12"/>
      <c r="S66" s="12"/>
      <c r="T66" s="12"/>
      <c r="U66" s="12"/>
      <c r="V66" s="12"/>
      <c r="W66" s="12"/>
      <c r="X66" s="12"/>
      <c r="Y66" s="12"/>
      <c r="Z66" s="12"/>
      <c r="AA66" s="9" t="str">
        <f t="shared" si="1"/>
        <v/>
      </c>
      <c r="AB66" s="9" t="str">
        <f t="shared" si="2"/>
        <v/>
      </c>
    </row>
    <row r="67" spans="1:28">
      <c r="A67" s="12"/>
      <c r="B67" s="12"/>
      <c r="C67" s="12"/>
      <c r="D67" s="9">
        <f t="shared" si="3"/>
        <v>0</v>
      </c>
      <c r="E67" s="12"/>
      <c r="F67" s="12"/>
      <c r="G67" s="12"/>
      <c r="H67" s="12"/>
      <c r="I67" s="12"/>
      <c r="J67" s="12"/>
      <c r="K67" s="12"/>
      <c r="L67" s="12"/>
      <c r="M67" s="12"/>
      <c r="N67" s="12"/>
      <c r="O67" s="12"/>
      <c r="P67" s="12"/>
      <c r="Q67" s="12"/>
      <c r="R67" s="12"/>
      <c r="S67" s="12"/>
      <c r="T67" s="12"/>
      <c r="U67" s="12"/>
      <c r="V67" s="12"/>
      <c r="W67" s="12"/>
      <c r="X67" s="12"/>
      <c r="Y67" s="12"/>
      <c r="Z67" s="12"/>
      <c r="AA67" s="9" t="str">
        <f t="shared" si="1"/>
        <v/>
      </c>
      <c r="AB67" s="9" t="str">
        <f t="shared" si="2"/>
        <v/>
      </c>
    </row>
    <row r="68" spans="1:28">
      <c r="A68" s="12"/>
      <c r="B68" s="12"/>
      <c r="C68" s="12"/>
      <c r="D68" s="9">
        <f t="shared" si="3"/>
        <v>0</v>
      </c>
      <c r="E68" s="12"/>
      <c r="F68" s="12"/>
      <c r="G68" s="12"/>
      <c r="H68" s="12"/>
      <c r="I68" s="12"/>
      <c r="J68" s="12"/>
      <c r="K68" s="12"/>
      <c r="L68" s="12"/>
      <c r="M68" s="12"/>
      <c r="N68" s="12"/>
      <c r="O68" s="12"/>
      <c r="P68" s="12"/>
      <c r="Q68" s="12"/>
      <c r="R68" s="12"/>
      <c r="S68" s="12"/>
      <c r="T68" s="12"/>
      <c r="U68" s="12"/>
      <c r="V68" s="12"/>
      <c r="W68" s="12"/>
      <c r="X68" s="12"/>
      <c r="Y68" s="12"/>
      <c r="Z68" s="12"/>
      <c r="AA68" s="9" t="str">
        <f t="shared" si="1"/>
        <v/>
      </c>
      <c r="AB68" s="9" t="str">
        <f t="shared" si="2"/>
        <v/>
      </c>
    </row>
    <row r="69" spans="1:28">
      <c r="A69" s="12"/>
      <c r="B69" s="12"/>
      <c r="C69" s="12"/>
      <c r="D69" s="9">
        <f t="shared" si="3"/>
        <v>0</v>
      </c>
      <c r="E69" s="12"/>
      <c r="F69" s="12"/>
      <c r="G69" s="12"/>
      <c r="H69" s="12"/>
      <c r="I69" s="12"/>
      <c r="J69" s="12"/>
      <c r="K69" s="12"/>
      <c r="L69" s="12"/>
      <c r="M69" s="12"/>
      <c r="N69" s="12"/>
      <c r="O69" s="12"/>
      <c r="P69" s="12"/>
      <c r="Q69" s="12"/>
      <c r="R69" s="12"/>
      <c r="S69" s="12"/>
      <c r="T69" s="12"/>
      <c r="U69" s="12"/>
      <c r="V69" s="12"/>
      <c r="W69" s="12"/>
      <c r="X69" s="12"/>
      <c r="Y69" s="12"/>
      <c r="Z69" s="12"/>
      <c r="AA69" s="9" t="str">
        <f t="shared" si="1"/>
        <v/>
      </c>
      <c r="AB69" s="9" t="str">
        <f t="shared" si="2"/>
        <v/>
      </c>
    </row>
    <row r="70" spans="1:28">
      <c r="A70" s="12"/>
      <c r="B70" s="12"/>
      <c r="C70" s="12"/>
      <c r="D70" s="9">
        <f t="shared" ref="D70:D133" si="4">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1"/>
        <v/>
      </c>
      <c r="AB70" s="9" t="str">
        <f t="shared" si="2"/>
        <v/>
      </c>
    </row>
    <row r="71" spans="1:28">
      <c r="A71" s="12"/>
      <c r="B71" s="12"/>
      <c r="C71" s="12"/>
      <c r="D71" s="9">
        <f t="shared" si="4"/>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5">IF(B71="","",1)</f>
        <v/>
      </c>
      <c r="AB71" s="9" t="str">
        <f t="shared" ref="AB71:AB134" si="6">IF(B71="","",B71&amp;"["&amp;E71&amp;"]")</f>
        <v/>
      </c>
    </row>
    <row r="72" spans="1:28">
      <c r="A72" s="12"/>
      <c r="B72" s="12"/>
      <c r="C72" s="12"/>
      <c r="D72" s="9">
        <f t="shared" si="4"/>
        <v>0</v>
      </c>
      <c r="E72" s="12"/>
      <c r="F72" s="12"/>
      <c r="G72" s="12"/>
      <c r="H72" s="12"/>
      <c r="I72" s="12"/>
      <c r="J72" s="12"/>
      <c r="K72" s="12"/>
      <c r="L72" s="12"/>
      <c r="M72" s="12"/>
      <c r="N72" s="12"/>
      <c r="O72" s="12"/>
      <c r="P72" s="12"/>
      <c r="Q72" s="12"/>
      <c r="R72" s="12"/>
      <c r="S72" s="12"/>
      <c r="T72" s="12"/>
      <c r="U72" s="12"/>
      <c r="V72" s="12"/>
      <c r="W72" s="12"/>
      <c r="X72" s="12"/>
      <c r="Y72" s="12"/>
      <c r="Z72" s="12"/>
      <c r="AA72" s="9" t="str">
        <f t="shared" si="5"/>
        <v/>
      </c>
      <c r="AB72" s="9" t="str">
        <f t="shared" si="6"/>
        <v/>
      </c>
    </row>
    <row r="73" spans="1:28">
      <c r="A73" s="12"/>
      <c r="B73" s="12"/>
      <c r="C73" s="12"/>
      <c r="D73" s="9">
        <f t="shared" si="4"/>
        <v>0</v>
      </c>
      <c r="E73" s="12"/>
      <c r="F73" s="12"/>
      <c r="G73" s="12"/>
      <c r="H73" s="12"/>
      <c r="I73" s="12"/>
      <c r="J73" s="12"/>
      <c r="K73" s="12"/>
      <c r="L73" s="12"/>
      <c r="M73" s="12"/>
      <c r="N73" s="12"/>
      <c r="O73" s="12"/>
      <c r="P73" s="12"/>
      <c r="Q73" s="12"/>
      <c r="R73" s="12"/>
      <c r="S73" s="12"/>
      <c r="T73" s="12"/>
      <c r="U73" s="12"/>
      <c r="V73" s="12"/>
      <c r="W73" s="12"/>
      <c r="X73" s="12"/>
      <c r="Y73" s="12"/>
      <c r="Z73" s="12"/>
      <c r="AA73" s="9" t="str">
        <f t="shared" si="5"/>
        <v/>
      </c>
      <c r="AB73" s="9" t="str">
        <f t="shared" si="6"/>
        <v/>
      </c>
    </row>
    <row r="74" spans="1:28">
      <c r="A74" s="12"/>
      <c r="B74" s="12"/>
      <c r="C74" s="12"/>
      <c r="D74" s="9">
        <f t="shared" si="4"/>
        <v>0</v>
      </c>
      <c r="E74" s="12"/>
      <c r="F74" s="12"/>
      <c r="G74" s="12"/>
      <c r="H74" s="12"/>
      <c r="I74" s="12"/>
      <c r="J74" s="12"/>
      <c r="K74" s="12"/>
      <c r="L74" s="12"/>
      <c r="M74" s="12"/>
      <c r="N74" s="12"/>
      <c r="O74" s="12"/>
      <c r="P74" s="12"/>
      <c r="Q74" s="12"/>
      <c r="R74" s="12"/>
      <c r="S74" s="12"/>
      <c r="T74" s="12"/>
      <c r="U74" s="12"/>
      <c r="V74" s="12"/>
      <c r="W74" s="12"/>
      <c r="X74" s="12"/>
      <c r="Y74" s="12"/>
      <c r="Z74" s="12"/>
      <c r="AA74" s="9" t="str">
        <f t="shared" si="5"/>
        <v/>
      </c>
      <c r="AB74" s="9" t="str">
        <f t="shared" si="6"/>
        <v/>
      </c>
    </row>
    <row r="75" spans="1:28">
      <c r="A75" s="12"/>
      <c r="B75" s="12"/>
      <c r="C75" s="12"/>
      <c r="D75" s="9">
        <f t="shared" si="4"/>
        <v>0</v>
      </c>
      <c r="E75" s="12"/>
      <c r="F75" s="12"/>
      <c r="G75" s="12"/>
      <c r="H75" s="12"/>
      <c r="I75" s="12"/>
      <c r="J75" s="12"/>
      <c r="K75" s="12"/>
      <c r="L75" s="12"/>
      <c r="M75" s="12"/>
      <c r="N75" s="12"/>
      <c r="O75" s="12"/>
      <c r="P75" s="12"/>
      <c r="Q75" s="12"/>
      <c r="R75" s="12"/>
      <c r="S75" s="12"/>
      <c r="T75" s="12"/>
      <c r="U75" s="12"/>
      <c r="V75" s="12"/>
      <c r="W75" s="12"/>
      <c r="X75" s="12"/>
      <c r="Y75" s="12"/>
      <c r="Z75" s="12"/>
      <c r="AA75" s="9" t="str">
        <f t="shared" si="5"/>
        <v/>
      </c>
      <c r="AB75" s="9" t="str">
        <f t="shared" si="6"/>
        <v/>
      </c>
    </row>
    <row r="76" spans="1:28">
      <c r="A76" s="12"/>
      <c r="B76" s="12"/>
      <c r="C76" s="12"/>
      <c r="D76" s="9">
        <f t="shared" si="4"/>
        <v>0</v>
      </c>
      <c r="E76" s="12"/>
      <c r="F76" s="12"/>
      <c r="G76" s="12"/>
      <c r="H76" s="12"/>
      <c r="I76" s="12"/>
      <c r="J76" s="12"/>
      <c r="K76" s="12"/>
      <c r="L76" s="12"/>
      <c r="M76" s="12"/>
      <c r="N76" s="12"/>
      <c r="O76" s="12"/>
      <c r="P76" s="12"/>
      <c r="Q76" s="12"/>
      <c r="R76" s="12"/>
      <c r="S76" s="12"/>
      <c r="T76" s="12"/>
      <c r="U76" s="12"/>
      <c r="V76" s="12"/>
      <c r="W76" s="12"/>
      <c r="X76" s="12"/>
      <c r="Y76" s="12"/>
      <c r="Z76" s="12"/>
      <c r="AA76" s="9" t="str">
        <f t="shared" si="5"/>
        <v/>
      </c>
      <c r="AB76" s="9" t="str">
        <f t="shared" si="6"/>
        <v/>
      </c>
    </row>
    <row r="77" spans="1:28">
      <c r="A77" s="12"/>
      <c r="B77" s="12"/>
      <c r="C77" s="12"/>
      <c r="D77" s="9">
        <f t="shared" si="4"/>
        <v>0</v>
      </c>
      <c r="E77" s="12"/>
      <c r="F77" s="12"/>
      <c r="G77" s="12"/>
      <c r="H77" s="12"/>
      <c r="I77" s="12"/>
      <c r="J77" s="12"/>
      <c r="K77" s="12"/>
      <c r="L77" s="12"/>
      <c r="M77" s="12"/>
      <c r="N77" s="12"/>
      <c r="O77" s="12"/>
      <c r="P77" s="12"/>
      <c r="Q77" s="12"/>
      <c r="R77" s="12"/>
      <c r="S77" s="12"/>
      <c r="T77" s="12"/>
      <c r="U77" s="12"/>
      <c r="V77" s="12"/>
      <c r="W77" s="12"/>
      <c r="X77" s="12"/>
      <c r="Y77" s="12"/>
      <c r="Z77" s="12"/>
      <c r="AA77" s="9" t="str">
        <f t="shared" si="5"/>
        <v/>
      </c>
      <c r="AB77" s="9" t="str">
        <f t="shared" si="6"/>
        <v/>
      </c>
    </row>
    <row r="78" spans="1:28">
      <c r="A78" s="12"/>
      <c r="B78" s="12"/>
      <c r="C78" s="12"/>
      <c r="D78" s="9">
        <f t="shared" si="4"/>
        <v>0</v>
      </c>
      <c r="E78" s="12"/>
      <c r="F78" s="12"/>
      <c r="G78" s="12"/>
      <c r="H78" s="12"/>
      <c r="I78" s="12"/>
      <c r="J78" s="12"/>
      <c r="K78" s="12"/>
      <c r="L78" s="12"/>
      <c r="M78" s="12"/>
      <c r="N78" s="12"/>
      <c r="O78" s="12"/>
      <c r="P78" s="12"/>
      <c r="Q78" s="12"/>
      <c r="R78" s="12"/>
      <c r="S78" s="12"/>
      <c r="T78" s="12"/>
      <c r="U78" s="12"/>
      <c r="V78" s="12"/>
      <c r="W78" s="12"/>
      <c r="X78" s="12"/>
      <c r="Y78" s="12"/>
      <c r="Z78" s="12"/>
      <c r="AA78" s="9" t="str">
        <f t="shared" si="5"/>
        <v/>
      </c>
      <c r="AB78" s="9" t="str">
        <f t="shared" si="6"/>
        <v/>
      </c>
    </row>
    <row r="79" spans="1:28">
      <c r="A79" s="12"/>
      <c r="B79" s="12"/>
      <c r="C79" s="12"/>
      <c r="D79" s="9">
        <f t="shared" si="4"/>
        <v>0</v>
      </c>
      <c r="E79" s="12"/>
      <c r="F79" s="12"/>
      <c r="G79" s="12"/>
      <c r="H79" s="12"/>
      <c r="I79" s="12"/>
      <c r="J79" s="12"/>
      <c r="K79" s="12"/>
      <c r="L79" s="12"/>
      <c r="M79" s="12"/>
      <c r="N79" s="12"/>
      <c r="O79" s="12"/>
      <c r="P79" s="12"/>
      <c r="Q79" s="12"/>
      <c r="R79" s="12"/>
      <c r="S79" s="12"/>
      <c r="T79" s="12"/>
      <c r="U79" s="12"/>
      <c r="V79" s="12"/>
      <c r="W79" s="12"/>
      <c r="X79" s="12"/>
      <c r="Y79" s="12"/>
      <c r="Z79" s="12"/>
      <c r="AA79" s="9" t="str">
        <f t="shared" si="5"/>
        <v/>
      </c>
      <c r="AB79" s="9" t="str">
        <f t="shared" si="6"/>
        <v/>
      </c>
    </row>
    <row r="80" spans="1:28">
      <c r="A80" s="12"/>
      <c r="B80" s="12"/>
      <c r="C80" s="12"/>
      <c r="D80" s="9">
        <f t="shared" si="4"/>
        <v>0</v>
      </c>
      <c r="E80" s="12"/>
      <c r="F80" s="12"/>
      <c r="G80" s="12"/>
      <c r="H80" s="12"/>
      <c r="I80" s="12"/>
      <c r="J80" s="12"/>
      <c r="K80" s="12"/>
      <c r="L80" s="12"/>
      <c r="M80" s="12"/>
      <c r="N80" s="12"/>
      <c r="O80" s="12"/>
      <c r="P80" s="12"/>
      <c r="Q80" s="12"/>
      <c r="R80" s="12"/>
      <c r="S80" s="12"/>
      <c r="T80" s="12"/>
      <c r="U80" s="12"/>
      <c r="V80" s="12"/>
      <c r="W80" s="12"/>
      <c r="X80" s="12"/>
      <c r="Y80" s="12"/>
      <c r="Z80" s="12"/>
      <c r="AA80" s="9" t="str">
        <f t="shared" si="5"/>
        <v/>
      </c>
      <c r="AB80" s="9" t="str">
        <f t="shared" si="6"/>
        <v/>
      </c>
    </row>
    <row r="81" spans="1:28">
      <c r="A81" s="12"/>
      <c r="B81" s="12"/>
      <c r="C81" s="12"/>
      <c r="D81" s="9">
        <f t="shared" si="4"/>
        <v>0</v>
      </c>
      <c r="E81" s="12"/>
      <c r="F81" s="12"/>
      <c r="G81" s="12"/>
      <c r="H81" s="12"/>
      <c r="I81" s="12"/>
      <c r="J81" s="12"/>
      <c r="K81" s="12"/>
      <c r="L81" s="12"/>
      <c r="M81" s="12"/>
      <c r="N81" s="12"/>
      <c r="O81" s="12"/>
      <c r="P81" s="12"/>
      <c r="Q81" s="12"/>
      <c r="R81" s="12"/>
      <c r="S81" s="12"/>
      <c r="T81" s="12"/>
      <c r="U81" s="12"/>
      <c r="V81" s="12"/>
      <c r="W81" s="12"/>
      <c r="X81" s="12"/>
      <c r="Y81" s="12"/>
      <c r="Z81" s="12"/>
      <c r="AA81" s="9" t="str">
        <f t="shared" si="5"/>
        <v/>
      </c>
      <c r="AB81" s="9" t="str">
        <f t="shared" si="6"/>
        <v/>
      </c>
    </row>
    <row r="82" spans="1:28">
      <c r="A82" s="12"/>
      <c r="B82" s="12"/>
      <c r="C82" s="12"/>
      <c r="D82" s="9">
        <f t="shared" si="4"/>
        <v>0</v>
      </c>
      <c r="E82" s="12"/>
      <c r="F82" s="12"/>
      <c r="G82" s="12"/>
      <c r="H82" s="12"/>
      <c r="I82" s="12"/>
      <c r="J82" s="12"/>
      <c r="K82" s="12"/>
      <c r="L82" s="12"/>
      <c r="M82" s="12"/>
      <c r="N82" s="12"/>
      <c r="O82" s="12"/>
      <c r="P82" s="12"/>
      <c r="Q82" s="12"/>
      <c r="R82" s="12"/>
      <c r="S82" s="12"/>
      <c r="T82" s="12"/>
      <c r="U82" s="12"/>
      <c r="V82" s="12"/>
      <c r="W82" s="12"/>
      <c r="X82" s="12"/>
      <c r="Y82" s="12"/>
      <c r="Z82" s="12"/>
      <c r="AA82" s="9" t="str">
        <f t="shared" si="5"/>
        <v/>
      </c>
      <c r="AB82" s="9" t="str">
        <f t="shared" si="6"/>
        <v/>
      </c>
    </row>
    <row r="83" spans="1:28">
      <c r="A83" s="12"/>
      <c r="B83" s="12"/>
      <c r="C83" s="12"/>
      <c r="D83" s="9">
        <f t="shared" si="4"/>
        <v>0</v>
      </c>
      <c r="E83" s="12"/>
      <c r="F83" s="12"/>
      <c r="G83" s="12"/>
      <c r="H83" s="12"/>
      <c r="I83" s="12"/>
      <c r="J83" s="12"/>
      <c r="K83" s="12"/>
      <c r="L83" s="12"/>
      <c r="M83" s="12"/>
      <c r="N83" s="12"/>
      <c r="O83" s="12"/>
      <c r="P83" s="12"/>
      <c r="Q83" s="12"/>
      <c r="R83" s="12"/>
      <c r="S83" s="12"/>
      <c r="T83" s="12"/>
      <c r="U83" s="12"/>
      <c r="V83" s="12"/>
      <c r="W83" s="12"/>
      <c r="X83" s="12"/>
      <c r="Y83" s="12"/>
      <c r="Z83" s="12"/>
      <c r="AA83" s="9" t="str">
        <f t="shared" si="5"/>
        <v/>
      </c>
      <c r="AB83" s="9" t="str">
        <f t="shared" si="6"/>
        <v/>
      </c>
    </row>
    <row r="84" spans="1:28">
      <c r="A84" s="12"/>
      <c r="B84" s="12"/>
      <c r="C84" s="12"/>
      <c r="D84" s="9">
        <f t="shared" si="4"/>
        <v>0</v>
      </c>
      <c r="E84" s="12"/>
      <c r="F84" s="12"/>
      <c r="G84" s="12"/>
      <c r="H84" s="12"/>
      <c r="I84" s="12"/>
      <c r="J84" s="12"/>
      <c r="K84" s="12"/>
      <c r="L84" s="12"/>
      <c r="M84" s="12"/>
      <c r="N84" s="12"/>
      <c r="O84" s="12"/>
      <c r="P84" s="12"/>
      <c r="Q84" s="12"/>
      <c r="R84" s="12"/>
      <c r="S84" s="12"/>
      <c r="T84" s="12"/>
      <c r="U84" s="12"/>
      <c r="V84" s="12"/>
      <c r="W84" s="12"/>
      <c r="X84" s="12"/>
      <c r="Y84" s="12"/>
      <c r="Z84" s="12"/>
      <c r="AA84" s="9" t="str">
        <f t="shared" si="5"/>
        <v/>
      </c>
      <c r="AB84" s="9" t="str">
        <f t="shared" si="6"/>
        <v/>
      </c>
    </row>
    <row r="85" spans="1:28">
      <c r="A85" s="12"/>
      <c r="B85" s="12"/>
      <c r="C85" s="12"/>
      <c r="D85" s="9">
        <f t="shared" si="4"/>
        <v>0</v>
      </c>
      <c r="E85" s="12"/>
      <c r="F85" s="12"/>
      <c r="G85" s="12"/>
      <c r="H85" s="12"/>
      <c r="I85" s="12"/>
      <c r="J85" s="12"/>
      <c r="K85" s="12"/>
      <c r="L85" s="12"/>
      <c r="M85" s="12"/>
      <c r="N85" s="12"/>
      <c r="O85" s="12"/>
      <c r="P85" s="12"/>
      <c r="Q85" s="12"/>
      <c r="R85" s="12"/>
      <c r="S85" s="12"/>
      <c r="T85" s="12"/>
      <c r="U85" s="12"/>
      <c r="V85" s="12"/>
      <c r="W85" s="12"/>
      <c r="X85" s="12"/>
      <c r="Y85" s="12"/>
      <c r="Z85" s="12"/>
      <c r="AA85" s="9" t="str">
        <f t="shared" si="5"/>
        <v/>
      </c>
      <c r="AB85" s="9" t="str">
        <f t="shared" si="6"/>
        <v/>
      </c>
    </row>
    <row r="86" spans="1:28">
      <c r="A86" s="12"/>
      <c r="B86" s="12"/>
      <c r="C86" s="12"/>
      <c r="D86" s="9">
        <f t="shared" si="4"/>
        <v>0</v>
      </c>
      <c r="E86" s="12"/>
      <c r="F86" s="12"/>
      <c r="G86" s="12"/>
      <c r="H86" s="12"/>
      <c r="I86" s="12"/>
      <c r="J86" s="12"/>
      <c r="K86" s="12"/>
      <c r="L86" s="12"/>
      <c r="M86" s="12"/>
      <c r="N86" s="12"/>
      <c r="O86" s="12"/>
      <c r="P86" s="12"/>
      <c r="Q86" s="12"/>
      <c r="R86" s="12"/>
      <c r="S86" s="12"/>
      <c r="T86" s="12"/>
      <c r="U86" s="12"/>
      <c r="V86" s="12"/>
      <c r="W86" s="12"/>
      <c r="X86" s="12"/>
      <c r="Y86" s="12"/>
      <c r="Z86" s="12"/>
      <c r="AA86" s="9" t="str">
        <f t="shared" si="5"/>
        <v/>
      </c>
      <c r="AB86" s="9" t="str">
        <f t="shared" si="6"/>
        <v/>
      </c>
    </row>
    <row r="87" spans="1:28">
      <c r="A87" s="12"/>
      <c r="B87" s="12"/>
      <c r="C87" s="12"/>
      <c r="D87" s="9">
        <f t="shared" si="4"/>
        <v>0</v>
      </c>
      <c r="E87" s="12"/>
      <c r="F87" s="12"/>
      <c r="G87" s="12"/>
      <c r="H87" s="12"/>
      <c r="I87" s="12"/>
      <c r="J87" s="12"/>
      <c r="K87" s="12"/>
      <c r="L87" s="12"/>
      <c r="M87" s="12"/>
      <c r="N87" s="12"/>
      <c r="O87" s="12"/>
      <c r="P87" s="12"/>
      <c r="Q87" s="12"/>
      <c r="R87" s="12"/>
      <c r="S87" s="12"/>
      <c r="T87" s="12"/>
      <c r="U87" s="12"/>
      <c r="V87" s="12"/>
      <c r="W87" s="12"/>
      <c r="X87" s="12"/>
      <c r="Y87" s="12"/>
      <c r="Z87" s="12"/>
      <c r="AA87" s="9" t="str">
        <f t="shared" si="5"/>
        <v/>
      </c>
      <c r="AB87" s="9" t="str">
        <f t="shared" si="6"/>
        <v/>
      </c>
    </row>
    <row r="88" spans="1:28">
      <c r="A88" s="12"/>
      <c r="B88" s="12"/>
      <c r="C88" s="12"/>
      <c r="D88" s="9">
        <f t="shared" si="4"/>
        <v>0</v>
      </c>
      <c r="E88" s="12"/>
      <c r="F88" s="12"/>
      <c r="G88" s="12"/>
      <c r="H88" s="12"/>
      <c r="I88" s="12"/>
      <c r="J88" s="12"/>
      <c r="K88" s="12"/>
      <c r="L88" s="12"/>
      <c r="M88" s="12"/>
      <c r="N88" s="12"/>
      <c r="O88" s="12"/>
      <c r="P88" s="12"/>
      <c r="Q88" s="12"/>
      <c r="R88" s="12"/>
      <c r="S88" s="12"/>
      <c r="T88" s="12"/>
      <c r="U88" s="12"/>
      <c r="V88" s="12"/>
      <c r="W88" s="12"/>
      <c r="X88" s="12"/>
      <c r="Y88" s="12"/>
      <c r="Z88" s="12"/>
      <c r="AA88" s="9" t="str">
        <f t="shared" si="5"/>
        <v/>
      </c>
      <c r="AB88" s="9" t="str">
        <f t="shared" si="6"/>
        <v/>
      </c>
    </row>
    <row r="89" spans="1:28">
      <c r="A89" s="12"/>
      <c r="B89" s="12"/>
      <c r="C89" s="12"/>
      <c r="D89" s="9">
        <f t="shared" si="4"/>
        <v>0</v>
      </c>
      <c r="E89" s="12"/>
      <c r="F89" s="12"/>
      <c r="G89" s="12"/>
      <c r="H89" s="12"/>
      <c r="I89" s="12"/>
      <c r="J89" s="12"/>
      <c r="K89" s="12"/>
      <c r="L89" s="12"/>
      <c r="M89" s="12"/>
      <c r="N89" s="12"/>
      <c r="O89" s="12"/>
      <c r="P89" s="12"/>
      <c r="Q89" s="12"/>
      <c r="R89" s="12"/>
      <c r="S89" s="12"/>
      <c r="T89" s="12"/>
      <c r="U89" s="12"/>
      <c r="V89" s="12"/>
      <c r="W89" s="12"/>
      <c r="X89" s="12"/>
      <c r="Y89" s="12"/>
      <c r="Z89" s="12"/>
      <c r="AA89" s="9" t="str">
        <f t="shared" si="5"/>
        <v/>
      </c>
      <c r="AB89" s="9" t="str">
        <f t="shared" si="6"/>
        <v/>
      </c>
    </row>
    <row r="90" spans="1:28">
      <c r="A90" s="12"/>
      <c r="B90" s="12"/>
      <c r="C90" s="12"/>
      <c r="D90" s="9">
        <f t="shared" si="4"/>
        <v>0</v>
      </c>
      <c r="E90" s="12"/>
      <c r="F90" s="12"/>
      <c r="G90" s="12"/>
      <c r="H90" s="12"/>
      <c r="I90" s="12"/>
      <c r="J90" s="12"/>
      <c r="K90" s="12"/>
      <c r="L90" s="12"/>
      <c r="M90" s="12"/>
      <c r="N90" s="12"/>
      <c r="O90" s="12"/>
      <c r="P90" s="12"/>
      <c r="Q90" s="12"/>
      <c r="R90" s="12"/>
      <c r="S90" s="12"/>
      <c r="T90" s="12"/>
      <c r="U90" s="12"/>
      <c r="V90" s="12"/>
      <c r="W90" s="12"/>
      <c r="X90" s="12"/>
      <c r="Y90" s="12"/>
      <c r="Z90" s="12"/>
      <c r="AA90" s="9" t="str">
        <f t="shared" si="5"/>
        <v/>
      </c>
      <c r="AB90" s="9" t="str">
        <f t="shared" si="6"/>
        <v/>
      </c>
    </row>
    <row r="91" spans="1:28">
      <c r="A91" s="12"/>
      <c r="B91" s="12"/>
      <c r="C91" s="12"/>
      <c r="D91" s="9">
        <f t="shared" si="4"/>
        <v>0</v>
      </c>
      <c r="E91" s="12"/>
      <c r="F91" s="12"/>
      <c r="G91" s="12"/>
      <c r="H91" s="12"/>
      <c r="I91" s="12"/>
      <c r="J91" s="12"/>
      <c r="K91" s="12"/>
      <c r="L91" s="12"/>
      <c r="M91" s="12"/>
      <c r="N91" s="12"/>
      <c r="O91" s="12"/>
      <c r="P91" s="12"/>
      <c r="Q91" s="12"/>
      <c r="R91" s="12"/>
      <c r="S91" s="12"/>
      <c r="T91" s="12"/>
      <c r="U91" s="12"/>
      <c r="V91" s="12"/>
      <c r="W91" s="12"/>
      <c r="X91" s="12"/>
      <c r="Y91" s="12"/>
      <c r="Z91" s="12"/>
      <c r="AA91" s="9" t="str">
        <f t="shared" si="5"/>
        <v/>
      </c>
      <c r="AB91" s="9" t="str">
        <f t="shared" si="6"/>
        <v/>
      </c>
    </row>
    <row r="92" spans="1:28">
      <c r="A92" s="12"/>
      <c r="B92" s="12"/>
      <c r="C92" s="12"/>
      <c r="D92" s="9">
        <f t="shared" si="4"/>
        <v>0</v>
      </c>
      <c r="E92" s="12"/>
      <c r="F92" s="12"/>
      <c r="G92" s="12"/>
      <c r="H92" s="12"/>
      <c r="I92" s="12"/>
      <c r="J92" s="12"/>
      <c r="K92" s="12"/>
      <c r="L92" s="12"/>
      <c r="M92" s="12"/>
      <c r="N92" s="12"/>
      <c r="O92" s="12"/>
      <c r="P92" s="12"/>
      <c r="Q92" s="12"/>
      <c r="R92" s="12"/>
      <c r="S92" s="12"/>
      <c r="T92" s="12"/>
      <c r="U92" s="12"/>
      <c r="V92" s="12"/>
      <c r="W92" s="12"/>
      <c r="X92" s="12"/>
      <c r="Y92" s="12"/>
      <c r="Z92" s="12"/>
      <c r="AA92" s="9" t="str">
        <f t="shared" si="5"/>
        <v/>
      </c>
      <c r="AB92" s="9" t="str">
        <f t="shared" si="6"/>
        <v/>
      </c>
    </row>
    <row r="93" spans="1:28">
      <c r="A93" s="12"/>
      <c r="B93" s="12"/>
      <c r="C93" s="12"/>
      <c r="D93" s="9">
        <f t="shared" si="4"/>
        <v>0</v>
      </c>
      <c r="E93" s="12"/>
      <c r="F93" s="12"/>
      <c r="G93" s="12"/>
      <c r="H93" s="12"/>
      <c r="I93" s="12"/>
      <c r="J93" s="12"/>
      <c r="K93" s="12"/>
      <c r="L93" s="12"/>
      <c r="M93" s="12"/>
      <c r="N93" s="12"/>
      <c r="O93" s="12"/>
      <c r="P93" s="12"/>
      <c r="Q93" s="12"/>
      <c r="R93" s="12"/>
      <c r="S93" s="12"/>
      <c r="T93" s="12"/>
      <c r="U93" s="12"/>
      <c r="V93" s="12"/>
      <c r="W93" s="12"/>
      <c r="X93" s="12"/>
      <c r="Y93" s="12"/>
      <c r="Z93" s="12"/>
      <c r="AA93" s="9" t="str">
        <f t="shared" si="5"/>
        <v/>
      </c>
      <c r="AB93" s="9" t="str">
        <f t="shared" si="6"/>
        <v/>
      </c>
    </row>
    <row r="94" spans="1:28">
      <c r="A94" s="12"/>
      <c r="B94" s="12"/>
      <c r="C94" s="12"/>
      <c r="D94" s="9">
        <f t="shared" si="4"/>
        <v>0</v>
      </c>
      <c r="E94" s="12"/>
      <c r="F94" s="12"/>
      <c r="G94" s="12"/>
      <c r="H94" s="12"/>
      <c r="I94" s="12"/>
      <c r="J94" s="12"/>
      <c r="K94" s="12"/>
      <c r="L94" s="12"/>
      <c r="M94" s="12"/>
      <c r="N94" s="12"/>
      <c r="O94" s="12"/>
      <c r="P94" s="12"/>
      <c r="Q94" s="12"/>
      <c r="R94" s="12"/>
      <c r="S94" s="12"/>
      <c r="T94" s="12"/>
      <c r="U94" s="12"/>
      <c r="V94" s="12"/>
      <c r="W94" s="12"/>
      <c r="X94" s="12"/>
      <c r="Y94" s="12"/>
      <c r="Z94" s="12"/>
      <c r="AA94" s="9" t="str">
        <f t="shared" si="5"/>
        <v/>
      </c>
      <c r="AB94" s="9" t="str">
        <f t="shared" si="6"/>
        <v/>
      </c>
    </row>
    <row r="95" spans="1:28">
      <c r="A95" s="12"/>
      <c r="B95" s="12"/>
      <c r="C95" s="12"/>
      <c r="D95" s="9">
        <f t="shared" si="4"/>
        <v>0</v>
      </c>
      <c r="E95" s="12"/>
      <c r="F95" s="12"/>
      <c r="G95" s="12"/>
      <c r="H95" s="12"/>
      <c r="I95" s="12"/>
      <c r="J95" s="12"/>
      <c r="K95" s="12"/>
      <c r="L95" s="12"/>
      <c r="M95" s="12"/>
      <c r="N95" s="12"/>
      <c r="O95" s="12"/>
      <c r="P95" s="12"/>
      <c r="Q95" s="12"/>
      <c r="R95" s="12"/>
      <c r="S95" s="12"/>
      <c r="T95" s="12"/>
      <c r="U95" s="12"/>
      <c r="V95" s="12"/>
      <c r="W95" s="12"/>
      <c r="X95" s="12"/>
      <c r="Y95" s="12"/>
      <c r="Z95" s="12"/>
      <c r="AA95" s="9" t="str">
        <f t="shared" si="5"/>
        <v/>
      </c>
      <c r="AB95" s="9" t="str">
        <f t="shared" si="6"/>
        <v/>
      </c>
    </row>
    <row r="96" spans="1:28">
      <c r="A96" s="12"/>
      <c r="B96" s="12"/>
      <c r="C96" s="12"/>
      <c r="D96" s="9">
        <f t="shared" si="4"/>
        <v>0</v>
      </c>
      <c r="E96" s="12"/>
      <c r="F96" s="12"/>
      <c r="G96" s="12"/>
      <c r="H96" s="12"/>
      <c r="I96" s="12"/>
      <c r="J96" s="12"/>
      <c r="K96" s="12"/>
      <c r="L96" s="12"/>
      <c r="M96" s="12"/>
      <c r="N96" s="12"/>
      <c r="O96" s="12"/>
      <c r="P96" s="12"/>
      <c r="Q96" s="12"/>
      <c r="R96" s="12"/>
      <c r="S96" s="12"/>
      <c r="T96" s="12"/>
      <c r="U96" s="12"/>
      <c r="V96" s="12"/>
      <c r="W96" s="12"/>
      <c r="X96" s="12"/>
      <c r="Y96" s="12"/>
      <c r="Z96" s="12"/>
      <c r="AA96" s="9" t="str">
        <f t="shared" si="5"/>
        <v/>
      </c>
      <c r="AB96" s="9" t="str">
        <f t="shared" si="6"/>
        <v/>
      </c>
    </row>
    <row r="97" spans="1:28">
      <c r="A97" s="12"/>
      <c r="B97" s="12"/>
      <c r="C97" s="12"/>
      <c r="D97" s="9">
        <f t="shared" si="4"/>
        <v>0</v>
      </c>
      <c r="E97" s="12"/>
      <c r="F97" s="12"/>
      <c r="G97" s="12"/>
      <c r="H97" s="12"/>
      <c r="I97" s="12"/>
      <c r="J97" s="12"/>
      <c r="K97" s="12"/>
      <c r="L97" s="12"/>
      <c r="M97" s="12"/>
      <c r="N97" s="12"/>
      <c r="O97" s="12"/>
      <c r="P97" s="12"/>
      <c r="Q97" s="12"/>
      <c r="R97" s="12"/>
      <c r="S97" s="12"/>
      <c r="T97" s="12"/>
      <c r="U97" s="12"/>
      <c r="V97" s="12"/>
      <c r="W97" s="12"/>
      <c r="X97" s="12"/>
      <c r="Y97" s="12"/>
      <c r="Z97" s="12"/>
      <c r="AA97" s="9" t="str">
        <f t="shared" si="5"/>
        <v/>
      </c>
      <c r="AB97" s="9" t="str">
        <f t="shared" si="6"/>
        <v/>
      </c>
    </row>
    <row r="98" spans="1:28">
      <c r="A98" s="12"/>
      <c r="B98" s="12"/>
      <c r="C98" s="12"/>
      <c r="D98" s="9">
        <f t="shared" si="4"/>
        <v>0</v>
      </c>
      <c r="E98" s="12"/>
      <c r="F98" s="12"/>
      <c r="G98" s="12"/>
      <c r="H98" s="12"/>
      <c r="I98" s="12"/>
      <c r="J98" s="12"/>
      <c r="K98" s="12"/>
      <c r="L98" s="12"/>
      <c r="M98" s="12"/>
      <c r="N98" s="12"/>
      <c r="O98" s="12"/>
      <c r="P98" s="12"/>
      <c r="Q98" s="12"/>
      <c r="R98" s="12"/>
      <c r="S98" s="12"/>
      <c r="T98" s="12"/>
      <c r="U98" s="12"/>
      <c r="V98" s="12"/>
      <c r="W98" s="12"/>
      <c r="X98" s="12"/>
      <c r="Y98" s="12"/>
      <c r="Z98" s="12"/>
      <c r="AA98" s="9" t="str">
        <f t="shared" si="5"/>
        <v/>
      </c>
      <c r="AB98" s="9" t="str">
        <f t="shared" si="6"/>
        <v/>
      </c>
    </row>
    <row r="99" spans="1:28">
      <c r="A99" s="12"/>
      <c r="B99" s="12"/>
      <c r="C99" s="12"/>
      <c r="D99" s="9">
        <f t="shared" si="4"/>
        <v>0</v>
      </c>
      <c r="E99" s="12"/>
      <c r="F99" s="12"/>
      <c r="G99" s="12"/>
      <c r="H99" s="12"/>
      <c r="I99" s="12"/>
      <c r="J99" s="12"/>
      <c r="K99" s="12"/>
      <c r="L99" s="12"/>
      <c r="M99" s="12"/>
      <c r="N99" s="12"/>
      <c r="O99" s="12"/>
      <c r="P99" s="12"/>
      <c r="Q99" s="12"/>
      <c r="R99" s="12"/>
      <c r="S99" s="12"/>
      <c r="T99" s="12"/>
      <c r="U99" s="12"/>
      <c r="V99" s="12"/>
      <c r="W99" s="12"/>
      <c r="X99" s="12"/>
      <c r="Y99" s="12"/>
      <c r="Z99" s="12"/>
      <c r="AA99" s="9" t="str">
        <f t="shared" si="5"/>
        <v/>
      </c>
      <c r="AB99" s="9" t="str">
        <f t="shared" si="6"/>
        <v/>
      </c>
    </row>
    <row r="100" spans="1:28">
      <c r="A100" s="12"/>
      <c r="B100" s="12"/>
      <c r="C100" s="12"/>
      <c r="D100" s="9">
        <f t="shared" si="4"/>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5"/>
        <v/>
      </c>
      <c r="AB100" s="9" t="str">
        <f t="shared" si="6"/>
        <v/>
      </c>
    </row>
    <row r="101" spans="1:28">
      <c r="A101" s="12"/>
      <c r="B101" s="12"/>
      <c r="C101" s="12"/>
      <c r="D101" s="9">
        <f t="shared" si="4"/>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5"/>
        <v/>
      </c>
      <c r="AB101" s="9" t="str">
        <f t="shared" si="6"/>
        <v/>
      </c>
    </row>
    <row r="102" spans="1:28">
      <c r="A102" s="12"/>
      <c r="B102" s="12"/>
      <c r="C102" s="12"/>
      <c r="D102" s="9">
        <f t="shared" si="4"/>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5"/>
        <v/>
      </c>
      <c r="AB102" s="9" t="str">
        <f t="shared" si="6"/>
        <v/>
      </c>
    </row>
    <row r="103" spans="1:28">
      <c r="A103" s="12"/>
      <c r="B103" s="12"/>
      <c r="C103" s="12"/>
      <c r="D103" s="9">
        <f t="shared" si="4"/>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5"/>
        <v/>
      </c>
      <c r="AB103" s="9" t="str">
        <f t="shared" si="6"/>
        <v/>
      </c>
    </row>
    <row r="104" spans="1:28">
      <c r="A104" s="12"/>
      <c r="B104" s="12"/>
      <c r="C104" s="12"/>
      <c r="D104" s="9">
        <f t="shared" si="4"/>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5"/>
        <v/>
      </c>
      <c r="AB104" s="9" t="str">
        <f t="shared" si="6"/>
        <v/>
      </c>
    </row>
    <row r="105" spans="1:28">
      <c r="A105" s="12"/>
      <c r="B105" s="12"/>
      <c r="C105" s="12"/>
      <c r="D105" s="9">
        <f t="shared" si="4"/>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5"/>
        <v/>
      </c>
      <c r="AB105" s="9" t="str">
        <f t="shared" si="6"/>
        <v/>
      </c>
    </row>
    <row r="106" spans="1:28">
      <c r="A106" s="12"/>
      <c r="B106" s="12"/>
      <c r="C106" s="12"/>
      <c r="D106" s="9">
        <f t="shared" si="4"/>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5"/>
        <v/>
      </c>
      <c r="AB106" s="9" t="str">
        <f t="shared" si="6"/>
        <v/>
      </c>
    </row>
    <row r="107" spans="1:28">
      <c r="A107" s="12"/>
      <c r="B107" s="12"/>
      <c r="C107" s="12"/>
      <c r="D107" s="9">
        <f t="shared" si="4"/>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5"/>
        <v/>
      </c>
      <c r="AB107" s="9" t="str">
        <f t="shared" si="6"/>
        <v/>
      </c>
    </row>
    <row r="108" spans="1:28">
      <c r="A108" s="12"/>
      <c r="B108" s="12"/>
      <c r="C108" s="12"/>
      <c r="D108" s="9">
        <f t="shared" si="4"/>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5"/>
        <v/>
      </c>
      <c r="AB108" s="9" t="str">
        <f t="shared" si="6"/>
        <v/>
      </c>
    </row>
    <row r="109" spans="1:28">
      <c r="A109" s="12"/>
      <c r="B109" s="12"/>
      <c r="C109" s="12"/>
      <c r="D109" s="9">
        <f t="shared" si="4"/>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5"/>
        <v/>
      </c>
      <c r="AB109" s="9" t="str">
        <f t="shared" si="6"/>
        <v/>
      </c>
    </row>
    <row r="110" spans="1:28">
      <c r="A110" s="12"/>
      <c r="B110" s="12"/>
      <c r="C110" s="12"/>
      <c r="D110" s="9">
        <f t="shared" si="4"/>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5"/>
        <v/>
      </c>
      <c r="AB110" s="9" t="str">
        <f t="shared" si="6"/>
        <v/>
      </c>
    </row>
    <row r="111" spans="1:28">
      <c r="A111" s="12"/>
      <c r="B111" s="12"/>
      <c r="C111" s="12"/>
      <c r="D111" s="9">
        <f t="shared" si="4"/>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5"/>
        <v/>
      </c>
      <c r="AB111" s="9" t="str">
        <f t="shared" si="6"/>
        <v/>
      </c>
    </row>
    <row r="112" spans="1:28">
      <c r="A112" s="12"/>
      <c r="B112" s="12"/>
      <c r="C112" s="12"/>
      <c r="D112" s="9">
        <f t="shared" si="4"/>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5"/>
        <v/>
      </c>
      <c r="AB112" s="9" t="str">
        <f t="shared" si="6"/>
        <v/>
      </c>
    </row>
    <row r="113" spans="1:28">
      <c r="A113" s="12"/>
      <c r="B113" s="12"/>
      <c r="C113" s="12"/>
      <c r="D113" s="9">
        <f t="shared" si="4"/>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5"/>
        <v/>
      </c>
      <c r="AB113" s="9" t="str">
        <f t="shared" si="6"/>
        <v/>
      </c>
    </row>
    <row r="114" spans="1:28">
      <c r="A114" s="12"/>
      <c r="B114" s="12"/>
      <c r="C114" s="12"/>
      <c r="D114" s="9">
        <f t="shared" si="4"/>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5"/>
        <v/>
      </c>
      <c r="AB114" s="9" t="str">
        <f t="shared" si="6"/>
        <v/>
      </c>
    </row>
    <row r="115" spans="1:28">
      <c r="A115" s="12"/>
      <c r="B115" s="12"/>
      <c r="C115" s="12"/>
      <c r="D115" s="9">
        <f t="shared" si="4"/>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5"/>
        <v/>
      </c>
      <c r="AB115" s="9" t="str">
        <f t="shared" si="6"/>
        <v/>
      </c>
    </row>
    <row r="116" spans="1:28">
      <c r="A116" s="12"/>
      <c r="B116" s="12"/>
      <c r="C116" s="12"/>
      <c r="D116" s="9">
        <f t="shared" si="4"/>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5"/>
        <v/>
      </c>
      <c r="AB116" s="9" t="str">
        <f t="shared" si="6"/>
        <v/>
      </c>
    </row>
    <row r="117" spans="1:28">
      <c r="A117" s="12"/>
      <c r="B117" s="12"/>
      <c r="C117" s="12"/>
      <c r="D117" s="9">
        <f t="shared" si="4"/>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5"/>
        <v/>
      </c>
      <c r="AB117" s="9" t="str">
        <f t="shared" si="6"/>
        <v/>
      </c>
    </row>
    <row r="118" spans="1:28">
      <c r="A118" s="12"/>
      <c r="B118" s="12"/>
      <c r="C118" s="12"/>
      <c r="D118" s="9">
        <f t="shared" si="4"/>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5"/>
        <v/>
      </c>
      <c r="AB118" s="9" t="str">
        <f t="shared" si="6"/>
        <v/>
      </c>
    </row>
    <row r="119" spans="1:28">
      <c r="A119" s="12"/>
      <c r="B119" s="12"/>
      <c r="C119" s="12"/>
      <c r="D119" s="9">
        <f t="shared" si="4"/>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5"/>
        <v/>
      </c>
      <c r="AB119" s="9" t="str">
        <f t="shared" si="6"/>
        <v/>
      </c>
    </row>
    <row r="120" spans="1:28">
      <c r="A120" s="12"/>
      <c r="B120" s="12"/>
      <c r="C120" s="12"/>
      <c r="D120" s="9">
        <f t="shared" si="4"/>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5"/>
        <v/>
      </c>
      <c r="AB120" s="9" t="str">
        <f t="shared" si="6"/>
        <v/>
      </c>
    </row>
    <row r="121" spans="1:28">
      <c r="A121" s="12"/>
      <c r="B121" s="12"/>
      <c r="C121" s="12"/>
      <c r="D121" s="9">
        <f t="shared" si="4"/>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5"/>
        <v/>
      </c>
      <c r="AB121" s="9" t="str">
        <f t="shared" si="6"/>
        <v/>
      </c>
    </row>
    <row r="122" spans="1:28">
      <c r="A122" s="12"/>
      <c r="B122" s="12"/>
      <c r="C122" s="12"/>
      <c r="D122" s="9">
        <f t="shared" si="4"/>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5"/>
        <v/>
      </c>
      <c r="AB122" s="9" t="str">
        <f t="shared" si="6"/>
        <v/>
      </c>
    </row>
    <row r="123" spans="1:28">
      <c r="A123" s="12"/>
      <c r="B123" s="12"/>
      <c r="C123" s="12"/>
      <c r="D123" s="9">
        <f t="shared" si="4"/>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5"/>
        <v/>
      </c>
      <c r="AB123" s="9" t="str">
        <f t="shared" si="6"/>
        <v/>
      </c>
    </row>
    <row r="124" spans="1:28">
      <c r="A124" s="12"/>
      <c r="B124" s="12"/>
      <c r="C124" s="12"/>
      <c r="D124" s="9">
        <f t="shared" si="4"/>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5"/>
        <v/>
      </c>
      <c r="AB124" s="9" t="str">
        <f t="shared" si="6"/>
        <v/>
      </c>
    </row>
    <row r="125" spans="1:28">
      <c r="A125" s="12"/>
      <c r="B125" s="12"/>
      <c r="C125" s="12"/>
      <c r="D125" s="9">
        <f t="shared" si="4"/>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5"/>
        <v/>
      </c>
      <c r="AB125" s="9" t="str">
        <f t="shared" si="6"/>
        <v/>
      </c>
    </row>
    <row r="126" spans="1:28">
      <c r="A126" s="12"/>
      <c r="B126" s="12"/>
      <c r="C126" s="12"/>
      <c r="D126" s="9">
        <f t="shared" si="4"/>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5"/>
        <v/>
      </c>
      <c r="AB126" s="9" t="str">
        <f t="shared" si="6"/>
        <v/>
      </c>
    </row>
    <row r="127" spans="1:28">
      <c r="A127" s="12"/>
      <c r="B127" s="12"/>
      <c r="C127" s="12"/>
      <c r="D127" s="9">
        <f t="shared" si="4"/>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5"/>
        <v/>
      </c>
      <c r="AB127" s="9" t="str">
        <f t="shared" si="6"/>
        <v/>
      </c>
    </row>
    <row r="128" spans="1:28">
      <c r="A128" s="12"/>
      <c r="B128" s="12"/>
      <c r="C128" s="12"/>
      <c r="D128" s="9">
        <f t="shared" si="4"/>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5"/>
        <v/>
      </c>
      <c r="AB128" s="9" t="str">
        <f t="shared" si="6"/>
        <v/>
      </c>
    </row>
    <row r="129" spans="1:28">
      <c r="A129" s="12"/>
      <c r="B129" s="12"/>
      <c r="C129" s="12"/>
      <c r="D129" s="9">
        <f t="shared" si="4"/>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5"/>
        <v/>
      </c>
      <c r="AB129" s="9" t="str">
        <f t="shared" si="6"/>
        <v/>
      </c>
    </row>
    <row r="130" spans="1:28">
      <c r="A130" s="12"/>
      <c r="B130" s="12"/>
      <c r="C130" s="12"/>
      <c r="D130" s="9">
        <f t="shared" si="4"/>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5"/>
        <v/>
      </c>
      <c r="AB130" s="9" t="str">
        <f t="shared" si="6"/>
        <v/>
      </c>
    </row>
    <row r="131" spans="1:28">
      <c r="A131" s="12"/>
      <c r="B131" s="12"/>
      <c r="C131" s="12"/>
      <c r="D131" s="9">
        <f t="shared" si="4"/>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5"/>
        <v/>
      </c>
      <c r="AB131" s="9" t="str">
        <f t="shared" si="6"/>
        <v/>
      </c>
    </row>
    <row r="132" spans="1:28">
      <c r="A132" s="12"/>
      <c r="B132" s="12"/>
      <c r="C132" s="12"/>
      <c r="D132" s="9">
        <f t="shared" si="4"/>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5"/>
        <v/>
      </c>
      <c r="AB132" s="9" t="str">
        <f t="shared" si="6"/>
        <v/>
      </c>
    </row>
    <row r="133" spans="1:28">
      <c r="A133" s="12"/>
      <c r="B133" s="12"/>
      <c r="C133" s="12"/>
      <c r="D133" s="9">
        <f t="shared" si="4"/>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5"/>
        <v/>
      </c>
      <c r="AB133" s="9" t="str">
        <f t="shared" si="6"/>
        <v/>
      </c>
    </row>
    <row r="134" spans="1:28">
      <c r="A134" s="12"/>
      <c r="B134" s="12"/>
      <c r="C134" s="12"/>
      <c r="D134" s="9">
        <f t="shared" ref="D134:D197" si="7">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5"/>
        <v/>
      </c>
      <c r="AB134" s="9" t="str">
        <f t="shared" si="6"/>
        <v/>
      </c>
    </row>
    <row r="135" spans="1:28">
      <c r="A135" s="12"/>
      <c r="B135" s="12"/>
      <c r="C135" s="12"/>
      <c r="D135" s="9">
        <f t="shared" si="7"/>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8">IF(B135="","",1)</f>
        <v/>
      </c>
      <c r="AB135" s="9" t="str">
        <f t="shared" ref="AB135:AB198" si="9">IF(B135="","",B135&amp;"["&amp;E135&amp;"]")</f>
        <v/>
      </c>
    </row>
    <row r="136" spans="1:28">
      <c r="A136" s="12"/>
      <c r="B136" s="12"/>
      <c r="C136" s="12"/>
      <c r="D136" s="9">
        <f t="shared" si="7"/>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8"/>
        <v/>
      </c>
      <c r="AB136" s="9" t="str">
        <f t="shared" si="9"/>
        <v/>
      </c>
    </row>
    <row r="137" spans="1:28">
      <c r="A137" s="12"/>
      <c r="B137" s="12"/>
      <c r="C137" s="12"/>
      <c r="D137" s="9">
        <f t="shared" si="7"/>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8"/>
        <v/>
      </c>
      <c r="AB137" s="9" t="str">
        <f t="shared" si="9"/>
        <v/>
      </c>
    </row>
    <row r="138" spans="1:28">
      <c r="A138" s="12"/>
      <c r="B138" s="12"/>
      <c r="C138" s="12"/>
      <c r="D138" s="9">
        <f t="shared" si="7"/>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8"/>
        <v/>
      </c>
      <c r="AB138" s="9" t="str">
        <f t="shared" si="9"/>
        <v/>
      </c>
    </row>
    <row r="139" spans="1:28">
      <c r="A139" s="12"/>
      <c r="B139" s="12"/>
      <c r="C139" s="12"/>
      <c r="D139" s="9">
        <f t="shared" si="7"/>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8"/>
        <v/>
      </c>
      <c r="AB139" s="9" t="str">
        <f t="shared" si="9"/>
        <v/>
      </c>
    </row>
    <row r="140" spans="1:28">
      <c r="A140" s="12"/>
      <c r="B140" s="12"/>
      <c r="C140" s="12"/>
      <c r="D140" s="9">
        <f t="shared" si="7"/>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8"/>
        <v/>
      </c>
      <c r="AB140" s="9" t="str">
        <f t="shared" si="9"/>
        <v/>
      </c>
    </row>
    <row r="141" spans="1:28">
      <c r="A141" s="12"/>
      <c r="B141" s="12"/>
      <c r="C141" s="12"/>
      <c r="D141" s="9">
        <f t="shared" si="7"/>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8"/>
        <v/>
      </c>
      <c r="AB141" s="9" t="str">
        <f t="shared" si="9"/>
        <v/>
      </c>
    </row>
    <row r="142" spans="1:28">
      <c r="A142" s="12"/>
      <c r="B142" s="12"/>
      <c r="C142" s="12"/>
      <c r="D142" s="9">
        <f t="shared" si="7"/>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8"/>
        <v/>
      </c>
      <c r="AB142" s="9" t="str">
        <f t="shared" si="9"/>
        <v/>
      </c>
    </row>
    <row r="143" spans="1:28">
      <c r="A143" s="12"/>
      <c r="B143" s="12"/>
      <c r="C143" s="12"/>
      <c r="D143" s="9">
        <f t="shared" si="7"/>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8"/>
        <v/>
      </c>
      <c r="AB143" s="9" t="str">
        <f t="shared" si="9"/>
        <v/>
      </c>
    </row>
    <row r="144" spans="1:28">
      <c r="A144" s="12"/>
      <c r="B144" s="12"/>
      <c r="C144" s="12"/>
      <c r="D144" s="9">
        <f t="shared" si="7"/>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8"/>
        <v/>
      </c>
      <c r="AB144" s="9" t="str">
        <f t="shared" si="9"/>
        <v/>
      </c>
    </row>
    <row r="145" spans="1:28">
      <c r="A145" s="12"/>
      <c r="B145" s="12"/>
      <c r="C145" s="12"/>
      <c r="D145" s="9">
        <f t="shared" si="7"/>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8"/>
        <v/>
      </c>
      <c r="AB145" s="9" t="str">
        <f t="shared" si="9"/>
        <v/>
      </c>
    </row>
    <row r="146" spans="1:28">
      <c r="A146" s="12"/>
      <c r="B146" s="12"/>
      <c r="C146" s="12"/>
      <c r="D146" s="9">
        <f t="shared" si="7"/>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8"/>
        <v/>
      </c>
      <c r="AB146" s="9" t="str">
        <f t="shared" si="9"/>
        <v/>
      </c>
    </row>
    <row r="147" spans="1:28">
      <c r="A147" s="12"/>
      <c r="B147" s="12"/>
      <c r="C147" s="12"/>
      <c r="D147" s="9">
        <f t="shared" si="7"/>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8"/>
        <v/>
      </c>
      <c r="AB147" s="9" t="str">
        <f t="shared" si="9"/>
        <v/>
      </c>
    </row>
    <row r="148" spans="1:28">
      <c r="A148" s="12"/>
      <c r="B148" s="12"/>
      <c r="C148" s="12"/>
      <c r="D148" s="9">
        <f t="shared" si="7"/>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8"/>
        <v/>
      </c>
      <c r="AB148" s="9" t="str">
        <f t="shared" si="9"/>
        <v/>
      </c>
    </row>
    <row r="149" spans="1:28">
      <c r="A149" s="12"/>
      <c r="B149" s="12"/>
      <c r="C149" s="12"/>
      <c r="D149" s="9">
        <f t="shared" si="7"/>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8"/>
        <v/>
      </c>
      <c r="AB149" s="9" t="str">
        <f t="shared" si="9"/>
        <v/>
      </c>
    </row>
    <row r="150" spans="1:28">
      <c r="A150" s="12"/>
      <c r="B150" s="12"/>
      <c r="C150" s="12"/>
      <c r="D150" s="9">
        <f t="shared" si="7"/>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8"/>
        <v/>
      </c>
      <c r="AB150" s="9" t="str">
        <f t="shared" si="9"/>
        <v/>
      </c>
    </row>
    <row r="151" spans="1:28">
      <c r="A151" s="12"/>
      <c r="B151" s="12"/>
      <c r="C151" s="12"/>
      <c r="D151" s="9">
        <f t="shared" si="7"/>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8"/>
        <v/>
      </c>
      <c r="AB151" s="9" t="str">
        <f t="shared" si="9"/>
        <v/>
      </c>
    </row>
    <row r="152" spans="1:28">
      <c r="A152" s="12"/>
      <c r="B152" s="12"/>
      <c r="C152" s="12"/>
      <c r="D152" s="9">
        <f t="shared" si="7"/>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8"/>
        <v/>
      </c>
      <c r="AB152" s="9" t="str">
        <f t="shared" si="9"/>
        <v/>
      </c>
    </row>
    <row r="153" spans="1:28">
      <c r="A153" s="12"/>
      <c r="B153" s="12"/>
      <c r="C153" s="12"/>
      <c r="D153" s="9">
        <f t="shared" si="7"/>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8"/>
        <v/>
      </c>
      <c r="AB153" s="9" t="str">
        <f t="shared" si="9"/>
        <v/>
      </c>
    </row>
    <row r="154" spans="1:28">
      <c r="A154" s="12"/>
      <c r="B154" s="12"/>
      <c r="C154" s="12"/>
      <c r="D154" s="9">
        <f t="shared" si="7"/>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8"/>
        <v/>
      </c>
      <c r="AB154" s="9" t="str">
        <f t="shared" si="9"/>
        <v/>
      </c>
    </row>
    <row r="155" spans="1:28">
      <c r="A155" s="12"/>
      <c r="B155" s="12"/>
      <c r="C155" s="12"/>
      <c r="D155" s="9">
        <f t="shared" si="7"/>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8"/>
        <v/>
      </c>
      <c r="AB155" s="9" t="str">
        <f t="shared" si="9"/>
        <v/>
      </c>
    </row>
    <row r="156" spans="1:28">
      <c r="A156" s="12"/>
      <c r="B156" s="12"/>
      <c r="C156" s="12"/>
      <c r="D156" s="9">
        <f t="shared" si="7"/>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8"/>
        <v/>
      </c>
      <c r="AB156" s="9" t="str">
        <f t="shared" si="9"/>
        <v/>
      </c>
    </row>
    <row r="157" spans="1:28">
      <c r="A157" s="12"/>
      <c r="B157" s="12"/>
      <c r="C157" s="12"/>
      <c r="D157" s="9">
        <f t="shared" si="7"/>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8"/>
        <v/>
      </c>
      <c r="AB157" s="9" t="str">
        <f t="shared" si="9"/>
        <v/>
      </c>
    </row>
    <row r="158" spans="1:28">
      <c r="A158" s="12"/>
      <c r="B158" s="12"/>
      <c r="C158" s="12"/>
      <c r="D158" s="9">
        <f t="shared" si="7"/>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8"/>
        <v/>
      </c>
      <c r="AB158" s="9" t="str">
        <f t="shared" si="9"/>
        <v/>
      </c>
    </row>
    <row r="159" spans="1:28">
      <c r="A159" s="12"/>
      <c r="B159" s="12"/>
      <c r="C159" s="12"/>
      <c r="D159" s="9">
        <f t="shared" si="7"/>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8"/>
        <v/>
      </c>
      <c r="AB159" s="9" t="str">
        <f t="shared" si="9"/>
        <v/>
      </c>
    </row>
    <row r="160" spans="1:28">
      <c r="A160" s="12"/>
      <c r="B160" s="12"/>
      <c r="C160" s="12"/>
      <c r="D160" s="9">
        <f t="shared" si="7"/>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8"/>
        <v/>
      </c>
      <c r="AB160" s="9" t="str">
        <f t="shared" si="9"/>
        <v/>
      </c>
    </row>
    <row r="161" spans="1:28">
      <c r="A161" s="12"/>
      <c r="B161" s="12"/>
      <c r="C161" s="12"/>
      <c r="D161" s="9">
        <f t="shared" si="7"/>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8"/>
        <v/>
      </c>
      <c r="AB161" s="9" t="str">
        <f t="shared" si="9"/>
        <v/>
      </c>
    </row>
    <row r="162" spans="1:28">
      <c r="A162" s="12"/>
      <c r="B162" s="12"/>
      <c r="C162" s="12"/>
      <c r="D162" s="9">
        <f t="shared" si="7"/>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8"/>
        <v/>
      </c>
      <c r="AB162" s="9" t="str">
        <f t="shared" si="9"/>
        <v/>
      </c>
    </row>
    <row r="163" spans="1:28">
      <c r="A163" s="12"/>
      <c r="B163" s="12"/>
      <c r="C163" s="12"/>
      <c r="D163" s="9">
        <f t="shared" si="7"/>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8"/>
        <v/>
      </c>
      <c r="AB163" s="9" t="str">
        <f t="shared" si="9"/>
        <v/>
      </c>
    </row>
    <row r="164" spans="1:28">
      <c r="A164" s="12"/>
      <c r="B164" s="12"/>
      <c r="C164" s="12"/>
      <c r="D164" s="9">
        <f t="shared" si="7"/>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8"/>
        <v/>
      </c>
      <c r="AB164" s="9" t="str">
        <f t="shared" si="9"/>
        <v/>
      </c>
    </row>
    <row r="165" spans="1:28">
      <c r="A165" s="12"/>
      <c r="B165" s="12"/>
      <c r="C165" s="12"/>
      <c r="D165" s="9">
        <f t="shared" si="7"/>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8"/>
        <v/>
      </c>
      <c r="AB165" s="9" t="str">
        <f t="shared" si="9"/>
        <v/>
      </c>
    </row>
    <row r="166" spans="1:28">
      <c r="A166" s="12"/>
      <c r="B166" s="12"/>
      <c r="C166" s="12"/>
      <c r="D166" s="9">
        <f t="shared" si="7"/>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8"/>
        <v/>
      </c>
      <c r="AB166" s="9" t="str">
        <f t="shared" si="9"/>
        <v/>
      </c>
    </row>
    <row r="167" spans="1:28">
      <c r="A167" s="12"/>
      <c r="B167" s="12"/>
      <c r="C167" s="12"/>
      <c r="D167" s="9">
        <f t="shared" si="7"/>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8"/>
        <v/>
      </c>
      <c r="AB167" s="9" t="str">
        <f t="shared" si="9"/>
        <v/>
      </c>
    </row>
    <row r="168" spans="1:28">
      <c r="A168" s="12"/>
      <c r="B168" s="12"/>
      <c r="C168" s="12"/>
      <c r="D168" s="9">
        <f t="shared" si="7"/>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8"/>
        <v/>
      </c>
      <c r="AB168" s="9" t="str">
        <f t="shared" si="9"/>
        <v/>
      </c>
    </row>
    <row r="169" spans="1:28">
      <c r="A169" s="12"/>
      <c r="B169" s="12"/>
      <c r="C169" s="12"/>
      <c r="D169" s="9">
        <f t="shared" si="7"/>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8"/>
        <v/>
      </c>
      <c r="AB169" s="9" t="str">
        <f t="shared" si="9"/>
        <v/>
      </c>
    </row>
    <row r="170" spans="1:28">
      <c r="A170" s="12"/>
      <c r="B170" s="12"/>
      <c r="C170" s="12"/>
      <c r="D170" s="9">
        <f t="shared" si="7"/>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8"/>
        <v/>
      </c>
      <c r="AB170" s="9" t="str">
        <f t="shared" si="9"/>
        <v/>
      </c>
    </row>
    <row r="171" spans="1:28">
      <c r="A171" s="12"/>
      <c r="B171" s="12"/>
      <c r="C171" s="12"/>
      <c r="D171" s="9">
        <f t="shared" si="7"/>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8"/>
        <v/>
      </c>
      <c r="AB171" s="9" t="str">
        <f t="shared" si="9"/>
        <v/>
      </c>
    </row>
    <row r="172" spans="1:28">
      <c r="A172" s="12"/>
      <c r="B172" s="12"/>
      <c r="C172" s="12"/>
      <c r="D172" s="9">
        <f t="shared" si="7"/>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8"/>
        <v/>
      </c>
      <c r="AB172" s="9" t="str">
        <f t="shared" si="9"/>
        <v/>
      </c>
    </row>
    <row r="173" spans="1:28">
      <c r="A173" s="12"/>
      <c r="B173" s="12"/>
      <c r="C173" s="12"/>
      <c r="D173" s="9">
        <f t="shared" si="7"/>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8"/>
        <v/>
      </c>
      <c r="AB173" s="9" t="str">
        <f t="shared" si="9"/>
        <v/>
      </c>
    </row>
    <row r="174" spans="1:28">
      <c r="A174" s="12"/>
      <c r="B174" s="12"/>
      <c r="C174" s="12"/>
      <c r="D174" s="9">
        <f t="shared" si="7"/>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8"/>
        <v/>
      </c>
      <c r="AB174" s="9" t="str">
        <f t="shared" si="9"/>
        <v/>
      </c>
    </row>
    <row r="175" spans="1:28">
      <c r="A175" s="12"/>
      <c r="B175" s="12"/>
      <c r="C175" s="12"/>
      <c r="D175" s="9">
        <f t="shared" si="7"/>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8"/>
        <v/>
      </c>
      <c r="AB175" s="9" t="str">
        <f t="shared" si="9"/>
        <v/>
      </c>
    </row>
    <row r="176" spans="1:28">
      <c r="A176" s="12"/>
      <c r="B176" s="12"/>
      <c r="C176" s="12"/>
      <c r="D176" s="9">
        <f t="shared" si="7"/>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8"/>
        <v/>
      </c>
      <c r="AB176" s="9" t="str">
        <f t="shared" si="9"/>
        <v/>
      </c>
    </row>
    <row r="177" spans="1:28">
      <c r="A177" s="12"/>
      <c r="B177" s="12"/>
      <c r="C177" s="12"/>
      <c r="D177" s="9">
        <f t="shared" si="7"/>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8"/>
        <v/>
      </c>
      <c r="AB177" s="9" t="str">
        <f t="shared" si="9"/>
        <v/>
      </c>
    </row>
    <row r="178" spans="1:28">
      <c r="A178" s="12"/>
      <c r="B178" s="12"/>
      <c r="C178" s="12"/>
      <c r="D178" s="9">
        <f t="shared" si="7"/>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8"/>
        <v/>
      </c>
      <c r="AB178" s="9" t="str">
        <f t="shared" si="9"/>
        <v/>
      </c>
    </row>
    <row r="179" spans="1:28">
      <c r="A179" s="12"/>
      <c r="B179" s="12"/>
      <c r="C179" s="12"/>
      <c r="D179" s="9">
        <f t="shared" si="7"/>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8"/>
        <v/>
      </c>
      <c r="AB179" s="9" t="str">
        <f t="shared" si="9"/>
        <v/>
      </c>
    </row>
    <row r="180" spans="1:28">
      <c r="A180" s="12"/>
      <c r="B180" s="12"/>
      <c r="C180" s="12"/>
      <c r="D180" s="9">
        <f t="shared" si="7"/>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8"/>
        <v/>
      </c>
      <c r="AB180" s="9" t="str">
        <f t="shared" si="9"/>
        <v/>
      </c>
    </row>
    <row r="181" spans="1:28">
      <c r="A181" s="12"/>
      <c r="B181" s="12"/>
      <c r="C181" s="12"/>
      <c r="D181" s="9">
        <f t="shared" si="7"/>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8"/>
        <v/>
      </c>
      <c r="AB181" s="9" t="str">
        <f t="shared" si="9"/>
        <v/>
      </c>
    </row>
    <row r="182" spans="1:28">
      <c r="A182" s="12"/>
      <c r="B182" s="12"/>
      <c r="C182" s="12"/>
      <c r="D182" s="9">
        <f t="shared" si="7"/>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8"/>
        <v/>
      </c>
      <c r="AB182" s="9" t="str">
        <f t="shared" si="9"/>
        <v/>
      </c>
    </row>
    <row r="183" spans="1:28">
      <c r="A183" s="12"/>
      <c r="B183" s="12"/>
      <c r="C183" s="12"/>
      <c r="D183" s="9">
        <f t="shared" si="7"/>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8"/>
        <v/>
      </c>
      <c r="AB183" s="9" t="str">
        <f t="shared" si="9"/>
        <v/>
      </c>
    </row>
    <row r="184" spans="1:28">
      <c r="A184" s="12"/>
      <c r="B184" s="12"/>
      <c r="C184" s="12"/>
      <c r="D184" s="9">
        <f t="shared" si="7"/>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8"/>
        <v/>
      </c>
      <c r="AB184" s="9" t="str">
        <f t="shared" si="9"/>
        <v/>
      </c>
    </row>
    <row r="185" spans="1:28">
      <c r="A185" s="12"/>
      <c r="B185" s="12"/>
      <c r="C185" s="12"/>
      <c r="D185" s="9">
        <f t="shared" si="7"/>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8"/>
        <v/>
      </c>
      <c r="AB185" s="9" t="str">
        <f t="shared" si="9"/>
        <v/>
      </c>
    </row>
    <row r="186" spans="1:28">
      <c r="A186" s="12"/>
      <c r="B186" s="12"/>
      <c r="C186" s="12"/>
      <c r="D186" s="9">
        <f t="shared" si="7"/>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8"/>
        <v/>
      </c>
      <c r="AB186" s="9" t="str">
        <f t="shared" si="9"/>
        <v/>
      </c>
    </row>
    <row r="187" spans="1:28">
      <c r="A187" s="12"/>
      <c r="B187" s="12"/>
      <c r="C187" s="12"/>
      <c r="D187" s="9">
        <f t="shared" si="7"/>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8"/>
        <v/>
      </c>
      <c r="AB187" s="9" t="str">
        <f t="shared" si="9"/>
        <v/>
      </c>
    </row>
    <row r="188" spans="1:28">
      <c r="A188" s="12"/>
      <c r="B188" s="12"/>
      <c r="C188" s="12"/>
      <c r="D188" s="9">
        <f t="shared" si="7"/>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8"/>
        <v/>
      </c>
      <c r="AB188" s="9" t="str">
        <f t="shared" si="9"/>
        <v/>
      </c>
    </row>
    <row r="189" spans="1:28">
      <c r="A189" s="12"/>
      <c r="B189" s="12"/>
      <c r="C189" s="12"/>
      <c r="D189" s="9">
        <f t="shared" si="7"/>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8"/>
        <v/>
      </c>
      <c r="AB189" s="9" t="str">
        <f t="shared" si="9"/>
        <v/>
      </c>
    </row>
    <row r="190" spans="1:28">
      <c r="A190" s="12"/>
      <c r="B190" s="12"/>
      <c r="C190" s="12"/>
      <c r="D190" s="9">
        <f t="shared" si="7"/>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8"/>
        <v/>
      </c>
      <c r="AB190" s="9" t="str">
        <f t="shared" si="9"/>
        <v/>
      </c>
    </row>
    <row r="191" spans="1:28">
      <c r="A191" s="12"/>
      <c r="B191" s="12"/>
      <c r="C191" s="12"/>
      <c r="D191" s="9">
        <f t="shared" si="7"/>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8"/>
        <v/>
      </c>
      <c r="AB191" s="9" t="str">
        <f t="shared" si="9"/>
        <v/>
      </c>
    </row>
    <row r="192" spans="1:28">
      <c r="A192" s="12"/>
      <c r="B192" s="12"/>
      <c r="C192" s="12"/>
      <c r="D192" s="9">
        <f t="shared" si="7"/>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8"/>
        <v/>
      </c>
      <c r="AB192" s="9" t="str">
        <f t="shared" si="9"/>
        <v/>
      </c>
    </row>
    <row r="193" spans="1:28">
      <c r="A193" s="12"/>
      <c r="B193" s="12"/>
      <c r="C193" s="12"/>
      <c r="D193" s="9">
        <f t="shared" si="7"/>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8"/>
        <v/>
      </c>
      <c r="AB193" s="9" t="str">
        <f t="shared" si="9"/>
        <v/>
      </c>
    </row>
    <row r="194" spans="1:28">
      <c r="A194" s="12"/>
      <c r="B194" s="12"/>
      <c r="C194" s="12"/>
      <c r="D194" s="9">
        <f t="shared" si="7"/>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8"/>
        <v/>
      </c>
      <c r="AB194" s="9" t="str">
        <f t="shared" si="9"/>
        <v/>
      </c>
    </row>
    <row r="195" spans="1:28">
      <c r="A195" s="12"/>
      <c r="B195" s="12"/>
      <c r="C195" s="12"/>
      <c r="D195" s="9">
        <f t="shared" si="7"/>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8"/>
        <v/>
      </c>
      <c r="AB195" s="9" t="str">
        <f t="shared" si="9"/>
        <v/>
      </c>
    </row>
    <row r="196" spans="1:28">
      <c r="A196" s="12"/>
      <c r="B196" s="12"/>
      <c r="C196" s="12"/>
      <c r="D196" s="9">
        <f t="shared" si="7"/>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8"/>
        <v/>
      </c>
      <c r="AB196" s="9" t="str">
        <f t="shared" si="9"/>
        <v/>
      </c>
    </row>
    <row r="197" spans="1:28">
      <c r="A197" s="12"/>
      <c r="B197" s="12"/>
      <c r="C197" s="12"/>
      <c r="D197" s="9">
        <f t="shared" si="7"/>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8"/>
        <v/>
      </c>
      <c r="AB197" s="9" t="str">
        <f t="shared" si="9"/>
        <v/>
      </c>
    </row>
    <row r="198" spans="1:28">
      <c r="A198" s="12"/>
      <c r="B198" s="12"/>
      <c r="C198" s="12"/>
      <c r="D198" s="9">
        <f t="shared" ref="D198:D261" si="10">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8"/>
        <v/>
      </c>
      <c r="AB198" s="9" t="str">
        <f t="shared" si="9"/>
        <v/>
      </c>
    </row>
    <row r="199" spans="1:28">
      <c r="A199" s="12"/>
      <c r="B199" s="12"/>
      <c r="C199" s="12"/>
      <c r="D199" s="9">
        <f t="shared" si="10"/>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1">IF(B199="","",1)</f>
        <v/>
      </c>
      <c r="AB199" s="9" t="str">
        <f t="shared" ref="AB199:AB262" si="12">IF(B199="","",B199&amp;"["&amp;E199&amp;"]")</f>
        <v/>
      </c>
    </row>
    <row r="200" spans="1:28">
      <c r="A200" s="12"/>
      <c r="B200" s="12"/>
      <c r="C200" s="12"/>
      <c r="D200" s="9">
        <f t="shared" si="10"/>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1"/>
        <v/>
      </c>
      <c r="AB200" s="9" t="str">
        <f t="shared" si="12"/>
        <v/>
      </c>
    </row>
    <row r="201" spans="1:28">
      <c r="A201" s="12"/>
      <c r="B201" s="12"/>
      <c r="C201" s="12"/>
      <c r="D201" s="9">
        <f t="shared" si="10"/>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1"/>
        <v/>
      </c>
      <c r="AB201" s="9" t="str">
        <f t="shared" si="12"/>
        <v/>
      </c>
    </row>
    <row r="202" spans="1:28">
      <c r="A202" s="12"/>
      <c r="B202" s="12"/>
      <c r="C202" s="12"/>
      <c r="D202" s="9">
        <f t="shared" si="10"/>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1"/>
        <v/>
      </c>
      <c r="AB202" s="9" t="str">
        <f t="shared" si="12"/>
        <v/>
      </c>
    </row>
    <row r="203" spans="1:28">
      <c r="A203" s="12"/>
      <c r="B203" s="12"/>
      <c r="C203" s="12"/>
      <c r="D203" s="9">
        <f t="shared" si="10"/>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1"/>
        <v/>
      </c>
      <c r="AB203" s="9" t="str">
        <f t="shared" si="12"/>
        <v/>
      </c>
    </row>
    <row r="204" spans="1:28">
      <c r="A204" s="12"/>
      <c r="B204" s="12"/>
      <c r="C204" s="12"/>
      <c r="D204" s="9">
        <f t="shared" si="10"/>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1"/>
        <v/>
      </c>
      <c r="AB204" s="9" t="str">
        <f t="shared" si="12"/>
        <v/>
      </c>
    </row>
    <row r="205" spans="1:28">
      <c r="A205" s="12"/>
      <c r="B205" s="12"/>
      <c r="C205" s="12"/>
      <c r="D205" s="9">
        <f t="shared" si="10"/>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1"/>
        <v/>
      </c>
      <c r="AB205" s="9" t="str">
        <f t="shared" si="12"/>
        <v/>
      </c>
    </row>
    <row r="206" spans="1:28">
      <c r="A206" s="12"/>
      <c r="B206" s="12"/>
      <c r="C206" s="12"/>
      <c r="D206" s="9">
        <f t="shared" si="10"/>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1"/>
        <v/>
      </c>
      <c r="AB206" s="9" t="str">
        <f t="shared" si="12"/>
        <v/>
      </c>
    </row>
    <row r="207" spans="1:28">
      <c r="A207" s="12"/>
      <c r="B207" s="12"/>
      <c r="C207" s="12"/>
      <c r="D207" s="9">
        <f t="shared" si="10"/>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1"/>
        <v/>
      </c>
      <c r="AB207" s="9" t="str">
        <f t="shared" si="12"/>
        <v/>
      </c>
    </row>
    <row r="208" spans="1:28">
      <c r="A208" s="12"/>
      <c r="B208" s="12"/>
      <c r="C208" s="12"/>
      <c r="D208" s="9">
        <f t="shared" si="10"/>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1"/>
        <v/>
      </c>
      <c r="AB208" s="9" t="str">
        <f t="shared" si="12"/>
        <v/>
      </c>
    </row>
    <row r="209" spans="1:28">
      <c r="A209" s="12"/>
      <c r="B209" s="12"/>
      <c r="C209" s="12"/>
      <c r="D209" s="9">
        <f t="shared" si="10"/>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1"/>
        <v/>
      </c>
      <c r="AB209" s="9" t="str">
        <f t="shared" si="12"/>
        <v/>
      </c>
    </row>
    <row r="210" spans="1:28">
      <c r="A210" s="12"/>
      <c r="B210" s="12"/>
      <c r="C210" s="12"/>
      <c r="D210" s="9">
        <f t="shared" si="10"/>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1"/>
        <v/>
      </c>
      <c r="AB210" s="9" t="str">
        <f t="shared" si="12"/>
        <v/>
      </c>
    </row>
    <row r="211" spans="1:28">
      <c r="A211" s="12"/>
      <c r="B211" s="12"/>
      <c r="C211" s="12"/>
      <c r="D211" s="9">
        <f t="shared" si="10"/>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1"/>
        <v/>
      </c>
      <c r="AB211" s="9" t="str">
        <f t="shared" si="12"/>
        <v/>
      </c>
    </row>
    <row r="212" spans="1:28">
      <c r="A212" s="12"/>
      <c r="B212" s="12"/>
      <c r="C212" s="12"/>
      <c r="D212" s="9">
        <f t="shared" si="10"/>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1"/>
        <v/>
      </c>
      <c r="AB212" s="9" t="str">
        <f t="shared" si="12"/>
        <v/>
      </c>
    </row>
    <row r="213" spans="1:28">
      <c r="A213" s="12"/>
      <c r="B213" s="12"/>
      <c r="C213" s="12"/>
      <c r="D213" s="9">
        <f t="shared" si="10"/>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1"/>
        <v/>
      </c>
      <c r="AB213" s="9" t="str">
        <f t="shared" si="12"/>
        <v/>
      </c>
    </row>
    <row r="214" spans="1:28">
      <c r="A214" s="12"/>
      <c r="B214" s="12"/>
      <c r="C214" s="12"/>
      <c r="D214" s="9">
        <f t="shared" si="10"/>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1"/>
        <v/>
      </c>
      <c r="AB214" s="9" t="str">
        <f t="shared" si="12"/>
        <v/>
      </c>
    </row>
    <row r="215" spans="1:28">
      <c r="A215" s="12"/>
      <c r="B215" s="12"/>
      <c r="C215" s="12"/>
      <c r="D215" s="9">
        <f t="shared" si="10"/>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1"/>
        <v/>
      </c>
      <c r="AB215" s="9" t="str">
        <f t="shared" si="12"/>
        <v/>
      </c>
    </row>
    <row r="216" spans="1:28">
      <c r="A216" s="12"/>
      <c r="B216" s="12"/>
      <c r="C216" s="12"/>
      <c r="D216" s="9">
        <f t="shared" si="10"/>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1"/>
        <v/>
      </c>
      <c r="AB216" s="9" t="str">
        <f t="shared" si="12"/>
        <v/>
      </c>
    </row>
    <row r="217" spans="1:28">
      <c r="A217" s="12"/>
      <c r="B217" s="12"/>
      <c r="C217" s="12"/>
      <c r="D217" s="9">
        <f t="shared" si="10"/>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1"/>
        <v/>
      </c>
      <c r="AB217" s="9" t="str">
        <f t="shared" si="12"/>
        <v/>
      </c>
    </row>
    <row r="218" spans="1:28">
      <c r="A218" s="12"/>
      <c r="B218" s="12"/>
      <c r="C218" s="12"/>
      <c r="D218" s="9">
        <f t="shared" si="10"/>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1"/>
        <v/>
      </c>
      <c r="AB218" s="9" t="str">
        <f t="shared" si="12"/>
        <v/>
      </c>
    </row>
    <row r="219" spans="1:28">
      <c r="A219" s="12"/>
      <c r="B219" s="12"/>
      <c r="C219" s="12"/>
      <c r="D219" s="9">
        <f t="shared" si="10"/>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1"/>
        <v/>
      </c>
      <c r="AB219" s="9" t="str">
        <f t="shared" si="12"/>
        <v/>
      </c>
    </row>
    <row r="220" spans="1:28">
      <c r="A220" s="12"/>
      <c r="B220" s="12"/>
      <c r="C220" s="12"/>
      <c r="D220" s="9">
        <f t="shared" si="10"/>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1"/>
        <v/>
      </c>
      <c r="AB220" s="9" t="str">
        <f t="shared" si="12"/>
        <v/>
      </c>
    </row>
    <row r="221" spans="1:28">
      <c r="A221" s="12"/>
      <c r="B221" s="12"/>
      <c r="C221" s="12"/>
      <c r="D221" s="9">
        <f t="shared" si="10"/>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1"/>
        <v/>
      </c>
      <c r="AB221" s="9" t="str">
        <f t="shared" si="12"/>
        <v/>
      </c>
    </row>
    <row r="222" spans="1:28">
      <c r="A222" s="12"/>
      <c r="B222" s="12"/>
      <c r="C222" s="12"/>
      <c r="D222" s="9">
        <f t="shared" si="10"/>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1"/>
        <v/>
      </c>
      <c r="AB222" s="9" t="str">
        <f t="shared" si="12"/>
        <v/>
      </c>
    </row>
    <row r="223" spans="1:28">
      <c r="A223" s="12"/>
      <c r="B223" s="12"/>
      <c r="C223" s="12"/>
      <c r="D223" s="9">
        <f t="shared" si="10"/>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1"/>
        <v/>
      </c>
      <c r="AB223" s="9" t="str">
        <f t="shared" si="12"/>
        <v/>
      </c>
    </row>
    <row r="224" spans="1:28">
      <c r="A224" s="12"/>
      <c r="B224" s="12"/>
      <c r="C224" s="12"/>
      <c r="D224" s="9">
        <f t="shared" si="10"/>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1"/>
        <v/>
      </c>
      <c r="AB224" s="9" t="str">
        <f t="shared" si="12"/>
        <v/>
      </c>
    </row>
    <row r="225" spans="1:28">
      <c r="A225" s="12"/>
      <c r="B225" s="12"/>
      <c r="C225" s="12"/>
      <c r="D225" s="9">
        <f t="shared" si="10"/>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1"/>
        <v/>
      </c>
      <c r="AB225" s="9" t="str">
        <f t="shared" si="12"/>
        <v/>
      </c>
    </row>
    <row r="226" spans="1:28">
      <c r="A226" s="12"/>
      <c r="B226" s="12"/>
      <c r="C226" s="12"/>
      <c r="D226" s="9">
        <f t="shared" si="10"/>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1"/>
        <v/>
      </c>
      <c r="AB226" s="9" t="str">
        <f t="shared" si="12"/>
        <v/>
      </c>
    </row>
    <row r="227" spans="1:28">
      <c r="A227" s="12"/>
      <c r="B227" s="12"/>
      <c r="C227" s="12"/>
      <c r="D227" s="9">
        <f t="shared" si="10"/>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1"/>
        <v/>
      </c>
      <c r="AB227" s="9" t="str">
        <f t="shared" si="12"/>
        <v/>
      </c>
    </row>
    <row r="228" spans="1:28">
      <c r="A228" s="12"/>
      <c r="B228" s="12"/>
      <c r="C228" s="12"/>
      <c r="D228" s="9">
        <f t="shared" si="10"/>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1"/>
        <v/>
      </c>
      <c r="AB228" s="9" t="str">
        <f t="shared" si="12"/>
        <v/>
      </c>
    </row>
    <row r="229" spans="1:28">
      <c r="A229" s="12"/>
      <c r="B229" s="12"/>
      <c r="C229" s="12"/>
      <c r="D229" s="9">
        <f t="shared" si="10"/>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1"/>
        <v/>
      </c>
      <c r="AB229" s="9" t="str">
        <f t="shared" si="12"/>
        <v/>
      </c>
    </row>
    <row r="230" spans="1:28">
      <c r="A230" s="12"/>
      <c r="B230" s="12"/>
      <c r="C230" s="12"/>
      <c r="D230" s="9">
        <f t="shared" si="10"/>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1"/>
        <v/>
      </c>
      <c r="AB230" s="9" t="str">
        <f t="shared" si="12"/>
        <v/>
      </c>
    </row>
    <row r="231" spans="1:28">
      <c r="A231" s="12"/>
      <c r="B231" s="12"/>
      <c r="C231" s="12"/>
      <c r="D231" s="9">
        <f t="shared" si="10"/>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1"/>
        <v/>
      </c>
      <c r="AB231" s="9" t="str">
        <f t="shared" si="12"/>
        <v/>
      </c>
    </row>
    <row r="232" spans="1:28">
      <c r="A232" s="12"/>
      <c r="B232" s="12"/>
      <c r="C232" s="12"/>
      <c r="D232" s="9">
        <f t="shared" si="10"/>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1"/>
        <v/>
      </c>
      <c r="AB232" s="9" t="str">
        <f t="shared" si="12"/>
        <v/>
      </c>
    </row>
    <row r="233" spans="1:28">
      <c r="A233" s="12"/>
      <c r="B233" s="12"/>
      <c r="C233" s="12"/>
      <c r="D233" s="9">
        <f t="shared" si="10"/>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1"/>
        <v/>
      </c>
      <c r="AB233" s="9" t="str">
        <f t="shared" si="12"/>
        <v/>
      </c>
    </row>
    <row r="234" spans="1:28">
      <c r="A234" s="12"/>
      <c r="B234" s="12"/>
      <c r="C234" s="12"/>
      <c r="D234" s="9">
        <f t="shared" si="10"/>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1"/>
        <v/>
      </c>
      <c r="AB234" s="9" t="str">
        <f t="shared" si="12"/>
        <v/>
      </c>
    </row>
    <row r="235" spans="1:28">
      <c r="A235" s="12"/>
      <c r="B235" s="12"/>
      <c r="C235" s="12"/>
      <c r="D235" s="9">
        <f t="shared" si="10"/>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1"/>
        <v/>
      </c>
      <c r="AB235" s="9" t="str">
        <f t="shared" si="12"/>
        <v/>
      </c>
    </row>
    <row r="236" spans="1:28">
      <c r="A236" s="12"/>
      <c r="B236" s="12"/>
      <c r="C236" s="12"/>
      <c r="D236" s="9">
        <f t="shared" si="10"/>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1"/>
        <v/>
      </c>
      <c r="AB236" s="9" t="str">
        <f t="shared" si="12"/>
        <v/>
      </c>
    </row>
    <row r="237" spans="1:28">
      <c r="A237" s="12"/>
      <c r="B237" s="12"/>
      <c r="C237" s="12"/>
      <c r="D237" s="9">
        <f t="shared" si="10"/>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1"/>
        <v/>
      </c>
      <c r="AB237" s="9" t="str">
        <f t="shared" si="12"/>
        <v/>
      </c>
    </row>
    <row r="238" spans="1:28">
      <c r="A238" s="12"/>
      <c r="B238" s="12"/>
      <c r="C238" s="12"/>
      <c r="D238" s="9">
        <f t="shared" si="10"/>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1"/>
        <v/>
      </c>
      <c r="AB238" s="9" t="str">
        <f t="shared" si="12"/>
        <v/>
      </c>
    </row>
    <row r="239" spans="1:28">
      <c r="A239" s="12"/>
      <c r="B239" s="12"/>
      <c r="C239" s="12"/>
      <c r="D239" s="9">
        <f t="shared" si="10"/>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1"/>
        <v/>
      </c>
      <c r="AB239" s="9" t="str">
        <f t="shared" si="12"/>
        <v/>
      </c>
    </row>
    <row r="240" spans="1:28">
      <c r="A240" s="12"/>
      <c r="B240" s="12"/>
      <c r="C240" s="12"/>
      <c r="D240" s="9">
        <f t="shared" si="10"/>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1"/>
        <v/>
      </c>
      <c r="AB240" s="9" t="str">
        <f t="shared" si="12"/>
        <v/>
      </c>
    </row>
    <row r="241" spans="1:28">
      <c r="A241" s="12"/>
      <c r="B241" s="12"/>
      <c r="C241" s="12"/>
      <c r="D241" s="9">
        <f t="shared" si="10"/>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1"/>
        <v/>
      </c>
      <c r="AB241" s="9" t="str">
        <f t="shared" si="12"/>
        <v/>
      </c>
    </row>
    <row r="242" spans="1:28">
      <c r="A242" s="12"/>
      <c r="B242" s="12"/>
      <c r="C242" s="12"/>
      <c r="D242" s="9">
        <f t="shared" si="10"/>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1"/>
        <v/>
      </c>
      <c r="AB242" s="9" t="str">
        <f t="shared" si="12"/>
        <v/>
      </c>
    </row>
    <row r="243" spans="1:28">
      <c r="A243" s="12"/>
      <c r="B243" s="12"/>
      <c r="C243" s="12"/>
      <c r="D243" s="9">
        <f t="shared" si="10"/>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1"/>
        <v/>
      </c>
      <c r="AB243" s="9" t="str">
        <f t="shared" si="12"/>
        <v/>
      </c>
    </row>
    <row r="244" spans="1:28">
      <c r="A244" s="12"/>
      <c r="B244" s="12"/>
      <c r="C244" s="12"/>
      <c r="D244" s="9">
        <f t="shared" si="10"/>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1"/>
        <v/>
      </c>
      <c r="AB244" s="9" t="str">
        <f t="shared" si="12"/>
        <v/>
      </c>
    </row>
    <row r="245" spans="1:28">
      <c r="A245" s="12"/>
      <c r="B245" s="12"/>
      <c r="C245" s="12"/>
      <c r="D245" s="9">
        <f t="shared" si="10"/>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1"/>
        <v/>
      </c>
      <c r="AB245" s="9" t="str">
        <f t="shared" si="12"/>
        <v/>
      </c>
    </row>
    <row r="246" spans="1:28">
      <c r="A246" s="12"/>
      <c r="B246" s="12"/>
      <c r="C246" s="12"/>
      <c r="D246" s="9">
        <f t="shared" si="10"/>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1"/>
        <v/>
      </c>
      <c r="AB246" s="9" t="str">
        <f t="shared" si="12"/>
        <v/>
      </c>
    </row>
    <row r="247" spans="1:28">
      <c r="A247" s="12"/>
      <c r="B247" s="12"/>
      <c r="C247" s="12"/>
      <c r="D247" s="9">
        <f t="shared" si="10"/>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1"/>
        <v/>
      </c>
      <c r="AB247" s="9" t="str">
        <f t="shared" si="12"/>
        <v/>
      </c>
    </row>
    <row r="248" spans="1:28">
      <c r="A248" s="12"/>
      <c r="B248" s="12"/>
      <c r="C248" s="12"/>
      <c r="D248" s="9">
        <f t="shared" si="10"/>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1"/>
        <v/>
      </c>
      <c r="AB248" s="9" t="str">
        <f t="shared" si="12"/>
        <v/>
      </c>
    </row>
    <row r="249" spans="1:28">
      <c r="A249" s="12"/>
      <c r="B249" s="12"/>
      <c r="C249" s="12"/>
      <c r="D249" s="9">
        <f t="shared" si="10"/>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1"/>
        <v/>
      </c>
      <c r="AB249" s="9" t="str">
        <f t="shared" si="12"/>
        <v/>
      </c>
    </row>
    <row r="250" spans="1:28">
      <c r="A250" s="12"/>
      <c r="B250" s="12"/>
      <c r="C250" s="12"/>
      <c r="D250" s="9">
        <f t="shared" si="10"/>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1"/>
        <v/>
      </c>
      <c r="AB250" s="9" t="str">
        <f t="shared" si="12"/>
        <v/>
      </c>
    </row>
    <row r="251" spans="1:28">
      <c r="A251" s="12"/>
      <c r="B251" s="12"/>
      <c r="C251" s="12"/>
      <c r="D251" s="9">
        <f t="shared" si="10"/>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1"/>
        <v/>
      </c>
      <c r="AB251" s="9" t="str">
        <f t="shared" si="12"/>
        <v/>
      </c>
    </row>
    <row r="252" spans="1:28">
      <c r="A252" s="12"/>
      <c r="B252" s="12"/>
      <c r="C252" s="12"/>
      <c r="D252" s="9">
        <f t="shared" si="10"/>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1"/>
        <v/>
      </c>
      <c r="AB252" s="9" t="str">
        <f t="shared" si="12"/>
        <v/>
      </c>
    </row>
    <row r="253" spans="1:28">
      <c r="A253" s="12"/>
      <c r="B253" s="12"/>
      <c r="C253" s="12"/>
      <c r="D253" s="9">
        <f t="shared" si="10"/>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1"/>
        <v/>
      </c>
      <c r="AB253" s="9" t="str">
        <f t="shared" si="12"/>
        <v/>
      </c>
    </row>
    <row r="254" spans="1:28">
      <c r="A254" s="12"/>
      <c r="B254" s="12"/>
      <c r="C254" s="12"/>
      <c r="D254" s="9">
        <f t="shared" si="10"/>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1"/>
        <v/>
      </c>
      <c r="AB254" s="9" t="str">
        <f t="shared" si="12"/>
        <v/>
      </c>
    </row>
    <row r="255" spans="1:28">
      <c r="A255" s="12"/>
      <c r="B255" s="12"/>
      <c r="C255" s="12"/>
      <c r="D255" s="9">
        <f t="shared" si="10"/>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1"/>
        <v/>
      </c>
      <c r="AB255" s="9" t="str">
        <f t="shared" si="12"/>
        <v/>
      </c>
    </row>
    <row r="256" spans="1:28">
      <c r="A256" s="12"/>
      <c r="B256" s="12"/>
      <c r="C256" s="12"/>
      <c r="D256" s="9">
        <f t="shared" si="10"/>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1"/>
        <v/>
      </c>
      <c r="AB256" s="9" t="str">
        <f t="shared" si="12"/>
        <v/>
      </c>
    </row>
    <row r="257" spans="1:28">
      <c r="A257" s="12"/>
      <c r="B257" s="12"/>
      <c r="C257" s="12"/>
      <c r="D257" s="9">
        <f t="shared" si="10"/>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1"/>
        <v/>
      </c>
      <c r="AB257" s="9" t="str">
        <f t="shared" si="12"/>
        <v/>
      </c>
    </row>
    <row r="258" spans="1:28">
      <c r="A258" s="12"/>
      <c r="B258" s="12"/>
      <c r="C258" s="12"/>
      <c r="D258" s="9">
        <f t="shared" si="10"/>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1"/>
        <v/>
      </c>
      <c r="AB258" s="9" t="str">
        <f t="shared" si="12"/>
        <v/>
      </c>
    </row>
    <row r="259" spans="1:28">
      <c r="A259" s="12"/>
      <c r="B259" s="12"/>
      <c r="C259" s="12"/>
      <c r="D259" s="9">
        <f t="shared" si="10"/>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1"/>
        <v/>
      </c>
      <c r="AB259" s="9" t="str">
        <f t="shared" si="12"/>
        <v/>
      </c>
    </row>
    <row r="260" spans="1:28">
      <c r="A260" s="12"/>
      <c r="B260" s="12"/>
      <c r="C260" s="12"/>
      <c r="D260" s="9">
        <f t="shared" si="10"/>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1"/>
        <v/>
      </c>
      <c r="AB260" s="9" t="str">
        <f t="shared" si="12"/>
        <v/>
      </c>
    </row>
    <row r="261" spans="1:28">
      <c r="A261" s="12"/>
      <c r="B261" s="12"/>
      <c r="C261" s="12"/>
      <c r="D261" s="9">
        <f t="shared" si="10"/>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1"/>
        <v/>
      </c>
      <c r="AB261" s="9" t="str">
        <f t="shared" si="12"/>
        <v/>
      </c>
    </row>
    <row r="262" spans="1:28">
      <c r="A262" s="12"/>
      <c r="B262" s="12"/>
      <c r="C262" s="12"/>
      <c r="D262" s="9">
        <f t="shared" ref="D262:D325" si="13">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1"/>
        <v/>
      </c>
      <c r="AB262" s="9" t="str">
        <f t="shared" si="12"/>
        <v/>
      </c>
    </row>
    <row r="263" spans="1:28">
      <c r="A263" s="12"/>
      <c r="B263" s="12"/>
      <c r="C263" s="12"/>
      <c r="D263" s="9">
        <f t="shared" si="13"/>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4">IF(B263="","",1)</f>
        <v/>
      </c>
      <c r="AB263" s="9" t="str">
        <f t="shared" ref="AB263:AB326" si="15">IF(B263="","",B263&amp;"["&amp;E263&amp;"]")</f>
        <v/>
      </c>
    </row>
    <row r="264" spans="1:28">
      <c r="A264" s="12"/>
      <c r="B264" s="12"/>
      <c r="C264" s="12"/>
      <c r="D264" s="9">
        <f t="shared" si="13"/>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4"/>
        <v/>
      </c>
      <c r="AB264" s="9" t="str">
        <f t="shared" si="15"/>
        <v/>
      </c>
    </row>
    <row r="265" spans="1:28">
      <c r="A265" s="12"/>
      <c r="B265" s="12"/>
      <c r="C265" s="12"/>
      <c r="D265" s="9">
        <f t="shared" si="13"/>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4"/>
        <v/>
      </c>
      <c r="AB265" s="9" t="str">
        <f t="shared" si="15"/>
        <v/>
      </c>
    </row>
    <row r="266" spans="1:28">
      <c r="A266" s="12"/>
      <c r="B266" s="12"/>
      <c r="C266" s="12"/>
      <c r="D266" s="9">
        <f t="shared" si="13"/>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4"/>
        <v/>
      </c>
      <c r="AB266" s="9" t="str">
        <f t="shared" si="15"/>
        <v/>
      </c>
    </row>
    <row r="267" spans="1:28">
      <c r="A267" s="12"/>
      <c r="B267" s="12"/>
      <c r="C267" s="12"/>
      <c r="D267" s="9">
        <f t="shared" si="13"/>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4"/>
        <v/>
      </c>
      <c r="AB267" s="9" t="str">
        <f t="shared" si="15"/>
        <v/>
      </c>
    </row>
    <row r="268" spans="1:28">
      <c r="A268" s="12"/>
      <c r="B268" s="12"/>
      <c r="C268" s="12"/>
      <c r="D268" s="9">
        <f t="shared" si="13"/>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4"/>
        <v/>
      </c>
      <c r="AB268" s="9" t="str">
        <f t="shared" si="15"/>
        <v/>
      </c>
    </row>
    <row r="269" spans="1:28">
      <c r="A269" s="12"/>
      <c r="B269" s="12"/>
      <c r="C269" s="12"/>
      <c r="D269" s="9">
        <f t="shared" si="13"/>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4"/>
        <v/>
      </c>
      <c r="AB269" s="9" t="str">
        <f t="shared" si="15"/>
        <v/>
      </c>
    </row>
    <row r="270" spans="1:28">
      <c r="A270" s="12"/>
      <c r="B270" s="12"/>
      <c r="C270" s="12"/>
      <c r="D270" s="9">
        <f t="shared" si="13"/>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4"/>
        <v/>
      </c>
      <c r="AB270" s="9" t="str">
        <f t="shared" si="15"/>
        <v/>
      </c>
    </row>
    <row r="271" spans="1:28">
      <c r="A271" s="12"/>
      <c r="B271" s="12"/>
      <c r="C271" s="12"/>
      <c r="D271" s="9">
        <f t="shared" si="13"/>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4"/>
        <v/>
      </c>
      <c r="AB271" s="9" t="str">
        <f t="shared" si="15"/>
        <v/>
      </c>
    </row>
    <row r="272" spans="1:28">
      <c r="A272" s="12"/>
      <c r="B272" s="12"/>
      <c r="C272" s="12"/>
      <c r="D272" s="9">
        <f t="shared" si="13"/>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4"/>
        <v/>
      </c>
      <c r="AB272" s="9" t="str">
        <f t="shared" si="15"/>
        <v/>
      </c>
    </row>
    <row r="273" spans="1:28">
      <c r="A273" s="12"/>
      <c r="B273" s="12"/>
      <c r="C273" s="12"/>
      <c r="D273" s="9">
        <f t="shared" si="13"/>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4"/>
        <v/>
      </c>
      <c r="AB273" s="9" t="str">
        <f t="shared" si="15"/>
        <v/>
      </c>
    </row>
    <row r="274" spans="1:28">
      <c r="A274" s="12"/>
      <c r="B274" s="12"/>
      <c r="C274" s="12"/>
      <c r="D274" s="9">
        <f t="shared" si="13"/>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4"/>
        <v/>
      </c>
      <c r="AB274" s="9" t="str">
        <f t="shared" si="15"/>
        <v/>
      </c>
    </row>
    <row r="275" spans="1:28">
      <c r="A275" s="12"/>
      <c r="B275" s="12"/>
      <c r="C275" s="12"/>
      <c r="D275" s="9">
        <f t="shared" si="13"/>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4"/>
        <v/>
      </c>
      <c r="AB275" s="9" t="str">
        <f t="shared" si="15"/>
        <v/>
      </c>
    </row>
    <row r="276" spans="1:28">
      <c r="A276" s="12"/>
      <c r="B276" s="12"/>
      <c r="C276" s="12"/>
      <c r="D276" s="9">
        <f t="shared" si="13"/>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4"/>
        <v/>
      </c>
      <c r="AB276" s="9" t="str">
        <f t="shared" si="15"/>
        <v/>
      </c>
    </row>
    <row r="277" spans="1:28">
      <c r="A277" s="12"/>
      <c r="B277" s="12"/>
      <c r="C277" s="12"/>
      <c r="D277" s="9">
        <f t="shared" si="13"/>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4"/>
        <v/>
      </c>
      <c r="AB277" s="9" t="str">
        <f t="shared" si="15"/>
        <v/>
      </c>
    </row>
    <row r="278" spans="1:28">
      <c r="A278" s="12"/>
      <c r="B278" s="12"/>
      <c r="C278" s="12"/>
      <c r="D278" s="9">
        <f t="shared" si="13"/>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4"/>
        <v/>
      </c>
      <c r="AB278" s="9" t="str">
        <f t="shared" si="15"/>
        <v/>
      </c>
    </row>
    <row r="279" spans="1:28">
      <c r="A279" s="12"/>
      <c r="B279" s="12"/>
      <c r="C279" s="12"/>
      <c r="D279" s="9">
        <f t="shared" si="13"/>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4"/>
        <v/>
      </c>
      <c r="AB279" s="9" t="str">
        <f t="shared" si="15"/>
        <v/>
      </c>
    </row>
    <row r="280" spans="1:28">
      <c r="A280" s="12"/>
      <c r="B280" s="12"/>
      <c r="C280" s="12"/>
      <c r="D280" s="9">
        <f t="shared" si="13"/>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4"/>
        <v/>
      </c>
      <c r="AB280" s="9" t="str">
        <f t="shared" si="15"/>
        <v/>
      </c>
    </row>
    <row r="281" spans="1:28">
      <c r="A281" s="12"/>
      <c r="B281" s="12"/>
      <c r="C281" s="12"/>
      <c r="D281" s="9">
        <f t="shared" si="13"/>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4"/>
        <v/>
      </c>
      <c r="AB281" s="9" t="str">
        <f t="shared" si="15"/>
        <v/>
      </c>
    </row>
    <row r="282" spans="1:28">
      <c r="A282" s="12"/>
      <c r="B282" s="12"/>
      <c r="C282" s="12"/>
      <c r="D282" s="9">
        <f t="shared" si="13"/>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4"/>
        <v/>
      </c>
      <c r="AB282" s="9" t="str">
        <f t="shared" si="15"/>
        <v/>
      </c>
    </row>
    <row r="283" spans="1:28">
      <c r="A283" s="12"/>
      <c r="B283" s="12"/>
      <c r="C283" s="12"/>
      <c r="D283" s="9">
        <f t="shared" si="13"/>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4"/>
        <v/>
      </c>
      <c r="AB283" s="9" t="str">
        <f t="shared" si="15"/>
        <v/>
      </c>
    </row>
    <row r="284" spans="1:28">
      <c r="A284" s="12"/>
      <c r="B284" s="12"/>
      <c r="C284" s="12"/>
      <c r="D284" s="9">
        <f t="shared" si="13"/>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4"/>
        <v/>
      </c>
      <c r="AB284" s="9" t="str">
        <f t="shared" si="15"/>
        <v/>
      </c>
    </row>
    <row r="285" spans="1:28">
      <c r="A285" s="12"/>
      <c r="B285" s="12"/>
      <c r="C285" s="12"/>
      <c r="D285" s="9">
        <f t="shared" si="13"/>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4"/>
        <v/>
      </c>
      <c r="AB285" s="9" t="str">
        <f t="shared" si="15"/>
        <v/>
      </c>
    </row>
    <row r="286" spans="1:28">
      <c r="A286" s="12"/>
      <c r="B286" s="12"/>
      <c r="C286" s="12"/>
      <c r="D286" s="9">
        <f t="shared" si="13"/>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4"/>
        <v/>
      </c>
      <c r="AB286" s="9" t="str">
        <f t="shared" si="15"/>
        <v/>
      </c>
    </row>
    <row r="287" spans="1:28">
      <c r="A287" s="12"/>
      <c r="B287" s="12"/>
      <c r="C287" s="12"/>
      <c r="D287" s="9">
        <f t="shared" si="13"/>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4"/>
        <v/>
      </c>
      <c r="AB287" s="9" t="str">
        <f t="shared" si="15"/>
        <v/>
      </c>
    </row>
    <row r="288" spans="1:28">
      <c r="A288" s="12"/>
      <c r="B288" s="12"/>
      <c r="C288" s="12"/>
      <c r="D288" s="9">
        <f t="shared" si="13"/>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4"/>
        <v/>
      </c>
      <c r="AB288" s="9" t="str">
        <f t="shared" si="15"/>
        <v/>
      </c>
    </row>
    <row r="289" spans="1:28">
      <c r="A289" s="12"/>
      <c r="B289" s="12"/>
      <c r="C289" s="12"/>
      <c r="D289" s="9">
        <f t="shared" si="13"/>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4"/>
        <v/>
      </c>
      <c r="AB289" s="9" t="str">
        <f t="shared" si="15"/>
        <v/>
      </c>
    </row>
    <row r="290" spans="1:28">
      <c r="A290" s="12"/>
      <c r="B290" s="12"/>
      <c r="C290" s="12"/>
      <c r="D290" s="9">
        <f t="shared" si="13"/>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4"/>
        <v/>
      </c>
      <c r="AB290" s="9" t="str">
        <f t="shared" si="15"/>
        <v/>
      </c>
    </row>
    <row r="291" spans="1:28">
      <c r="A291" s="12"/>
      <c r="B291" s="12"/>
      <c r="C291" s="12"/>
      <c r="D291" s="9">
        <f t="shared" si="13"/>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4"/>
        <v/>
      </c>
      <c r="AB291" s="9" t="str">
        <f t="shared" si="15"/>
        <v/>
      </c>
    </row>
    <row r="292" spans="1:28">
      <c r="A292" s="12"/>
      <c r="B292" s="12"/>
      <c r="C292" s="12"/>
      <c r="D292" s="9">
        <f t="shared" si="13"/>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4"/>
        <v/>
      </c>
      <c r="AB292" s="9" t="str">
        <f t="shared" si="15"/>
        <v/>
      </c>
    </row>
    <row r="293" spans="1:28">
      <c r="A293" s="12"/>
      <c r="B293" s="12"/>
      <c r="C293" s="12"/>
      <c r="D293" s="9">
        <f t="shared" si="13"/>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4"/>
        <v/>
      </c>
      <c r="AB293" s="9" t="str">
        <f t="shared" si="15"/>
        <v/>
      </c>
    </row>
    <row r="294" spans="1:28">
      <c r="A294" s="12"/>
      <c r="B294" s="12"/>
      <c r="C294" s="12"/>
      <c r="D294" s="9">
        <f t="shared" si="13"/>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4"/>
        <v/>
      </c>
      <c r="AB294" s="9" t="str">
        <f t="shared" si="15"/>
        <v/>
      </c>
    </row>
    <row r="295" spans="1:28">
      <c r="A295" s="12"/>
      <c r="B295" s="12"/>
      <c r="C295" s="12"/>
      <c r="D295" s="9">
        <f t="shared" si="13"/>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4"/>
        <v/>
      </c>
      <c r="AB295" s="9" t="str">
        <f t="shared" si="15"/>
        <v/>
      </c>
    </row>
    <row r="296" spans="1:28">
      <c r="A296" s="12"/>
      <c r="B296" s="12"/>
      <c r="C296" s="12"/>
      <c r="D296" s="9">
        <f t="shared" si="13"/>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4"/>
        <v/>
      </c>
      <c r="AB296" s="9" t="str">
        <f t="shared" si="15"/>
        <v/>
      </c>
    </row>
    <row r="297" spans="1:28">
      <c r="A297" s="12"/>
      <c r="B297" s="12"/>
      <c r="C297" s="12"/>
      <c r="D297" s="9">
        <f t="shared" si="13"/>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4"/>
        <v/>
      </c>
      <c r="AB297" s="9" t="str">
        <f t="shared" si="15"/>
        <v/>
      </c>
    </row>
    <row r="298" spans="1:28">
      <c r="A298" s="12"/>
      <c r="B298" s="12"/>
      <c r="C298" s="12"/>
      <c r="D298" s="9">
        <f t="shared" si="13"/>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4"/>
        <v/>
      </c>
      <c r="AB298" s="9" t="str">
        <f t="shared" si="15"/>
        <v/>
      </c>
    </row>
    <row r="299" spans="1:28">
      <c r="A299" s="12"/>
      <c r="B299" s="12"/>
      <c r="C299" s="12"/>
      <c r="D299" s="9">
        <f t="shared" si="13"/>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4"/>
        <v/>
      </c>
      <c r="AB299" s="9" t="str">
        <f t="shared" si="15"/>
        <v/>
      </c>
    </row>
    <row r="300" spans="1:28">
      <c r="A300" s="12"/>
      <c r="B300" s="12"/>
      <c r="C300" s="12"/>
      <c r="D300" s="9">
        <f t="shared" si="13"/>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4"/>
        <v/>
      </c>
      <c r="AB300" s="9" t="str">
        <f t="shared" si="15"/>
        <v/>
      </c>
    </row>
    <row r="301" spans="1:28">
      <c r="A301" s="12"/>
      <c r="B301" s="12"/>
      <c r="C301" s="12"/>
      <c r="D301" s="9">
        <f t="shared" si="13"/>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4"/>
        <v/>
      </c>
      <c r="AB301" s="9" t="str">
        <f t="shared" si="15"/>
        <v/>
      </c>
    </row>
    <row r="302" spans="1:28">
      <c r="A302" s="12"/>
      <c r="B302" s="12"/>
      <c r="C302" s="12"/>
      <c r="D302" s="9">
        <f t="shared" si="13"/>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4"/>
        <v/>
      </c>
      <c r="AB302" s="9" t="str">
        <f t="shared" si="15"/>
        <v/>
      </c>
    </row>
    <row r="303" spans="1:28">
      <c r="A303" s="12"/>
      <c r="B303" s="12"/>
      <c r="C303" s="12"/>
      <c r="D303" s="9">
        <f t="shared" si="13"/>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4"/>
        <v/>
      </c>
      <c r="AB303" s="9" t="str">
        <f t="shared" si="15"/>
        <v/>
      </c>
    </row>
    <row r="304" spans="1:28">
      <c r="A304" s="12"/>
      <c r="B304" s="12"/>
      <c r="C304" s="12"/>
      <c r="D304" s="9">
        <f t="shared" si="13"/>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4"/>
        <v/>
      </c>
      <c r="AB304" s="9" t="str">
        <f t="shared" si="15"/>
        <v/>
      </c>
    </row>
    <row r="305" spans="1:28">
      <c r="A305" s="12"/>
      <c r="B305" s="12"/>
      <c r="C305" s="12"/>
      <c r="D305" s="9">
        <f t="shared" si="13"/>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4"/>
        <v/>
      </c>
      <c r="AB305" s="9" t="str">
        <f t="shared" si="15"/>
        <v/>
      </c>
    </row>
    <row r="306" spans="1:28">
      <c r="A306" s="12"/>
      <c r="B306" s="12"/>
      <c r="C306" s="12"/>
      <c r="D306" s="9">
        <f t="shared" si="13"/>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4"/>
        <v/>
      </c>
      <c r="AB306" s="9" t="str">
        <f t="shared" si="15"/>
        <v/>
      </c>
    </row>
    <row r="307" spans="1:28">
      <c r="A307" s="12"/>
      <c r="B307" s="12"/>
      <c r="C307" s="12"/>
      <c r="D307" s="9">
        <f t="shared" si="13"/>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4"/>
        <v/>
      </c>
      <c r="AB307" s="9" t="str">
        <f t="shared" si="15"/>
        <v/>
      </c>
    </row>
    <row r="308" spans="1:28">
      <c r="A308" s="12"/>
      <c r="B308" s="12"/>
      <c r="C308" s="12"/>
      <c r="D308" s="9">
        <f t="shared" si="13"/>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4"/>
        <v/>
      </c>
      <c r="AB308" s="9" t="str">
        <f t="shared" si="15"/>
        <v/>
      </c>
    </row>
    <row r="309" spans="1:28">
      <c r="A309" s="12"/>
      <c r="B309" s="12"/>
      <c r="C309" s="12"/>
      <c r="D309" s="9">
        <f t="shared" si="13"/>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4"/>
        <v/>
      </c>
      <c r="AB309" s="9" t="str">
        <f t="shared" si="15"/>
        <v/>
      </c>
    </row>
    <row r="310" spans="1:28">
      <c r="A310" s="12"/>
      <c r="B310" s="12"/>
      <c r="C310" s="12"/>
      <c r="D310" s="9">
        <f t="shared" si="13"/>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4"/>
        <v/>
      </c>
      <c r="AB310" s="9" t="str">
        <f t="shared" si="15"/>
        <v/>
      </c>
    </row>
    <row r="311" spans="1:28">
      <c r="A311" s="12"/>
      <c r="B311" s="12"/>
      <c r="C311" s="12"/>
      <c r="D311" s="9">
        <f t="shared" si="13"/>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4"/>
        <v/>
      </c>
      <c r="AB311" s="9" t="str">
        <f t="shared" si="15"/>
        <v/>
      </c>
    </row>
    <row r="312" spans="1:28">
      <c r="A312" s="12"/>
      <c r="B312" s="12"/>
      <c r="C312" s="12"/>
      <c r="D312" s="9">
        <f t="shared" si="13"/>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4"/>
        <v/>
      </c>
      <c r="AB312" s="9" t="str">
        <f t="shared" si="15"/>
        <v/>
      </c>
    </row>
    <row r="313" spans="1:28">
      <c r="A313" s="12"/>
      <c r="B313" s="12"/>
      <c r="C313" s="12"/>
      <c r="D313" s="9">
        <f t="shared" si="13"/>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4"/>
        <v/>
      </c>
      <c r="AB313" s="9" t="str">
        <f t="shared" si="15"/>
        <v/>
      </c>
    </row>
    <row r="314" spans="1:28">
      <c r="A314" s="12"/>
      <c r="B314" s="12"/>
      <c r="C314" s="12"/>
      <c r="D314" s="9">
        <f t="shared" si="13"/>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4"/>
        <v/>
      </c>
      <c r="AB314" s="9" t="str">
        <f t="shared" si="15"/>
        <v/>
      </c>
    </row>
    <row r="315" spans="1:28">
      <c r="A315" s="12"/>
      <c r="B315" s="12"/>
      <c r="C315" s="12"/>
      <c r="D315" s="9">
        <f t="shared" si="13"/>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4"/>
        <v/>
      </c>
      <c r="AB315" s="9" t="str">
        <f t="shared" si="15"/>
        <v/>
      </c>
    </row>
    <row r="316" spans="1:28">
      <c r="A316" s="12"/>
      <c r="B316" s="12"/>
      <c r="C316" s="12"/>
      <c r="D316" s="9">
        <f t="shared" si="13"/>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4"/>
        <v/>
      </c>
      <c r="AB316" s="9" t="str">
        <f t="shared" si="15"/>
        <v/>
      </c>
    </row>
    <row r="317" spans="1:28">
      <c r="A317" s="12"/>
      <c r="B317" s="12"/>
      <c r="C317" s="12"/>
      <c r="D317" s="9">
        <f t="shared" si="13"/>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4"/>
        <v/>
      </c>
      <c r="AB317" s="9" t="str">
        <f t="shared" si="15"/>
        <v/>
      </c>
    </row>
    <row r="318" spans="1:28">
      <c r="A318" s="12"/>
      <c r="B318" s="12"/>
      <c r="C318" s="12"/>
      <c r="D318" s="9">
        <f t="shared" si="13"/>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4"/>
        <v/>
      </c>
      <c r="AB318" s="9" t="str">
        <f t="shared" si="15"/>
        <v/>
      </c>
    </row>
    <row r="319" spans="1:28">
      <c r="A319" s="12"/>
      <c r="B319" s="12"/>
      <c r="C319" s="12"/>
      <c r="D319" s="9">
        <f t="shared" si="13"/>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4"/>
        <v/>
      </c>
      <c r="AB319" s="9" t="str">
        <f t="shared" si="15"/>
        <v/>
      </c>
    </row>
    <row r="320" spans="1:28">
      <c r="A320" s="12"/>
      <c r="B320" s="12"/>
      <c r="C320" s="12"/>
      <c r="D320" s="9">
        <f t="shared" si="13"/>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4"/>
        <v/>
      </c>
      <c r="AB320" s="9" t="str">
        <f t="shared" si="15"/>
        <v/>
      </c>
    </row>
    <row r="321" spans="1:28">
      <c r="A321" s="12"/>
      <c r="B321" s="12"/>
      <c r="C321" s="12"/>
      <c r="D321" s="9">
        <f t="shared" si="13"/>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4"/>
        <v/>
      </c>
      <c r="AB321" s="9" t="str">
        <f t="shared" si="15"/>
        <v/>
      </c>
    </row>
    <row r="322" spans="1:28">
      <c r="A322" s="12"/>
      <c r="B322" s="12"/>
      <c r="C322" s="12"/>
      <c r="D322" s="9">
        <f t="shared" si="13"/>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4"/>
        <v/>
      </c>
      <c r="AB322" s="9" t="str">
        <f t="shared" si="15"/>
        <v/>
      </c>
    </row>
    <row r="323" spans="1:28">
      <c r="A323" s="12"/>
      <c r="B323" s="12"/>
      <c r="C323" s="12"/>
      <c r="D323" s="9">
        <f t="shared" si="13"/>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4"/>
        <v/>
      </c>
      <c r="AB323" s="9" t="str">
        <f t="shared" si="15"/>
        <v/>
      </c>
    </row>
    <row r="324" spans="1:28">
      <c r="A324" s="12"/>
      <c r="B324" s="12"/>
      <c r="C324" s="12"/>
      <c r="D324" s="9">
        <f t="shared" si="13"/>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4"/>
        <v/>
      </c>
      <c r="AB324" s="9" t="str">
        <f t="shared" si="15"/>
        <v/>
      </c>
    </row>
    <row r="325" spans="1:28">
      <c r="A325" s="12"/>
      <c r="B325" s="12"/>
      <c r="C325" s="12"/>
      <c r="D325" s="9">
        <f t="shared" si="13"/>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4"/>
        <v/>
      </c>
      <c r="AB325" s="9" t="str">
        <f t="shared" si="15"/>
        <v/>
      </c>
    </row>
    <row r="326" spans="1:28">
      <c r="A326" s="12"/>
      <c r="B326" s="12"/>
      <c r="C326" s="12"/>
      <c r="D326" s="9">
        <f t="shared" ref="D326:D389" si="16">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4"/>
        <v/>
      </c>
      <c r="AB326" s="9" t="str">
        <f t="shared" si="15"/>
        <v/>
      </c>
    </row>
    <row r="327" spans="1:28">
      <c r="A327" s="12"/>
      <c r="B327" s="12"/>
      <c r="C327" s="12"/>
      <c r="D327" s="9">
        <f t="shared" si="16"/>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7">IF(B327="","",1)</f>
        <v/>
      </c>
      <c r="AB327" s="9" t="str">
        <f t="shared" ref="AB327:AB390" si="18">IF(B327="","",B327&amp;"["&amp;E327&amp;"]")</f>
        <v/>
      </c>
    </row>
    <row r="328" spans="1:28">
      <c r="A328" s="12"/>
      <c r="B328" s="12"/>
      <c r="C328" s="12"/>
      <c r="D328" s="9">
        <f t="shared" si="16"/>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7"/>
        <v/>
      </c>
      <c r="AB328" s="9" t="str">
        <f t="shared" si="18"/>
        <v/>
      </c>
    </row>
    <row r="329" spans="1:28">
      <c r="A329" s="12"/>
      <c r="B329" s="12"/>
      <c r="C329" s="12"/>
      <c r="D329" s="9">
        <f t="shared" si="16"/>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7"/>
        <v/>
      </c>
      <c r="AB329" s="9" t="str">
        <f t="shared" si="18"/>
        <v/>
      </c>
    </row>
    <row r="330" spans="1:28">
      <c r="A330" s="12"/>
      <c r="B330" s="12"/>
      <c r="C330" s="12"/>
      <c r="D330" s="9">
        <f t="shared" si="16"/>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7"/>
        <v/>
      </c>
      <c r="AB330" s="9" t="str">
        <f t="shared" si="18"/>
        <v/>
      </c>
    </row>
    <row r="331" spans="1:28">
      <c r="A331" s="12"/>
      <c r="B331" s="12"/>
      <c r="C331" s="12"/>
      <c r="D331" s="9">
        <f t="shared" si="16"/>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7"/>
        <v/>
      </c>
      <c r="AB331" s="9" t="str">
        <f t="shared" si="18"/>
        <v/>
      </c>
    </row>
    <row r="332" spans="1:28">
      <c r="A332" s="12"/>
      <c r="B332" s="12"/>
      <c r="C332" s="12"/>
      <c r="D332" s="9">
        <f t="shared" si="16"/>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7"/>
        <v/>
      </c>
      <c r="AB332" s="9" t="str">
        <f t="shared" si="18"/>
        <v/>
      </c>
    </row>
    <row r="333" spans="1:28">
      <c r="A333" s="12"/>
      <c r="B333" s="12"/>
      <c r="C333" s="12"/>
      <c r="D333" s="9">
        <f t="shared" si="16"/>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7"/>
        <v/>
      </c>
      <c r="AB333" s="9" t="str">
        <f t="shared" si="18"/>
        <v/>
      </c>
    </row>
    <row r="334" spans="1:28">
      <c r="A334" s="12"/>
      <c r="B334" s="12"/>
      <c r="C334" s="12"/>
      <c r="D334" s="9">
        <f t="shared" si="16"/>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7"/>
        <v/>
      </c>
      <c r="AB334" s="9" t="str">
        <f t="shared" si="18"/>
        <v/>
      </c>
    </row>
    <row r="335" spans="1:28">
      <c r="A335" s="12"/>
      <c r="B335" s="12"/>
      <c r="C335" s="12"/>
      <c r="D335" s="9">
        <f t="shared" si="16"/>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7"/>
        <v/>
      </c>
      <c r="AB335" s="9" t="str">
        <f t="shared" si="18"/>
        <v/>
      </c>
    </row>
    <row r="336" spans="1:28">
      <c r="A336" s="12"/>
      <c r="B336" s="12"/>
      <c r="C336" s="12"/>
      <c r="D336" s="9">
        <f t="shared" si="16"/>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7"/>
        <v/>
      </c>
      <c r="AB336" s="9" t="str">
        <f t="shared" si="18"/>
        <v/>
      </c>
    </row>
    <row r="337" spans="1:28">
      <c r="A337" s="12"/>
      <c r="B337" s="12"/>
      <c r="C337" s="12"/>
      <c r="D337" s="9">
        <f t="shared" si="16"/>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7"/>
        <v/>
      </c>
      <c r="AB337" s="9" t="str">
        <f t="shared" si="18"/>
        <v/>
      </c>
    </row>
    <row r="338" spans="1:28">
      <c r="A338" s="12"/>
      <c r="B338" s="12"/>
      <c r="C338" s="12"/>
      <c r="D338" s="9">
        <f t="shared" si="16"/>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7"/>
        <v/>
      </c>
      <c r="AB338" s="9" t="str">
        <f t="shared" si="18"/>
        <v/>
      </c>
    </row>
    <row r="339" spans="1:28">
      <c r="A339" s="12"/>
      <c r="B339" s="12"/>
      <c r="C339" s="12"/>
      <c r="D339" s="9">
        <f t="shared" si="16"/>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7"/>
        <v/>
      </c>
      <c r="AB339" s="9" t="str">
        <f t="shared" si="18"/>
        <v/>
      </c>
    </row>
    <row r="340" spans="1:28">
      <c r="A340" s="12"/>
      <c r="B340" s="12"/>
      <c r="C340" s="12"/>
      <c r="D340" s="9">
        <f t="shared" si="16"/>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7"/>
        <v/>
      </c>
      <c r="AB340" s="9" t="str">
        <f t="shared" si="18"/>
        <v/>
      </c>
    </row>
    <row r="341" spans="1:28">
      <c r="A341" s="12"/>
      <c r="B341" s="12"/>
      <c r="C341" s="12"/>
      <c r="D341" s="9">
        <f t="shared" si="16"/>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7"/>
        <v/>
      </c>
      <c r="AB341" s="9" t="str">
        <f t="shared" si="18"/>
        <v/>
      </c>
    </row>
    <row r="342" spans="1:28">
      <c r="A342" s="12"/>
      <c r="B342" s="12"/>
      <c r="C342" s="12"/>
      <c r="D342" s="9">
        <f t="shared" si="16"/>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7"/>
        <v/>
      </c>
      <c r="AB342" s="9" t="str">
        <f t="shared" si="18"/>
        <v/>
      </c>
    </row>
    <row r="343" spans="1:28">
      <c r="A343" s="12"/>
      <c r="B343" s="12"/>
      <c r="C343" s="12"/>
      <c r="D343" s="9">
        <f t="shared" si="16"/>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7"/>
        <v/>
      </c>
      <c r="AB343" s="9" t="str">
        <f t="shared" si="18"/>
        <v/>
      </c>
    </row>
    <row r="344" spans="1:28">
      <c r="A344" s="12"/>
      <c r="B344" s="12"/>
      <c r="C344" s="12"/>
      <c r="D344" s="9">
        <f t="shared" si="16"/>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7"/>
        <v/>
      </c>
      <c r="AB344" s="9" t="str">
        <f t="shared" si="18"/>
        <v/>
      </c>
    </row>
    <row r="345" spans="1:28">
      <c r="A345" s="12"/>
      <c r="B345" s="12"/>
      <c r="C345" s="12"/>
      <c r="D345" s="9">
        <f t="shared" si="16"/>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7"/>
        <v/>
      </c>
      <c r="AB345" s="9" t="str">
        <f t="shared" si="18"/>
        <v/>
      </c>
    </row>
    <row r="346" spans="1:28">
      <c r="A346" s="12"/>
      <c r="B346" s="12"/>
      <c r="C346" s="12"/>
      <c r="D346" s="9">
        <f t="shared" si="16"/>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7"/>
        <v/>
      </c>
      <c r="AB346" s="9" t="str">
        <f t="shared" si="18"/>
        <v/>
      </c>
    </row>
    <row r="347" spans="1:28">
      <c r="A347" s="12"/>
      <c r="B347" s="12"/>
      <c r="C347" s="12"/>
      <c r="D347" s="9">
        <f t="shared" si="16"/>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7"/>
        <v/>
      </c>
      <c r="AB347" s="9" t="str">
        <f t="shared" si="18"/>
        <v/>
      </c>
    </row>
    <row r="348" spans="1:28">
      <c r="A348" s="12"/>
      <c r="B348" s="12"/>
      <c r="C348" s="12"/>
      <c r="D348" s="9">
        <f t="shared" si="16"/>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7"/>
        <v/>
      </c>
      <c r="AB348" s="9" t="str">
        <f t="shared" si="18"/>
        <v/>
      </c>
    </row>
    <row r="349" spans="1:28">
      <c r="A349" s="12"/>
      <c r="B349" s="12"/>
      <c r="C349" s="12"/>
      <c r="D349" s="9">
        <f t="shared" si="16"/>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7"/>
        <v/>
      </c>
      <c r="AB349" s="9" t="str">
        <f t="shared" si="18"/>
        <v/>
      </c>
    </row>
    <row r="350" spans="1:28">
      <c r="A350" s="12"/>
      <c r="B350" s="12"/>
      <c r="C350" s="12"/>
      <c r="D350" s="9">
        <f t="shared" si="16"/>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7"/>
        <v/>
      </c>
      <c r="AB350" s="9" t="str">
        <f t="shared" si="18"/>
        <v/>
      </c>
    </row>
    <row r="351" spans="1:28">
      <c r="A351" s="12"/>
      <c r="B351" s="12"/>
      <c r="C351" s="12"/>
      <c r="D351" s="9">
        <f t="shared" si="16"/>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7"/>
        <v/>
      </c>
      <c r="AB351" s="9" t="str">
        <f t="shared" si="18"/>
        <v/>
      </c>
    </row>
    <row r="352" spans="1:28">
      <c r="A352" s="12"/>
      <c r="B352" s="12"/>
      <c r="C352" s="12"/>
      <c r="D352" s="9">
        <f t="shared" si="16"/>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7"/>
        <v/>
      </c>
      <c r="AB352" s="9" t="str">
        <f t="shared" si="18"/>
        <v/>
      </c>
    </row>
    <row r="353" spans="1:28">
      <c r="A353" s="12"/>
      <c r="B353" s="12"/>
      <c r="C353" s="12"/>
      <c r="D353" s="9">
        <f t="shared" si="16"/>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7"/>
        <v/>
      </c>
      <c r="AB353" s="9" t="str">
        <f t="shared" si="18"/>
        <v/>
      </c>
    </row>
    <row r="354" spans="1:28">
      <c r="A354" s="12"/>
      <c r="B354" s="12"/>
      <c r="C354" s="12"/>
      <c r="D354" s="9">
        <f t="shared" si="16"/>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7"/>
        <v/>
      </c>
      <c r="AB354" s="9" t="str">
        <f t="shared" si="18"/>
        <v/>
      </c>
    </row>
    <row r="355" spans="1:28">
      <c r="A355" s="12"/>
      <c r="B355" s="12"/>
      <c r="C355" s="12"/>
      <c r="D355" s="9">
        <f t="shared" si="16"/>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7"/>
        <v/>
      </c>
      <c r="AB355" s="9" t="str">
        <f t="shared" si="18"/>
        <v/>
      </c>
    </row>
    <row r="356" spans="1:28">
      <c r="A356" s="12"/>
      <c r="B356" s="12"/>
      <c r="C356" s="12"/>
      <c r="D356" s="9">
        <f t="shared" si="16"/>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7"/>
        <v/>
      </c>
      <c r="AB356" s="9" t="str">
        <f t="shared" si="18"/>
        <v/>
      </c>
    </row>
    <row r="357" spans="1:28">
      <c r="A357" s="12"/>
      <c r="B357" s="12"/>
      <c r="C357" s="12"/>
      <c r="D357" s="9">
        <f t="shared" si="16"/>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7"/>
        <v/>
      </c>
      <c r="AB357" s="9" t="str">
        <f t="shared" si="18"/>
        <v/>
      </c>
    </row>
    <row r="358" spans="1:28">
      <c r="A358" s="12"/>
      <c r="B358" s="12"/>
      <c r="C358" s="12"/>
      <c r="D358" s="9">
        <f t="shared" si="16"/>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7"/>
        <v/>
      </c>
      <c r="AB358" s="9" t="str">
        <f t="shared" si="18"/>
        <v/>
      </c>
    </row>
    <row r="359" spans="1:28">
      <c r="A359" s="12"/>
      <c r="B359" s="12"/>
      <c r="C359" s="12"/>
      <c r="D359" s="9">
        <f t="shared" si="16"/>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7"/>
        <v/>
      </c>
      <c r="AB359" s="9" t="str">
        <f t="shared" si="18"/>
        <v/>
      </c>
    </row>
    <row r="360" spans="1:28">
      <c r="A360" s="12"/>
      <c r="B360" s="12"/>
      <c r="C360" s="12"/>
      <c r="D360" s="9">
        <f t="shared" si="16"/>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7"/>
        <v/>
      </c>
      <c r="AB360" s="9" t="str">
        <f t="shared" si="18"/>
        <v/>
      </c>
    </row>
    <row r="361" spans="1:28">
      <c r="A361" s="12"/>
      <c r="B361" s="12"/>
      <c r="C361" s="12"/>
      <c r="D361" s="9">
        <f t="shared" si="16"/>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7"/>
        <v/>
      </c>
      <c r="AB361" s="9" t="str">
        <f t="shared" si="18"/>
        <v/>
      </c>
    </row>
    <row r="362" spans="1:28">
      <c r="A362" s="12"/>
      <c r="B362" s="12"/>
      <c r="C362" s="12"/>
      <c r="D362" s="9">
        <f t="shared" si="16"/>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7"/>
        <v/>
      </c>
      <c r="AB362" s="9" t="str">
        <f t="shared" si="18"/>
        <v/>
      </c>
    </row>
    <row r="363" spans="1:28">
      <c r="A363" s="12"/>
      <c r="B363" s="12"/>
      <c r="C363" s="12"/>
      <c r="D363" s="9">
        <f t="shared" si="16"/>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7"/>
        <v/>
      </c>
      <c r="AB363" s="9" t="str">
        <f t="shared" si="18"/>
        <v/>
      </c>
    </row>
    <row r="364" spans="1:28">
      <c r="A364" s="12"/>
      <c r="B364" s="12"/>
      <c r="C364" s="12"/>
      <c r="D364" s="9">
        <f t="shared" si="16"/>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7"/>
        <v/>
      </c>
      <c r="AB364" s="9" t="str">
        <f t="shared" si="18"/>
        <v/>
      </c>
    </row>
    <row r="365" spans="1:28">
      <c r="A365" s="12"/>
      <c r="B365" s="12"/>
      <c r="C365" s="12"/>
      <c r="D365" s="9">
        <f t="shared" si="16"/>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7"/>
        <v/>
      </c>
      <c r="AB365" s="9" t="str">
        <f t="shared" si="18"/>
        <v/>
      </c>
    </row>
    <row r="366" spans="1:28">
      <c r="A366" s="12"/>
      <c r="B366" s="12"/>
      <c r="C366" s="12"/>
      <c r="D366" s="9">
        <f t="shared" si="16"/>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7"/>
        <v/>
      </c>
      <c r="AB366" s="9" t="str">
        <f t="shared" si="18"/>
        <v/>
      </c>
    </row>
    <row r="367" spans="1:28">
      <c r="A367" s="12"/>
      <c r="B367" s="12"/>
      <c r="C367" s="12"/>
      <c r="D367" s="9">
        <f t="shared" si="16"/>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7"/>
        <v/>
      </c>
      <c r="AB367" s="9" t="str">
        <f t="shared" si="18"/>
        <v/>
      </c>
    </row>
    <row r="368" spans="1:28">
      <c r="A368" s="12"/>
      <c r="B368" s="12"/>
      <c r="C368" s="12"/>
      <c r="D368" s="9">
        <f t="shared" si="16"/>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7"/>
        <v/>
      </c>
      <c r="AB368" s="9" t="str">
        <f t="shared" si="18"/>
        <v/>
      </c>
    </row>
    <row r="369" spans="1:28">
      <c r="A369" s="12"/>
      <c r="B369" s="12"/>
      <c r="C369" s="12"/>
      <c r="D369" s="9">
        <f t="shared" si="16"/>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7"/>
        <v/>
      </c>
      <c r="AB369" s="9" t="str">
        <f t="shared" si="18"/>
        <v/>
      </c>
    </row>
    <row r="370" spans="1:28">
      <c r="A370" s="12"/>
      <c r="B370" s="12"/>
      <c r="C370" s="12"/>
      <c r="D370" s="9">
        <f t="shared" si="16"/>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7"/>
        <v/>
      </c>
      <c r="AB370" s="9" t="str">
        <f t="shared" si="18"/>
        <v/>
      </c>
    </row>
    <row r="371" spans="1:28">
      <c r="A371" s="12"/>
      <c r="B371" s="12"/>
      <c r="C371" s="12"/>
      <c r="D371" s="9">
        <f t="shared" si="16"/>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7"/>
        <v/>
      </c>
      <c r="AB371" s="9" t="str">
        <f t="shared" si="18"/>
        <v/>
      </c>
    </row>
    <row r="372" spans="1:28">
      <c r="A372" s="12"/>
      <c r="B372" s="12"/>
      <c r="C372" s="12"/>
      <c r="D372" s="9">
        <f t="shared" si="16"/>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7"/>
        <v/>
      </c>
      <c r="AB372" s="9" t="str">
        <f t="shared" si="18"/>
        <v/>
      </c>
    </row>
    <row r="373" spans="1:28">
      <c r="A373" s="12"/>
      <c r="B373" s="12"/>
      <c r="C373" s="12"/>
      <c r="D373" s="9">
        <f t="shared" si="16"/>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7"/>
        <v/>
      </c>
      <c r="AB373" s="9" t="str">
        <f t="shared" si="18"/>
        <v/>
      </c>
    </row>
    <row r="374" spans="1:28">
      <c r="A374" s="12"/>
      <c r="B374" s="12"/>
      <c r="C374" s="12"/>
      <c r="D374" s="9">
        <f t="shared" si="16"/>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7"/>
        <v/>
      </c>
      <c r="AB374" s="9" t="str">
        <f t="shared" si="18"/>
        <v/>
      </c>
    </row>
    <row r="375" spans="1:28">
      <c r="A375" s="12"/>
      <c r="B375" s="12"/>
      <c r="C375" s="12"/>
      <c r="D375" s="9">
        <f t="shared" si="16"/>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7"/>
        <v/>
      </c>
      <c r="AB375" s="9" t="str">
        <f t="shared" si="18"/>
        <v/>
      </c>
    </row>
    <row r="376" spans="1:28">
      <c r="A376" s="12"/>
      <c r="B376" s="12"/>
      <c r="C376" s="12"/>
      <c r="D376" s="9">
        <f t="shared" si="16"/>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7"/>
        <v/>
      </c>
      <c r="AB376" s="9" t="str">
        <f t="shared" si="18"/>
        <v/>
      </c>
    </row>
    <row r="377" spans="1:28">
      <c r="A377" s="12"/>
      <c r="B377" s="12"/>
      <c r="C377" s="12"/>
      <c r="D377" s="9">
        <f t="shared" si="16"/>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7"/>
        <v/>
      </c>
      <c r="AB377" s="9" t="str">
        <f t="shared" si="18"/>
        <v/>
      </c>
    </row>
    <row r="378" spans="1:28">
      <c r="A378" s="12"/>
      <c r="B378" s="12"/>
      <c r="C378" s="12"/>
      <c r="D378" s="9">
        <f t="shared" si="16"/>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7"/>
        <v/>
      </c>
      <c r="AB378" s="9" t="str">
        <f t="shared" si="18"/>
        <v/>
      </c>
    </row>
    <row r="379" spans="1:28">
      <c r="A379" s="12"/>
      <c r="B379" s="12"/>
      <c r="C379" s="12"/>
      <c r="D379" s="9">
        <f t="shared" si="16"/>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7"/>
        <v/>
      </c>
      <c r="AB379" s="9" t="str">
        <f t="shared" si="18"/>
        <v/>
      </c>
    </row>
    <row r="380" spans="1:28">
      <c r="A380" s="12"/>
      <c r="B380" s="12"/>
      <c r="C380" s="12"/>
      <c r="D380" s="9">
        <f t="shared" si="16"/>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7"/>
        <v/>
      </c>
      <c r="AB380" s="9" t="str">
        <f t="shared" si="18"/>
        <v/>
      </c>
    </row>
    <row r="381" spans="1:28">
      <c r="A381" s="12"/>
      <c r="B381" s="12"/>
      <c r="C381" s="12"/>
      <c r="D381" s="9">
        <f t="shared" si="16"/>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7"/>
        <v/>
      </c>
      <c r="AB381" s="9" t="str">
        <f t="shared" si="18"/>
        <v/>
      </c>
    </row>
    <row r="382" spans="1:28">
      <c r="A382" s="12"/>
      <c r="B382" s="12"/>
      <c r="C382" s="12"/>
      <c r="D382" s="9">
        <f t="shared" si="16"/>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7"/>
        <v/>
      </c>
      <c r="AB382" s="9" t="str">
        <f t="shared" si="18"/>
        <v/>
      </c>
    </row>
    <row r="383" spans="1:28">
      <c r="A383" s="12"/>
      <c r="B383" s="12"/>
      <c r="C383" s="12"/>
      <c r="D383" s="9">
        <f t="shared" si="16"/>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7"/>
        <v/>
      </c>
      <c r="AB383" s="9" t="str">
        <f t="shared" si="18"/>
        <v/>
      </c>
    </row>
    <row r="384" spans="1:28">
      <c r="A384" s="12"/>
      <c r="B384" s="12"/>
      <c r="C384" s="12"/>
      <c r="D384" s="9">
        <f t="shared" si="16"/>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7"/>
        <v/>
      </c>
      <c r="AB384" s="9" t="str">
        <f t="shared" si="18"/>
        <v/>
      </c>
    </row>
    <row r="385" spans="1:28">
      <c r="A385" s="12"/>
      <c r="B385" s="12"/>
      <c r="C385" s="12"/>
      <c r="D385" s="9">
        <f t="shared" si="16"/>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7"/>
        <v/>
      </c>
      <c r="AB385" s="9" t="str">
        <f t="shared" si="18"/>
        <v/>
      </c>
    </row>
    <row r="386" spans="1:28">
      <c r="A386" s="12"/>
      <c r="B386" s="12"/>
      <c r="C386" s="12"/>
      <c r="D386" s="9">
        <f t="shared" si="16"/>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7"/>
        <v/>
      </c>
      <c r="AB386" s="9" t="str">
        <f t="shared" si="18"/>
        <v/>
      </c>
    </row>
    <row r="387" spans="1:28">
      <c r="A387" s="12"/>
      <c r="B387" s="12"/>
      <c r="C387" s="12"/>
      <c r="D387" s="9">
        <f t="shared" si="16"/>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7"/>
        <v/>
      </c>
      <c r="AB387" s="9" t="str">
        <f t="shared" si="18"/>
        <v/>
      </c>
    </row>
    <row r="388" spans="1:28">
      <c r="A388" s="12"/>
      <c r="B388" s="12"/>
      <c r="C388" s="12"/>
      <c r="D388" s="9">
        <f t="shared" si="16"/>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7"/>
        <v/>
      </c>
      <c r="AB388" s="9" t="str">
        <f t="shared" si="18"/>
        <v/>
      </c>
    </row>
    <row r="389" spans="1:28">
      <c r="A389" s="12"/>
      <c r="B389" s="12"/>
      <c r="C389" s="12"/>
      <c r="D389" s="9">
        <f t="shared" si="16"/>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7"/>
        <v/>
      </c>
      <c r="AB389" s="9" t="str">
        <f t="shared" si="18"/>
        <v/>
      </c>
    </row>
    <row r="390" spans="1:28">
      <c r="A390" s="12"/>
      <c r="B390" s="12"/>
      <c r="C390" s="12"/>
      <c r="D390" s="9">
        <f t="shared" ref="D390:D453" si="19">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7"/>
        <v/>
      </c>
      <c r="AB390" s="9" t="str">
        <f t="shared" si="18"/>
        <v/>
      </c>
    </row>
    <row r="391" spans="1:28">
      <c r="A391" s="12"/>
      <c r="B391" s="12"/>
      <c r="C391" s="12"/>
      <c r="D391" s="9">
        <f t="shared" si="19"/>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20">IF(B391="","",1)</f>
        <v/>
      </c>
      <c r="AB391" s="9" t="str">
        <f t="shared" ref="AB391:AB454" si="21">IF(B391="","",B391&amp;"["&amp;E391&amp;"]")</f>
        <v/>
      </c>
    </row>
    <row r="392" spans="1:28">
      <c r="A392" s="12"/>
      <c r="B392" s="12"/>
      <c r="C392" s="12"/>
      <c r="D392" s="9">
        <f t="shared" si="19"/>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20"/>
        <v/>
      </c>
      <c r="AB392" s="9" t="str">
        <f t="shared" si="21"/>
        <v/>
      </c>
    </row>
    <row r="393" spans="1:28">
      <c r="A393" s="12"/>
      <c r="B393" s="12"/>
      <c r="C393" s="12"/>
      <c r="D393" s="9">
        <f t="shared" si="19"/>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20"/>
        <v/>
      </c>
      <c r="AB393" s="9" t="str">
        <f t="shared" si="21"/>
        <v/>
      </c>
    </row>
    <row r="394" spans="1:28">
      <c r="A394" s="12"/>
      <c r="B394" s="12"/>
      <c r="C394" s="12"/>
      <c r="D394" s="9">
        <f t="shared" si="19"/>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20"/>
        <v/>
      </c>
      <c r="AB394" s="9" t="str">
        <f t="shared" si="21"/>
        <v/>
      </c>
    </row>
    <row r="395" spans="1:28">
      <c r="A395" s="12"/>
      <c r="B395" s="12"/>
      <c r="C395" s="12"/>
      <c r="D395" s="9">
        <f t="shared" si="19"/>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20"/>
        <v/>
      </c>
      <c r="AB395" s="9" t="str">
        <f t="shared" si="21"/>
        <v/>
      </c>
    </row>
    <row r="396" spans="1:28">
      <c r="A396" s="12"/>
      <c r="B396" s="12"/>
      <c r="C396" s="12"/>
      <c r="D396" s="9">
        <f t="shared" si="19"/>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20"/>
        <v/>
      </c>
      <c r="AB396" s="9" t="str">
        <f t="shared" si="21"/>
        <v/>
      </c>
    </row>
    <row r="397" spans="1:28">
      <c r="A397" s="12"/>
      <c r="B397" s="12"/>
      <c r="C397" s="12"/>
      <c r="D397" s="9">
        <f t="shared" si="19"/>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20"/>
        <v/>
      </c>
      <c r="AB397" s="9" t="str">
        <f t="shared" si="21"/>
        <v/>
      </c>
    </row>
    <row r="398" spans="1:28">
      <c r="A398" s="12"/>
      <c r="B398" s="12"/>
      <c r="C398" s="12"/>
      <c r="D398" s="9">
        <f t="shared" si="19"/>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20"/>
        <v/>
      </c>
      <c r="AB398" s="9" t="str">
        <f t="shared" si="21"/>
        <v/>
      </c>
    </row>
    <row r="399" spans="1:28">
      <c r="A399" s="12"/>
      <c r="B399" s="12"/>
      <c r="C399" s="12"/>
      <c r="D399" s="9">
        <f t="shared" si="19"/>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20"/>
        <v/>
      </c>
      <c r="AB399" s="9" t="str">
        <f t="shared" si="21"/>
        <v/>
      </c>
    </row>
    <row r="400" spans="1:28">
      <c r="A400" s="12"/>
      <c r="B400" s="12"/>
      <c r="C400" s="12"/>
      <c r="D400" s="9">
        <f t="shared" si="19"/>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20"/>
        <v/>
      </c>
      <c r="AB400" s="9" t="str">
        <f t="shared" si="21"/>
        <v/>
      </c>
    </row>
    <row r="401" spans="1:28">
      <c r="A401" s="12"/>
      <c r="B401" s="12"/>
      <c r="C401" s="12"/>
      <c r="D401" s="9">
        <f t="shared" si="19"/>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20"/>
        <v/>
      </c>
      <c r="AB401" s="9" t="str">
        <f t="shared" si="21"/>
        <v/>
      </c>
    </row>
    <row r="402" spans="1:28">
      <c r="A402" s="12"/>
      <c r="B402" s="12"/>
      <c r="C402" s="12"/>
      <c r="D402" s="9">
        <f t="shared" si="19"/>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20"/>
        <v/>
      </c>
      <c r="AB402" s="9" t="str">
        <f t="shared" si="21"/>
        <v/>
      </c>
    </row>
    <row r="403" spans="1:28">
      <c r="A403" s="12"/>
      <c r="B403" s="12"/>
      <c r="C403" s="12"/>
      <c r="D403" s="9">
        <f t="shared" si="19"/>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20"/>
        <v/>
      </c>
      <c r="AB403" s="9" t="str">
        <f t="shared" si="21"/>
        <v/>
      </c>
    </row>
    <row r="404" spans="1:28">
      <c r="A404" s="12"/>
      <c r="B404" s="12"/>
      <c r="C404" s="12"/>
      <c r="D404" s="9">
        <f t="shared" si="19"/>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20"/>
        <v/>
      </c>
      <c r="AB404" s="9" t="str">
        <f t="shared" si="21"/>
        <v/>
      </c>
    </row>
    <row r="405" spans="1:28">
      <c r="A405" s="12"/>
      <c r="B405" s="12"/>
      <c r="C405" s="12"/>
      <c r="D405" s="9">
        <f t="shared" si="19"/>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20"/>
        <v/>
      </c>
      <c r="AB405" s="9" t="str">
        <f t="shared" si="21"/>
        <v/>
      </c>
    </row>
    <row r="406" spans="1:28">
      <c r="A406" s="12"/>
      <c r="B406" s="12"/>
      <c r="C406" s="12"/>
      <c r="D406" s="9">
        <f t="shared" si="19"/>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20"/>
        <v/>
      </c>
      <c r="AB406" s="9" t="str">
        <f t="shared" si="21"/>
        <v/>
      </c>
    </row>
    <row r="407" spans="1:28">
      <c r="A407" s="12"/>
      <c r="B407" s="12"/>
      <c r="C407" s="12"/>
      <c r="D407" s="9">
        <f t="shared" si="19"/>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20"/>
        <v/>
      </c>
      <c r="AB407" s="9" t="str">
        <f t="shared" si="21"/>
        <v/>
      </c>
    </row>
    <row r="408" spans="1:28">
      <c r="A408" s="12"/>
      <c r="B408" s="12"/>
      <c r="C408" s="12"/>
      <c r="D408" s="9">
        <f t="shared" si="19"/>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20"/>
        <v/>
      </c>
      <c r="AB408" s="9" t="str">
        <f t="shared" si="21"/>
        <v/>
      </c>
    </row>
    <row r="409" spans="1:28">
      <c r="A409" s="12"/>
      <c r="B409" s="12"/>
      <c r="C409" s="12"/>
      <c r="D409" s="9">
        <f t="shared" si="19"/>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20"/>
        <v/>
      </c>
      <c r="AB409" s="9" t="str">
        <f t="shared" si="21"/>
        <v/>
      </c>
    </row>
    <row r="410" spans="1:28">
      <c r="A410" s="12"/>
      <c r="B410" s="12"/>
      <c r="C410" s="12"/>
      <c r="D410" s="9">
        <f t="shared" si="19"/>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20"/>
        <v/>
      </c>
      <c r="AB410" s="9" t="str">
        <f t="shared" si="21"/>
        <v/>
      </c>
    </row>
    <row r="411" spans="1:28">
      <c r="A411" s="12"/>
      <c r="B411" s="12"/>
      <c r="C411" s="12"/>
      <c r="D411" s="9">
        <f t="shared" si="19"/>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20"/>
        <v/>
      </c>
      <c r="AB411" s="9" t="str">
        <f t="shared" si="21"/>
        <v/>
      </c>
    </row>
    <row r="412" spans="1:28">
      <c r="A412" s="12"/>
      <c r="B412" s="12"/>
      <c r="C412" s="12"/>
      <c r="D412" s="9">
        <f t="shared" si="19"/>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20"/>
        <v/>
      </c>
      <c r="AB412" s="9" t="str">
        <f t="shared" si="21"/>
        <v/>
      </c>
    </row>
    <row r="413" spans="1:28">
      <c r="A413" s="12"/>
      <c r="B413" s="12"/>
      <c r="C413" s="12"/>
      <c r="D413" s="9">
        <f t="shared" si="19"/>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20"/>
        <v/>
      </c>
      <c r="AB413" s="9" t="str">
        <f t="shared" si="21"/>
        <v/>
      </c>
    </row>
    <row r="414" spans="1:28">
      <c r="A414" s="12"/>
      <c r="B414" s="12"/>
      <c r="C414" s="12"/>
      <c r="D414" s="9">
        <f t="shared" si="19"/>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20"/>
        <v/>
      </c>
      <c r="AB414" s="9" t="str">
        <f t="shared" si="21"/>
        <v/>
      </c>
    </row>
    <row r="415" spans="1:28">
      <c r="A415" s="12"/>
      <c r="B415" s="12"/>
      <c r="C415" s="12"/>
      <c r="D415" s="9">
        <f t="shared" si="19"/>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20"/>
        <v/>
      </c>
      <c r="AB415" s="9" t="str">
        <f t="shared" si="21"/>
        <v/>
      </c>
    </row>
    <row r="416" spans="1:28">
      <c r="A416" s="12"/>
      <c r="B416" s="12"/>
      <c r="C416" s="12"/>
      <c r="D416" s="9">
        <f t="shared" si="19"/>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20"/>
        <v/>
      </c>
      <c r="AB416" s="9" t="str">
        <f t="shared" si="21"/>
        <v/>
      </c>
    </row>
    <row r="417" spans="1:28">
      <c r="A417" s="12"/>
      <c r="B417" s="12"/>
      <c r="C417" s="12"/>
      <c r="D417" s="9">
        <f t="shared" si="19"/>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20"/>
        <v/>
      </c>
      <c r="AB417" s="9" t="str">
        <f t="shared" si="21"/>
        <v/>
      </c>
    </row>
    <row r="418" spans="1:28">
      <c r="A418" s="12"/>
      <c r="B418" s="12"/>
      <c r="C418" s="12"/>
      <c r="D418" s="9">
        <f t="shared" si="19"/>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20"/>
        <v/>
      </c>
      <c r="AB418" s="9" t="str">
        <f t="shared" si="21"/>
        <v/>
      </c>
    </row>
    <row r="419" spans="1:28">
      <c r="A419" s="12"/>
      <c r="B419" s="12"/>
      <c r="C419" s="12"/>
      <c r="D419" s="9">
        <f t="shared" si="19"/>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20"/>
        <v/>
      </c>
      <c r="AB419" s="9" t="str">
        <f t="shared" si="21"/>
        <v/>
      </c>
    </row>
    <row r="420" spans="1:28">
      <c r="A420" s="12"/>
      <c r="B420" s="12"/>
      <c r="C420" s="12"/>
      <c r="D420" s="9">
        <f t="shared" si="19"/>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20"/>
        <v/>
      </c>
      <c r="AB420" s="9" t="str">
        <f t="shared" si="21"/>
        <v/>
      </c>
    </row>
    <row r="421" spans="1:28">
      <c r="A421" s="12"/>
      <c r="B421" s="12"/>
      <c r="C421" s="12"/>
      <c r="D421" s="9">
        <f t="shared" si="19"/>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20"/>
        <v/>
      </c>
      <c r="AB421" s="9" t="str">
        <f t="shared" si="21"/>
        <v/>
      </c>
    </row>
    <row r="422" spans="1:28">
      <c r="A422" s="12"/>
      <c r="B422" s="12"/>
      <c r="C422" s="12"/>
      <c r="D422" s="9">
        <f t="shared" si="19"/>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20"/>
        <v/>
      </c>
      <c r="AB422" s="9" t="str">
        <f t="shared" si="21"/>
        <v/>
      </c>
    </row>
    <row r="423" spans="1:28">
      <c r="A423" s="12"/>
      <c r="B423" s="12"/>
      <c r="C423" s="12"/>
      <c r="D423" s="9">
        <f t="shared" si="19"/>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20"/>
        <v/>
      </c>
      <c r="AB423" s="9" t="str">
        <f t="shared" si="21"/>
        <v/>
      </c>
    </row>
    <row r="424" spans="1:28">
      <c r="A424" s="12"/>
      <c r="B424" s="12"/>
      <c r="C424" s="12"/>
      <c r="D424" s="9">
        <f t="shared" si="19"/>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20"/>
        <v/>
      </c>
      <c r="AB424" s="9" t="str">
        <f t="shared" si="21"/>
        <v/>
      </c>
    </row>
    <row r="425" spans="1:28">
      <c r="A425" s="12"/>
      <c r="B425" s="12"/>
      <c r="C425" s="12"/>
      <c r="D425" s="9">
        <f t="shared" si="19"/>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20"/>
        <v/>
      </c>
      <c r="AB425" s="9" t="str">
        <f t="shared" si="21"/>
        <v/>
      </c>
    </row>
    <row r="426" spans="1:28">
      <c r="A426" s="12"/>
      <c r="B426" s="12"/>
      <c r="C426" s="12"/>
      <c r="D426" s="9">
        <f t="shared" si="19"/>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20"/>
        <v/>
      </c>
      <c r="AB426" s="9" t="str">
        <f t="shared" si="21"/>
        <v/>
      </c>
    </row>
    <row r="427" spans="1:28">
      <c r="A427" s="12"/>
      <c r="B427" s="12"/>
      <c r="C427" s="12"/>
      <c r="D427" s="9">
        <f t="shared" si="19"/>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20"/>
        <v/>
      </c>
      <c r="AB427" s="9" t="str">
        <f t="shared" si="21"/>
        <v/>
      </c>
    </row>
    <row r="428" spans="1:28">
      <c r="A428" s="12"/>
      <c r="B428" s="12"/>
      <c r="C428" s="12"/>
      <c r="D428" s="9">
        <f t="shared" si="19"/>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20"/>
        <v/>
      </c>
      <c r="AB428" s="9" t="str">
        <f t="shared" si="21"/>
        <v/>
      </c>
    </row>
    <row r="429" spans="1:28">
      <c r="A429" s="12"/>
      <c r="B429" s="12"/>
      <c r="C429" s="12"/>
      <c r="D429" s="9">
        <f t="shared" si="19"/>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20"/>
        <v/>
      </c>
      <c r="AB429" s="9" t="str">
        <f t="shared" si="21"/>
        <v/>
      </c>
    </row>
    <row r="430" spans="1:28">
      <c r="A430" s="12"/>
      <c r="B430" s="12"/>
      <c r="C430" s="12"/>
      <c r="D430" s="9">
        <f t="shared" si="19"/>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20"/>
        <v/>
      </c>
      <c r="AB430" s="9" t="str">
        <f t="shared" si="21"/>
        <v/>
      </c>
    </row>
    <row r="431" spans="1:28">
      <c r="A431" s="12"/>
      <c r="B431" s="12"/>
      <c r="C431" s="12"/>
      <c r="D431" s="9">
        <f t="shared" si="19"/>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20"/>
        <v/>
      </c>
      <c r="AB431" s="9" t="str">
        <f t="shared" si="21"/>
        <v/>
      </c>
    </row>
    <row r="432" spans="1:28">
      <c r="A432" s="12"/>
      <c r="B432" s="12"/>
      <c r="C432" s="12"/>
      <c r="D432" s="9">
        <f t="shared" si="19"/>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20"/>
        <v/>
      </c>
      <c r="AB432" s="9" t="str">
        <f t="shared" si="21"/>
        <v/>
      </c>
    </row>
    <row r="433" spans="1:28">
      <c r="A433" s="12"/>
      <c r="B433" s="12"/>
      <c r="C433" s="12"/>
      <c r="D433" s="9">
        <f t="shared" si="19"/>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20"/>
        <v/>
      </c>
      <c r="AB433" s="9" t="str">
        <f t="shared" si="21"/>
        <v/>
      </c>
    </row>
    <row r="434" spans="1:28">
      <c r="A434" s="12"/>
      <c r="B434" s="12"/>
      <c r="C434" s="12"/>
      <c r="D434" s="9">
        <f t="shared" si="19"/>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20"/>
        <v/>
      </c>
      <c r="AB434" s="9" t="str">
        <f t="shared" si="21"/>
        <v/>
      </c>
    </row>
    <row r="435" spans="1:28">
      <c r="A435" s="12"/>
      <c r="B435" s="12"/>
      <c r="C435" s="12"/>
      <c r="D435" s="9">
        <f t="shared" si="19"/>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20"/>
        <v/>
      </c>
      <c r="AB435" s="9" t="str">
        <f t="shared" si="21"/>
        <v/>
      </c>
    </row>
    <row r="436" spans="1:28">
      <c r="A436" s="12"/>
      <c r="B436" s="12"/>
      <c r="C436" s="12"/>
      <c r="D436" s="9">
        <f t="shared" si="19"/>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20"/>
        <v/>
      </c>
      <c r="AB436" s="9" t="str">
        <f t="shared" si="21"/>
        <v/>
      </c>
    </row>
    <row r="437" spans="1:28">
      <c r="A437" s="12"/>
      <c r="B437" s="12"/>
      <c r="C437" s="12"/>
      <c r="D437" s="9">
        <f t="shared" si="19"/>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20"/>
        <v/>
      </c>
      <c r="AB437" s="9" t="str">
        <f t="shared" si="21"/>
        <v/>
      </c>
    </row>
    <row r="438" spans="1:28">
      <c r="A438" s="12"/>
      <c r="B438" s="12"/>
      <c r="C438" s="12"/>
      <c r="D438" s="9">
        <f t="shared" si="19"/>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20"/>
        <v/>
      </c>
      <c r="AB438" s="9" t="str">
        <f t="shared" si="21"/>
        <v/>
      </c>
    </row>
    <row r="439" spans="1:28">
      <c r="A439" s="12"/>
      <c r="B439" s="12"/>
      <c r="C439" s="12"/>
      <c r="D439" s="9">
        <f t="shared" si="19"/>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20"/>
        <v/>
      </c>
      <c r="AB439" s="9" t="str">
        <f t="shared" si="21"/>
        <v/>
      </c>
    </row>
    <row r="440" spans="1:28">
      <c r="A440" s="12"/>
      <c r="B440" s="12"/>
      <c r="C440" s="12"/>
      <c r="D440" s="9">
        <f t="shared" si="19"/>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20"/>
        <v/>
      </c>
      <c r="AB440" s="9" t="str">
        <f t="shared" si="21"/>
        <v/>
      </c>
    </row>
    <row r="441" spans="1:28">
      <c r="A441" s="12"/>
      <c r="B441" s="12"/>
      <c r="C441" s="12"/>
      <c r="D441" s="9">
        <f t="shared" si="19"/>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20"/>
        <v/>
      </c>
      <c r="AB441" s="9" t="str">
        <f t="shared" si="21"/>
        <v/>
      </c>
    </row>
    <row r="442" spans="1:28">
      <c r="A442" s="12"/>
      <c r="B442" s="12"/>
      <c r="C442" s="12"/>
      <c r="D442" s="9">
        <f t="shared" si="19"/>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20"/>
        <v/>
      </c>
      <c r="AB442" s="9" t="str">
        <f t="shared" si="21"/>
        <v/>
      </c>
    </row>
    <row r="443" spans="1:28">
      <c r="A443" s="12"/>
      <c r="B443" s="12"/>
      <c r="C443" s="12"/>
      <c r="D443" s="9">
        <f t="shared" si="19"/>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20"/>
        <v/>
      </c>
      <c r="AB443" s="9" t="str">
        <f t="shared" si="21"/>
        <v/>
      </c>
    </row>
    <row r="444" spans="1:28">
      <c r="A444" s="12"/>
      <c r="B444" s="12"/>
      <c r="C444" s="12"/>
      <c r="D444" s="9">
        <f t="shared" si="19"/>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20"/>
        <v/>
      </c>
      <c r="AB444" s="9" t="str">
        <f t="shared" si="21"/>
        <v/>
      </c>
    </row>
    <row r="445" spans="1:28">
      <c r="A445" s="12"/>
      <c r="B445" s="12"/>
      <c r="C445" s="12"/>
      <c r="D445" s="9">
        <f t="shared" si="19"/>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20"/>
        <v/>
      </c>
      <c r="AB445" s="9" t="str">
        <f t="shared" si="21"/>
        <v/>
      </c>
    </row>
    <row r="446" spans="1:28">
      <c r="A446" s="12"/>
      <c r="B446" s="12"/>
      <c r="C446" s="12"/>
      <c r="D446" s="9">
        <f t="shared" si="19"/>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20"/>
        <v/>
      </c>
      <c r="AB446" s="9" t="str">
        <f t="shared" si="21"/>
        <v/>
      </c>
    </row>
    <row r="447" spans="1:28">
      <c r="A447" s="12"/>
      <c r="B447" s="12"/>
      <c r="C447" s="12"/>
      <c r="D447" s="9">
        <f t="shared" si="19"/>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20"/>
        <v/>
      </c>
      <c r="AB447" s="9" t="str">
        <f t="shared" si="21"/>
        <v/>
      </c>
    </row>
    <row r="448" spans="1:28">
      <c r="A448" s="12"/>
      <c r="B448" s="12"/>
      <c r="C448" s="12"/>
      <c r="D448" s="9">
        <f t="shared" si="19"/>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20"/>
        <v/>
      </c>
      <c r="AB448" s="9" t="str">
        <f t="shared" si="21"/>
        <v/>
      </c>
    </row>
    <row r="449" spans="1:28">
      <c r="A449" s="12"/>
      <c r="B449" s="12"/>
      <c r="C449" s="12"/>
      <c r="D449" s="9">
        <f t="shared" si="19"/>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20"/>
        <v/>
      </c>
      <c r="AB449" s="9" t="str">
        <f t="shared" si="21"/>
        <v/>
      </c>
    </row>
    <row r="450" spans="1:28">
      <c r="A450" s="12"/>
      <c r="B450" s="12"/>
      <c r="C450" s="12"/>
      <c r="D450" s="9">
        <f t="shared" si="19"/>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20"/>
        <v/>
      </c>
      <c r="AB450" s="9" t="str">
        <f t="shared" si="21"/>
        <v/>
      </c>
    </row>
    <row r="451" spans="1:28">
      <c r="A451" s="12"/>
      <c r="B451" s="12"/>
      <c r="C451" s="12"/>
      <c r="D451" s="9">
        <f t="shared" si="19"/>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20"/>
        <v/>
      </c>
      <c r="AB451" s="9" t="str">
        <f t="shared" si="21"/>
        <v/>
      </c>
    </row>
    <row r="452" spans="1:28">
      <c r="A452" s="12"/>
      <c r="B452" s="12"/>
      <c r="C452" s="12"/>
      <c r="D452" s="9">
        <f t="shared" si="19"/>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20"/>
        <v/>
      </c>
      <c r="AB452" s="9" t="str">
        <f t="shared" si="21"/>
        <v/>
      </c>
    </row>
    <row r="453" spans="1:28">
      <c r="A453" s="12"/>
      <c r="B453" s="12"/>
      <c r="C453" s="12"/>
      <c r="D453" s="9">
        <f t="shared" si="19"/>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20"/>
        <v/>
      </c>
      <c r="AB453" s="9" t="str">
        <f t="shared" si="21"/>
        <v/>
      </c>
    </row>
    <row r="454" spans="1:28">
      <c r="A454" s="12"/>
      <c r="B454" s="12"/>
      <c r="C454" s="12"/>
      <c r="D454" s="9">
        <f t="shared" ref="D454:D517" si="22">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20"/>
        <v/>
      </c>
      <c r="AB454" s="9" t="str">
        <f t="shared" si="21"/>
        <v/>
      </c>
    </row>
    <row r="455" spans="1:28">
      <c r="A455" s="12"/>
      <c r="B455" s="12"/>
      <c r="C455" s="12"/>
      <c r="D455" s="9">
        <f t="shared" si="22"/>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3">IF(B455="","",1)</f>
        <v/>
      </c>
      <c r="AB455" s="9" t="str">
        <f t="shared" ref="AB455:AB518" si="24">IF(B455="","",B455&amp;"["&amp;E455&amp;"]")</f>
        <v/>
      </c>
    </row>
    <row r="456" spans="1:28">
      <c r="A456" s="12"/>
      <c r="B456" s="12"/>
      <c r="C456" s="12"/>
      <c r="D456" s="9">
        <f t="shared" si="22"/>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3"/>
        <v/>
      </c>
      <c r="AB456" s="9" t="str">
        <f t="shared" si="24"/>
        <v/>
      </c>
    </row>
    <row r="457" spans="1:28">
      <c r="A457" s="12"/>
      <c r="B457" s="12"/>
      <c r="C457" s="12"/>
      <c r="D457" s="9">
        <f t="shared" si="22"/>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3"/>
        <v/>
      </c>
      <c r="AB457" s="9" t="str">
        <f t="shared" si="24"/>
        <v/>
      </c>
    </row>
    <row r="458" spans="1:28">
      <c r="A458" s="12"/>
      <c r="B458" s="12"/>
      <c r="C458" s="12"/>
      <c r="D458" s="9">
        <f t="shared" si="22"/>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3"/>
        <v/>
      </c>
      <c r="AB458" s="9" t="str">
        <f t="shared" si="24"/>
        <v/>
      </c>
    </row>
    <row r="459" spans="1:28">
      <c r="A459" s="12"/>
      <c r="B459" s="12"/>
      <c r="C459" s="12"/>
      <c r="D459" s="9">
        <f t="shared" si="22"/>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3"/>
        <v/>
      </c>
      <c r="AB459" s="9" t="str">
        <f t="shared" si="24"/>
        <v/>
      </c>
    </row>
    <row r="460" spans="1:28">
      <c r="A460" s="12"/>
      <c r="B460" s="12"/>
      <c r="C460" s="12"/>
      <c r="D460" s="9">
        <f t="shared" si="22"/>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3"/>
        <v/>
      </c>
      <c r="AB460" s="9" t="str">
        <f t="shared" si="24"/>
        <v/>
      </c>
    </row>
    <row r="461" spans="1:28">
      <c r="A461" s="12"/>
      <c r="B461" s="12"/>
      <c r="C461" s="12"/>
      <c r="D461" s="9">
        <f t="shared" si="22"/>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3"/>
        <v/>
      </c>
      <c r="AB461" s="9" t="str">
        <f t="shared" si="24"/>
        <v/>
      </c>
    </row>
    <row r="462" spans="1:28">
      <c r="A462" s="12"/>
      <c r="B462" s="12"/>
      <c r="C462" s="12"/>
      <c r="D462" s="9">
        <f t="shared" si="22"/>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3"/>
        <v/>
      </c>
      <c r="AB462" s="9" t="str">
        <f t="shared" si="24"/>
        <v/>
      </c>
    </row>
    <row r="463" spans="1:28">
      <c r="A463" s="12"/>
      <c r="B463" s="12"/>
      <c r="C463" s="12"/>
      <c r="D463" s="9">
        <f t="shared" si="22"/>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3"/>
        <v/>
      </c>
      <c r="AB463" s="9" t="str">
        <f t="shared" si="24"/>
        <v/>
      </c>
    </row>
    <row r="464" spans="1:28">
      <c r="A464" s="12"/>
      <c r="B464" s="12"/>
      <c r="C464" s="12"/>
      <c r="D464" s="9">
        <f t="shared" si="22"/>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3"/>
        <v/>
      </c>
      <c r="AB464" s="9" t="str">
        <f t="shared" si="24"/>
        <v/>
      </c>
    </row>
    <row r="465" spans="1:28">
      <c r="A465" s="12"/>
      <c r="B465" s="12"/>
      <c r="C465" s="12"/>
      <c r="D465" s="9">
        <f t="shared" si="22"/>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3"/>
        <v/>
      </c>
      <c r="AB465" s="9" t="str">
        <f t="shared" si="24"/>
        <v/>
      </c>
    </row>
    <row r="466" spans="1:28">
      <c r="A466" s="12"/>
      <c r="B466" s="12"/>
      <c r="C466" s="12"/>
      <c r="D466" s="9">
        <f t="shared" si="22"/>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3"/>
        <v/>
      </c>
      <c r="AB466" s="9" t="str">
        <f t="shared" si="24"/>
        <v/>
      </c>
    </row>
    <row r="467" spans="1:28">
      <c r="A467" s="12"/>
      <c r="B467" s="12"/>
      <c r="C467" s="12"/>
      <c r="D467" s="9">
        <f t="shared" si="22"/>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3"/>
        <v/>
      </c>
      <c r="AB467" s="9" t="str">
        <f t="shared" si="24"/>
        <v/>
      </c>
    </row>
    <row r="468" spans="1:28">
      <c r="A468" s="12"/>
      <c r="B468" s="12"/>
      <c r="C468" s="12"/>
      <c r="D468" s="9">
        <f t="shared" si="22"/>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3"/>
        <v/>
      </c>
      <c r="AB468" s="9" t="str">
        <f t="shared" si="24"/>
        <v/>
      </c>
    </row>
    <row r="469" spans="1:28">
      <c r="A469" s="12"/>
      <c r="B469" s="12"/>
      <c r="C469" s="12"/>
      <c r="D469" s="9">
        <f t="shared" si="22"/>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3"/>
        <v/>
      </c>
      <c r="AB469" s="9" t="str">
        <f t="shared" si="24"/>
        <v/>
      </c>
    </row>
    <row r="470" spans="1:28">
      <c r="A470" s="12"/>
      <c r="B470" s="12"/>
      <c r="C470" s="12"/>
      <c r="D470" s="9">
        <f t="shared" si="22"/>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3"/>
        <v/>
      </c>
      <c r="AB470" s="9" t="str">
        <f t="shared" si="24"/>
        <v/>
      </c>
    </row>
    <row r="471" spans="1:28">
      <c r="A471" s="12"/>
      <c r="B471" s="12"/>
      <c r="C471" s="12"/>
      <c r="D471" s="9">
        <f t="shared" si="22"/>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3"/>
        <v/>
      </c>
      <c r="AB471" s="9" t="str">
        <f t="shared" si="24"/>
        <v/>
      </c>
    </row>
    <row r="472" spans="1:28">
      <c r="A472" s="12"/>
      <c r="B472" s="12"/>
      <c r="C472" s="12"/>
      <c r="D472" s="9">
        <f t="shared" si="22"/>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3"/>
        <v/>
      </c>
      <c r="AB472" s="9" t="str">
        <f t="shared" si="24"/>
        <v/>
      </c>
    </row>
    <row r="473" spans="1:28">
      <c r="A473" s="12"/>
      <c r="B473" s="12"/>
      <c r="C473" s="12"/>
      <c r="D473" s="9">
        <f t="shared" si="22"/>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3"/>
        <v/>
      </c>
      <c r="AB473" s="9" t="str">
        <f t="shared" si="24"/>
        <v/>
      </c>
    </row>
    <row r="474" spans="1:28">
      <c r="A474" s="12"/>
      <c r="B474" s="12"/>
      <c r="C474" s="12"/>
      <c r="D474" s="9">
        <f t="shared" si="22"/>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3"/>
        <v/>
      </c>
      <c r="AB474" s="9" t="str">
        <f t="shared" si="24"/>
        <v/>
      </c>
    </row>
    <row r="475" spans="1:28">
      <c r="A475" s="12"/>
      <c r="B475" s="12"/>
      <c r="C475" s="12"/>
      <c r="D475" s="9">
        <f t="shared" si="22"/>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3"/>
        <v/>
      </c>
      <c r="AB475" s="9" t="str">
        <f t="shared" si="24"/>
        <v/>
      </c>
    </row>
    <row r="476" spans="1:28">
      <c r="A476" s="12"/>
      <c r="B476" s="12"/>
      <c r="C476" s="12"/>
      <c r="D476" s="9">
        <f t="shared" si="22"/>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3"/>
        <v/>
      </c>
      <c r="AB476" s="9" t="str">
        <f t="shared" si="24"/>
        <v/>
      </c>
    </row>
    <row r="477" spans="1:28">
      <c r="A477" s="12"/>
      <c r="B477" s="12"/>
      <c r="C477" s="12"/>
      <c r="D477" s="9">
        <f t="shared" si="22"/>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3"/>
        <v/>
      </c>
      <c r="AB477" s="9" t="str">
        <f t="shared" si="24"/>
        <v/>
      </c>
    </row>
    <row r="478" spans="1:28">
      <c r="A478" s="12"/>
      <c r="B478" s="12"/>
      <c r="C478" s="12"/>
      <c r="D478" s="9">
        <f t="shared" si="22"/>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3"/>
        <v/>
      </c>
      <c r="AB478" s="9" t="str">
        <f t="shared" si="24"/>
        <v/>
      </c>
    </row>
    <row r="479" spans="1:28">
      <c r="A479" s="12"/>
      <c r="B479" s="12"/>
      <c r="C479" s="12"/>
      <c r="D479" s="9">
        <f t="shared" si="22"/>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3"/>
        <v/>
      </c>
      <c r="AB479" s="9" t="str">
        <f t="shared" si="24"/>
        <v/>
      </c>
    </row>
    <row r="480" spans="1:28">
      <c r="A480" s="12"/>
      <c r="B480" s="12"/>
      <c r="C480" s="12"/>
      <c r="D480" s="9">
        <f t="shared" si="22"/>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3"/>
        <v/>
      </c>
      <c r="AB480" s="9" t="str">
        <f t="shared" si="24"/>
        <v/>
      </c>
    </row>
    <row r="481" spans="1:28">
      <c r="A481" s="12"/>
      <c r="B481" s="12"/>
      <c r="C481" s="12"/>
      <c r="D481" s="9">
        <f t="shared" si="22"/>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3"/>
        <v/>
      </c>
      <c r="AB481" s="9" t="str">
        <f t="shared" si="24"/>
        <v/>
      </c>
    </row>
    <row r="482" spans="1:28">
      <c r="A482" s="12"/>
      <c r="B482" s="12"/>
      <c r="C482" s="12"/>
      <c r="D482" s="9">
        <f t="shared" si="22"/>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3"/>
        <v/>
      </c>
      <c r="AB482" s="9" t="str">
        <f t="shared" si="24"/>
        <v/>
      </c>
    </row>
    <row r="483" spans="1:28">
      <c r="A483" s="12"/>
      <c r="B483" s="12"/>
      <c r="C483" s="12"/>
      <c r="D483" s="9">
        <f t="shared" si="22"/>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3"/>
        <v/>
      </c>
      <c r="AB483" s="9" t="str">
        <f t="shared" si="24"/>
        <v/>
      </c>
    </row>
    <row r="484" spans="1:28">
      <c r="A484" s="12"/>
      <c r="B484" s="12"/>
      <c r="C484" s="12"/>
      <c r="D484" s="9">
        <f t="shared" si="22"/>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3"/>
        <v/>
      </c>
      <c r="AB484" s="9" t="str">
        <f t="shared" si="24"/>
        <v/>
      </c>
    </row>
    <row r="485" spans="1:28">
      <c r="A485" s="12"/>
      <c r="B485" s="12"/>
      <c r="C485" s="12"/>
      <c r="D485" s="9">
        <f t="shared" si="22"/>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3"/>
        <v/>
      </c>
      <c r="AB485" s="9" t="str">
        <f t="shared" si="24"/>
        <v/>
      </c>
    </row>
    <row r="486" spans="1:28">
      <c r="A486" s="12"/>
      <c r="B486" s="12"/>
      <c r="C486" s="12"/>
      <c r="D486" s="9">
        <f t="shared" si="22"/>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3"/>
        <v/>
      </c>
      <c r="AB486" s="9" t="str">
        <f t="shared" si="24"/>
        <v/>
      </c>
    </row>
    <row r="487" spans="1:28">
      <c r="A487" s="12"/>
      <c r="B487" s="12"/>
      <c r="C487" s="12"/>
      <c r="D487" s="9">
        <f t="shared" si="22"/>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3"/>
        <v/>
      </c>
      <c r="AB487" s="9" t="str">
        <f t="shared" si="24"/>
        <v/>
      </c>
    </row>
    <row r="488" spans="1:28">
      <c r="A488" s="12"/>
      <c r="B488" s="12"/>
      <c r="C488" s="12"/>
      <c r="D488" s="9">
        <f t="shared" si="22"/>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3"/>
        <v/>
      </c>
      <c r="AB488" s="9" t="str">
        <f t="shared" si="24"/>
        <v/>
      </c>
    </row>
    <row r="489" spans="1:28">
      <c r="A489" s="12"/>
      <c r="B489" s="12"/>
      <c r="C489" s="12"/>
      <c r="D489" s="9">
        <f t="shared" si="22"/>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3"/>
        <v/>
      </c>
      <c r="AB489" s="9" t="str">
        <f t="shared" si="24"/>
        <v/>
      </c>
    </row>
    <row r="490" spans="1:28">
      <c r="A490" s="12"/>
      <c r="B490" s="12"/>
      <c r="C490" s="12"/>
      <c r="D490" s="9">
        <f t="shared" si="22"/>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3"/>
        <v/>
      </c>
      <c r="AB490" s="9" t="str">
        <f t="shared" si="24"/>
        <v/>
      </c>
    </row>
    <row r="491" spans="1:28">
      <c r="A491" s="12"/>
      <c r="B491" s="12"/>
      <c r="C491" s="12"/>
      <c r="D491" s="9">
        <f t="shared" si="22"/>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3"/>
        <v/>
      </c>
      <c r="AB491" s="9" t="str">
        <f t="shared" si="24"/>
        <v/>
      </c>
    </row>
    <row r="492" spans="1:28">
      <c r="A492" s="12"/>
      <c r="B492" s="12"/>
      <c r="C492" s="12"/>
      <c r="D492" s="9">
        <f t="shared" si="22"/>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3"/>
        <v/>
      </c>
      <c r="AB492" s="9" t="str">
        <f t="shared" si="24"/>
        <v/>
      </c>
    </row>
    <row r="493" spans="1:28">
      <c r="A493" s="12"/>
      <c r="B493" s="12"/>
      <c r="C493" s="12"/>
      <c r="D493" s="9">
        <f t="shared" si="22"/>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3"/>
        <v/>
      </c>
      <c r="AB493" s="9" t="str">
        <f t="shared" si="24"/>
        <v/>
      </c>
    </row>
    <row r="494" spans="1:28">
      <c r="A494" s="12"/>
      <c r="B494" s="12"/>
      <c r="C494" s="12"/>
      <c r="D494" s="9">
        <f t="shared" si="22"/>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3"/>
        <v/>
      </c>
      <c r="AB494" s="9" t="str">
        <f t="shared" si="24"/>
        <v/>
      </c>
    </row>
    <row r="495" spans="1:28">
      <c r="A495" s="12"/>
      <c r="B495" s="12"/>
      <c r="C495" s="12"/>
      <c r="D495" s="9">
        <f t="shared" si="22"/>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3"/>
        <v/>
      </c>
      <c r="AB495" s="9" t="str">
        <f t="shared" si="24"/>
        <v/>
      </c>
    </row>
    <row r="496" spans="1:28">
      <c r="A496" s="12"/>
      <c r="B496" s="12"/>
      <c r="C496" s="12"/>
      <c r="D496" s="9">
        <f t="shared" si="22"/>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3"/>
        <v/>
      </c>
      <c r="AB496" s="9" t="str">
        <f t="shared" si="24"/>
        <v/>
      </c>
    </row>
    <row r="497" spans="1:28">
      <c r="A497" s="12"/>
      <c r="B497" s="12"/>
      <c r="C497" s="12"/>
      <c r="D497" s="9">
        <f t="shared" si="22"/>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3"/>
        <v/>
      </c>
      <c r="AB497" s="9" t="str">
        <f t="shared" si="24"/>
        <v/>
      </c>
    </row>
    <row r="498" spans="1:28">
      <c r="A498" s="12"/>
      <c r="B498" s="12"/>
      <c r="C498" s="12"/>
      <c r="D498" s="9">
        <f t="shared" si="22"/>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3"/>
        <v/>
      </c>
      <c r="AB498" s="9" t="str">
        <f t="shared" si="24"/>
        <v/>
      </c>
    </row>
    <row r="499" spans="1:28">
      <c r="A499" s="12"/>
      <c r="B499" s="12"/>
      <c r="C499" s="12"/>
      <c r="D499" s="9">
        <f t="shared" si="22"/>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3"/>
        <v/>
      </c>
      <c r="AB499" s="9" t="str">
        <f t="shared" si="24"/>
        <v/>
      </c>
    </row>
    <row r="500" spans="1:28">
      <c r="A500" s="12"/>
      <c r="B500" s="12"/>
      <c r="C500" s="12"/>
      <c r="D500" s="9">
        <f t="shared" si="22"/>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3"/>
        <v/>
      </c>
      <c r="AB500" s="9" t="str">
        <f t="shared" si="24"/>
        <v/>
      </c>
    </row>
    <row r="501" spans="1:28">
      <c r="A501" s="12"/>
      <c r="B501" s="12"/>
      <c r="C501" s="12"/>
      <c r="D501" s="9">
        <f t="shared" si="22"/>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3"/>
        <v/>
      </c>
      <c r="AB501" s="9" t="str">
        <f t="shared" si="24"/>
        <v/>
      </c>
    </row>
    <row r="502" spans="1:28">
      <c r="A502" s="12"/>
      <c r="B502" s="12"/>
      <c r="C502" s="12"/>
      <c r="D502" s="9">
        <f t="shared" si="22"/>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3"/>
        <v/>
      </c>
      <c r="AB502" s="9" t="str">
        <f t="shared" si="24"/>
        <v/>
      </c>
    </row>
    <row r="503" spans="1:28">
      <c r="A503" s="12"/>
      <c r="B503" s="12"/>
      <c r="C503" s="12"/>
      <c r="D503" s="9">
        <f t="shared" si="22"/>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3"/>
        <v/>
      </c>
      <c r="AB503" s="9" t="str">
        <f t="shared" si="24"/>
        <v/>
      </c>
    </row>
    <row r="504" spans="1:28">
      <c r="A504" s="12"/>
      <c r="B504" s="12"/>
      <c r="C504" s="12"/>
      <c r="D504" s="9">
        <f t="shared" si="22"/>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3"/>
        <v/>
      </c>
      <c r="AB504" s="9" t="str">
        <f t="shared" si="24"/>
        <v/>
      </c>
    </row>
    <row r="505" spans="1:28">
      <c r="A505" s="12"/>
      <c r="B505" s="12"/>
      <c r="C505" s="12"/>
      <c r="D505" s="9">
        <f t="shared" si="22"/>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3"/>
        <v/>
      </c>
      <c r="AB505" s="9" t="str">
        <f t="shared" si="24"/>
        <v/>
      </c>
    </row>
    <row r="506" spans="1:28">
      <c r="A506" s="12"/>
      <c r="B506" s="12"/>
      <c r="C506" s="12"/>
      <c r="D506" s="9">
        <f t="shared" si="22"/>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3"/>
        <v/>
      </c>
      <c r="AB506" s="9" t="str">
        <f t="shared" si="24"/>
        <v/>
      </c>
    </row>
    <row r="507" spans="1:28">
      <c r="A507" s="12"/>
      <c r="B507" s="12"/>
      <c r="C507" s="12"/>
      <c r="D507" s="9">
        <f t="shared" si="22"/>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3"/>
        <v/>
      </c>
      <c r="AB507" s="9" t="str">
        <f t="shared" si="24"/>
        <v/>
      </c>
    </row>
    <row r="508" spans="1:28">
      <c r="A508" s="12"/>
      <c r="B508" s="12"/>
      <c r="C508" s="12"/>
      <c r="D508" s="9">
        <f t="shared" si="22"/>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3"/>
        <v/>
      </c>
      <c r="AB508" s="9" t="str">
        <f t="shared" si="24"/>
        <v/>
      </c>
    </row>
    <row r="509" spans="1:28">
      <c r="A509" s="12"/>
      <c r="B509" s="12"/>
      <c r="C509" s="12"/>
      <c r="D509" s="9">
        <f t="shared" si="22"/>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3"/>
        <v/>
      </c>
      <c r="AB509" s="9" t="str">
        <f t="shared" si="24"/>
        <v/>
      </c>
    </row>
    <row r="510" spans="1:28">
      <c r="A510" s="12"/>
      <c r="B510" s="12"/>
      <c r="C510" s="12"/>
      <c r="D510" s="9">
        <f t="shared" si="22"/>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3"/>
        <v/>
      </c>
      <c r="AB510" s="9" t="str">
        <f t="shared" si="24"/>
        <v/>
      </c>
    </row>
    <row r="511" spans="1:28">
      <c r="A511" s="12"/>
      <c r="B511" s="12"/>
      <c r="C511" s="12"/>
      <c r="D511" s="9">
        <f t="shared" si="22"/>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3"/>
        <v/>
      </c>
      <c r="AB511" s="9" t="str">
        <f t="shared" si="24"/>
        <v/>
      </c>
    </row>
    <row r="512" spans="1:28">
      <c r="A512" s="12"/>
      <c r="B512" s="12"/>
      <c r="C512" s="12"/>
      <c r="D512" s="9">
        <f t="shared" si="22"/>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3"/>
        <v/>
      </c>
      <c r="AB512" s="9" t="str">
        <f t="shared" si="24"/>
        <v/>
      </c>
    </row>
    <row r="513" spans="1:28">
      <c r="A513" s="12"/>
      <c r="B513" s="12"/>
      <c r="C513" s="12"/>
      <c r="D513" s="9">
        <f t="shared" si="22"/>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3"/>
        <v/>
      </c>
      <c r="AB513" s="9" t="str">
        <f t="shared" si="24"/>
        <v/>
      </c>
    </row>
    <row r="514" spans="1:28">
      <c r="A514" s="12"/>
      <c r="B514" s="12"/>
      <c r="C514" s="12"/>
      <c r="D514" s="9">
        <f t="shared" si="22"/>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3"/>
        <v/>
      </c>
      <c r="AB514" s="9" t="str">
        <f t="shared" si="24"/>
        <v/>
      </c>
    </row>
    <row r="515" spans="1:28">
      <c r="A515" s="12"/>
      <c r="B515" s="12"/>
      <c r="C515" s="12"/>
      <c r="D515" s="9">
        <f t="shared" si="22"/>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3"/>
        <v/>
      </c>
      <c r="AB515" s="9" t="str">
        <f t="shared" si="24"/>
        <v/>
      </c>
    </row>
    <row r="516" spans="1:28">
      <c r="A516" s="12"/>
      <c r="B516" s="12"/>
      <c r="C516" s="12"/>
      <c r="D516" s="9">
        <f t="shared" si="22"/>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3"/>
        <v/>
      </c>
      <c r="AB516" s="9" t="str">
        <f t="shared" si="24"/>
        <v/>
      </c>
    </row>
    <row r="517" spans="1:28">
      <c r="A517" s="12"/>
      <c r="B517" s="12"/>
      <c r="C517" s="12"/>
      <c r="D517" s="9">
        <f t="shared" si="22"/>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3"/>
        <v/>
      </c>
      <c r="AB517" s="9" t="str">
        <f t="shared" si="24"/>
        <v/>
      </c>
    </row>
    <row r="518" spans="1:28">
      <c r="A518" s="12"/>
      <c r="B518" s="12"/>
      <c r="C518" s="12"/>
      <c r="D518" s="9">
        <f t="shared" ref="D518:D581" si="25">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3"/>
        <v/>
      </c>
      <c r="AB518" s="9" t="str">
        <f t="shared" si="24"/>
        <v/>
      </c>
    </row>
    <row r="519" spans="1:28">
      <c r="A519" s="12"/>
      <c r="B519" s="12"/>
      <c r="C519" s="12"/>
      <c r="D519" s="9">
        <f t="shared" si="25"/>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6">IF(B519="","",1)</f>
        <v/>
      </c>
      <c r="AB519" s="9" t="str">
        <f t="shared" ref="AB519:AB582" si="27">IF(B519="","",B519&amp;"["&amp;E519&amp;"]")</f>
        <v/>
      </c>
    </row>
    <row r="520" spans="1:28">
      <c r="A520" s="12"/>
      <c r="B520" s="12"/>
      <c r="C520" s="12"/>
      <c r="D520" s="9">
        <f t="shared" si="25"/>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6"/>
        <v/>
      </c>
      <c r="AB520" s="9" t="str">
        <f t="shared" si="27"/>
        <v/>
      </c>
    </row>
    <row r="521" spans="1:28">
      <c r="A521" s="12"/>
      <c r="B521" s="12"/>
      <c r="C521" s="12"/>
      <c r="D521" s="9">
        <f t="shared" si="25"/>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6"/>
        <v/>
      </c>
      <c r="AB521" s="9" t="str">
        <f t="shared" si="27"/>
        <v/>
      </c>
    </row>
    <row r="522" spans="1:28">
      <c r="A522" s="12"/>
      <c r="B522" s="12"/>
      <c r="C522" s="12"/>
      <c r="D522" s="9">
        <f t="shared" si="25"/>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6"/>
        <v/>
      </c>
      <c r="AB522" s="9" t="str">
        <f t="shared" si="27"/>
        <v/>
      </c>
    </row>
    <row r="523" spans="1:28">
      <c r="A523" s="12"/>
      <c r="B523" s="12"/>
      <c r="C523" s="12"/>
      <c r="D523" s="9">
        <f t="shared" si="25"/>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6"/>
        <v/>
      </c>
      <c r="AB523" s="9" t="str">
        <f t="shared" si="27"/>
        <v/>
      </c>
    </row>
    <row r="524" spans="1:28">
      <c r="A524" s="12"/>
      <c r="B524" s="12"/>
      <c r="C524" s="12"/>
      <c r="D524" s="9">
        <f t="shared" si="25"/>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6"/>
        <v/>
      </c>
      <c r="AB524" s="9" t="str">
        <f t="shared" si="27"/>
        <v/>
      </c>
    </row>
    <row r="525" spans="1:28">
      <c r="A525" s="12"/>
      <c r="B525" s="12"/>
      <c r="C525" s="12"/>
      <c r="D525" s="9">
        <f t="shared" si="25"/>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6"/>
        <v/>
      </c>
      <c r="AB525" s="9" t="str">
        <f t="shared" si="27"/>
        <v/>
      </c>
    </row>
    <row r="526" spans="1:28">
      <c r="A526" s="12"/>
      <c r="B526" s="12"/>
      <c r="C526" s="12"/>
      <c r="D526" s="9">
        <f t="shared" si="25"/>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6"/>
        <v/>
      </c>
      <c r="AB526" s="9" t="str">
        <f t="shared" si="27"/>
        <v/>
      </c>
    </row>
    <row r="527" spans="1:28">
      <c r="A527" s="12"/>
      <c r="B527" s="12"/>
      <c r="C527" s="12"/>
      <c r="D527" s="9">
        <f t="shared" si="25"/>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6"/>
        <v/>
      </c>
      <c r="AB527" s="9" t="str">
        <f t="shared" si="27"/>
        <v/>
      </c>
    </row>
    <row r="528" spans="1:28">
      <c r="A528" s="12"/>
      <c r="B528" s="12"/>
      <c r="C528" s="12"/>
      <c r="D528" s="9">
        <f t="shared" si="25"/>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6"/>
        <v/>
      </c>
      <c r="AB528" s="9" t="str">
        <f t="shared" si="27"/>
        <v/>
      </c>
    </row>
    <row r="529" spans="1:28">
      <c r="A529" s="12"/>
      <c r="B529" s="12"/>
      <c r="C529" s="12"/>
      <c r="D529" s="9">
        <f t="shared" si="25"/>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6"/>
        <v/>
      </c>
      <c r="AB529" s="9" t="str">
        <f t="shared" si="27"/>
        <v/>
      </c>
    </row>
    <row r="530" spans="1:28">
      <c r="A530" s="12"/>
      <c r="B530" s="12"/>
      <c r="C530" s="12"/>
      <c r="D530" s="9">
        <f t="shared" si="25"/>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6"/>
        <v/>
      </c>
      <c r="AB530" s="9" t="str">
        <f t="shared" si="27"/>
        <v/>
      </c>
    </row>
    <row r="531" spans="1:28">
      <c r="A531" s="12"/>
      <c r="B531" s="12"/>
      <c r="C531" s="12"/>
      <c r="D531" s="9">
        <f t="shared" si="25"/>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6"/>
        <v/>
      </c>
      <c r="AB531" s="9" t="str">
        <f t="shared" si="27"/>
        <v/>
      </c>
    </row>
    <row r="532" spans="1:28">
      <c r="A532" s="12"/>
      <c r="B532" s="12"/>
      <c r="C532" s="12"/>
      <c r="D532" s="9">
        <f t="shared" si="25"/>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6"/>
        <v/>
      </c>
      <c r="AB532" s="9" t="str">
        <f t="shared" si="27"/>
        <v/>
      </c>
    </row>
    <row r="533" spans="1:28">
      <c r="A533" s="12"/>
      <c r="B533" s="12"/>
      <c r="C533" s="12"/>
      <c r="D533" s="9">
        <f t="shared" si="25"/>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6"/>
        <v/>
      </c>
      <c r="AB533" s="9" t="str">
        <f t="shared" si="27"/>
        <v/>
      </c>
    </row>
    <row r="534" spans="1:28">
      <c r="A534" s="12"/>
      <c r="B534" s="12"/>
      <c r="C534" s="12"/>
      <c r="D534" s="9">
        <f t="shared" si="25"/>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6"/>
        <v/>
      </c>
      <c r="AB534" s="9" t="str">
        <f t="shared" si="27"/>
        <v/>
      </c>
    </row>
    <row r="535" spans="1:28">
      <c r="A535" s="12"/>
      <c r="B535" s="12"/>
      <c r="C535" s="12"/>
      <c r="D535" s="9">
        <f t="shared" si="25"/>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6"/>
        <v/>
      </c>
      <c r="AB535" s="9" t="str">
        <f t="shared" si="27"/>
        <v/>
      </c>
    </row>
    <row r="536" spans="1:28">
      <c r="A536" s="12"/>
      <c r="B536" s="12"/>
      <c r="C536" s="12"/>
      <c r="D536" s="9">
        <f t="shared" si="25"/>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6"/>
        <v/>
      </c>
      <c r="AB536" s="9" t="str">
        <f t="shared" si="27"/>
        <v/>
      </c>
    </row>
    <row r="537" spans="1:28">
      <c r="A537" s="12"/>
      <c r="B537" s="12"/>
      <c r="C537" s="12"/>
      <c r="D537" s="9">
        <f t="shared" si="25"/>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6"/>
        <v/>
      </c>
      <c r="AB537" s="9" t="str">
        <f t="shared" si="27"/>
        <v/>
      </c>
    </row>
    <row r="538" spans="1:28">
      <c r="A538" s="12"/>
      <c r="B538" s="12"/>
      <c r="C538" s="12"/>
      <c r="D538" s="9">
        <f t="shared" si="25"/>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6"/>
        <v/>
      </c>
      <c r="AB538" s="9" t="str">
        <f t="shared" si="27"/>
        <v/>
      </c>
    </row>
    <row r="539" spans="1:28">
      <c r="A539" s="12"/>
      <c r="B539" s="12"/>
      <c r="C539" s="12"/>
      <c r="D539" s="9">
        <f t="shared" si="25"/>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6"/>
        <v/>
      </c>
      <c r="AB539" s="9" t="str">
        <f t="shared" si="27"/>
        <v/>
      </c>
    </row>
    <row r="540" spans="1:28">
      <c r="A540" s="12"/>
      <c r="B540" s="12"/>
      <c r="C540" s="12"/>
      <c r="D540" s="9">
        <f t="shared" si="25"/>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6"/>
        <v/>
      </c>
      <c r="AB540" s="9" t="str">
        <f t="shared" si="27"/>
        <v/>
      </c>
    </row>
    <row r="541" spans="1:28">
      <c r="A541" s="12"/>
      <c r="B541" s="12"/>
      <c r="C541" s="12"/>
      <c r="D541" s="9">
        <f t="shared" si="25"/>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6"/>
        <v/>
      </c>
      <c r="AB541" s="9" t="str">
        <f t="shared" si="27"/>
        <v/>
      </c>
    </row>
    <row r="542" spans="1:28">
      <c r="A542" s="12"/>
      <c r="B542" s="12"/>
      <c r="C542" s="12"/>
      <c r="D542" s="9">
        <f t="shared" si="25"/>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6"/>
        <v/>
      </c>
      <c r="AB542" s="9" t="str">
        <f t="shared" si="27"/>
        <v/>
      </c>
    </row>
    <row r="543" spans="1:28">
      <c r="A543" s="12"/>
      <c r="B543" s="12"/>
      <c r="C543" s="12"/>
      <c r="D543" s="9">
        <f t="shared" si="25"/>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6"/>
        <v/>
      </c>
      <c r="AB543" s="9" t="str">
        <f t="shared" si="27"/>
        <v/>
      </c>
    </row>
    <row r="544" spans="1:28">
      <c r="A544" s="12"/>
      <c r="B544" s="12"/>
      <c r="C544" s="12"/>
      <c r="D544" s="9">
        <f t="shared" si="25"/>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6"/>
        <v/>
      </c>
      <c r="AB544" s="9" t="str">
        <f t="shared" si="27"/>
        <v/>
      </c>
    </row>
    <row r="545" spans="1:28">
      <c r="A545" s="12"/>
      <c r="B545" s="12"/>
      <c r="C545" s="12"/>
      <c r="D545" s="9">
        <f t="shared" si="25"/>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6"/>
        <v/>
      </c>
      <c r="AB545" s="9" t="str">
        <f t="shared" si="27"/>
        <v/>
      </c>
    </row>
    <row r="546" spans="1:28">
      <c r="A546" s="12"/>
      <c r="B546" s="12"/>
      <c r="C546" s="12"/>
      <c r="D546" s="9">
        <f t="shared" si="25"/>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6"/>
        <v/>
      </c>
      <c r="AB546" s="9" t="str">
        <f t="shared" si="27"/>
        <v/>
      </c>
    </row>
    <row r="547" spans="1:28">
      <c r="A547" s="12"/>
      <c r="B547" s="12"/>
      <c r="C547" s="12"/>
      <c r="D547" s="9">
        <f t="shared" si="25"/>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6"/>
        <v/>
      </c>
      <c r="AB547" s="9" t="str">
        <f t="shared" si="27"/>
        <v/>
      </c>
    </row>
    <row r="548" spans="1:28">
      <c r="A548" s="12"/>
      <c r="B548" s="12"/>
      <c r="C548" s="12"/>
      <c r="D548" s="9">
        <f t="shared" si="25"/>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6"/>
        <v/>
      </c>
      <c r="AB548" s="9" t="str">
        <f t="shared" si="27"/>
        <v/>
      </c>
    </row>
    <row r="549" spans="1:28">
      <c r="A549" s="12"/>
      <c r="B549" s="12"/>
      <c r="C549" s="12"/>
      <c r="D549" s="9">
        <f t="shared" si="25"/>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6"/>
        <v/>
      </c>
      <c r="AB549" s="9" t="str">
        <f t="shared" si="27"/>
        <v/>
      </c>
    </row>
    <row r="550" spans="1:28">
      <c r="A550" s="12"/>
      <c r="B550" s="12"/>
      <c r="C550" s="12"/>
      <c r="D550" s="9">
        <f t="shared" si="25"/>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6"/>
        <v/>
      </c>
      <c r="AB550" s="9" t="str">
        <f t="shared" si="27"/>
        <v/>
      </c>
    </row>
    <row r="551" spans="1:28">
      <c r="A551" s="12"/>
      <c r="B551" s="12"/>
      <c r="C551" s="12"/>
      <c r="D551" s="9">
        <f t="shared" si="25"/>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6"/>
        <v/>
      </c>
      <c r="AB551" s="9" t="str">
        <f t="shared" si="27"/>
        <v/>
      </c>
    </row>
    <row r="552" spans="1:28">
      <c r="A552" s="12"/>
      <c r="B552" s="12"/>
      <c r="C552" s="12"/>
      <c r="D552" s="9">
        <f t="shared" si="25"/>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6"/>
        <v/>
      </c>
      <c r="AB552" s="9" t="str">
        <f t="shared" si="27"/>
        <v/>
      </c>
    </row>
    <row r="553" spans="1:28">
      <c r="A553" s="12"/>
      <c r="B553" s="12"/>
      <c r="C553" s="12"/>
      <c r="D553" s="9">
        <f t="shared" si="25"/>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6"/>
        <v/>
      </c>
      <c r="AB553" s="9" t="str">
        <f t="shared" si="27"/>
        <v/>
      </c>
    </row>
    <row r="554" spans="1:28">
      <c r="A554" s="12"/>
      <c r="B554" s="12"/>
      <c r="C554" s="12"/>
      <c r="D554" s="9">
        <f t="shared" si="25"/>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6"/>
        <v/>
      </c>
      <c r="AB554" s="9" t="str">
        <f t="shared" si="27"/>
        <v/>
      </c>
    </row>
    <row r="555" spans="1:28">
      <c r="A555" s="12"/>
      <c r="B555" s="12"/>
      <c r="C555" s="12"/>
      <c r="D555" s="9">
        <f t="shared" si="25"/>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6"/>
        <v/>
      </c>
      <c r="AB555" s="9" t="str">
        <f t="shared" si="27"/>
        <v/>
      </c>
    </row>
    <row r="556" spans="1:28">
      <c r="A556" s="12"/>
      <c r="B556" s="12"/>
      <c r="C556" s="12"/>
      <c r="D556" s="9">
        <f t="shared" si="25"/>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6"/>
        <v/>
      </c>
      <c r="AB556" s="9" t="str">
        <f t="shared" si="27"/>
        <v/>
      </c>
    </row>
    <row r="557" spans="1:28">
      <c r="A557" s="12"/>
      <c r="B557" s="12"/>
      <c r="C557" s="12"/>
      <c r="D557" s="9">
        <f t="shared" si="25"/>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6"/>
        <v/>
      </c>
      <c r="AB557" s="9" t="str">
        <f t="shared" si="27"/>
        <v/>
      </c>
    </row>
    <row r="558" spans="1:28">
      <c r="A558" s="12"/>
      <c r="B558" s="12"/>
      <c r="C558" s="12"/>
      <c r="D558" s="9">
        <f t="shared" si="25"/>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6"/>
        <v/>
      </c>
      <c r="AB558" s="9" t="str">
        <f t="shared" si="27"/>
        <v/>
      </c>
    </row>
    <row r="559" spans="1:28">
      <c r="A559" s="12"/>
      <c r="B559" s="12"/>
      <c r="C559" s="12"/>
      <c r="D559" s="9">
        <f t="shared" si="25"/>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6"/>
        <v/>
      </c>
      <c r="AB559" s="9" t="str">
        <f t="shared" si="27"/>
        <v/>
      </c>
    </row>
    <row r="560" spans="1:28">
      <c r="A560" s="12"/>
      <c r="B560" s="12"/>
      <c r="C560" s="12"/>
      <c r="D560" s="9">
        <f t="shared" si="25"/>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6"/>
        <v/>
      </c>
      <c r="AB560" s="9" t="str">
        <f t="shared" si="27"/>
        <v/>
      </c>
    </row>
    <row r="561" spans="1:28">
      <c r="A561" s="12"/>
      <c r="B561" s="12"/>
      <c r="C561" s="12"/>
      <c r="D561" s="9">
        <f t="shared" si="25"/>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6"/>
        <v/>
      </c>
      <c r="AB561" s="9" t="str">
        <f t="shared" si="27"/>
        <v/>
      </c>
    </row>
    <row r="562" spans="1:28">
      <c r="A562" s="12"/>
      <c r="B562" s="12"/>
      <c r="C562" s="12"/>
      <c r="D562" s="9">
        <f t="shared" si="25"/>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6"/>
        <v/>
      </c>
      <c r="AB562" s="9" t="str">
        <f t="shared" si="27"/>
        <v/>
      </c>
    </row>
    <row r="563" spans="1:28">
      <c r="A563" s="12"/>
      <c r="B563" s="12"/>
      <c r="C563" s="12"/>
      <c r="D563" s="9">
        <f t="shared" si="25"/>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6"/>
        <v/>
      </c>
      <c r="AB563" s="9" t="str">
        <f t="shared" si="27"/>
        <v/>
      </c>
    </row>
    <row r="564" spans="1:28">
      <c r="A564" s="12"/>
      <c r="B564" s="12"/>
      <c r="C564" s="12"/>
      <c r="D564" s="9">
        <f t="shared" si="25"/>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6"/>
        <v/>
      </c>
      <c r="AB564" s="9" t="str">
        <f t="shared" si="27"/>
        <v/>
      </c>
    </row>
    <row r="565" spans="1:28">
      <c r="A565" s="12"/>
      <c r="B565" s="12"/>
      <c r="C565" s="12"/>
      <c r="D565" s="9">
        <f t="shared" si="25"/>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6"/>
        <v/>
      </c>
      <c r="AB565" s="9" t="str">
        <f t="shared" si="27"/>
        <v/>
      </c>
    </row>
    <row r="566" spans="1:28">
      <c r="A566" s="12"/>
      <c r="B566" s="12"/>
      <c r="C566" s="12"/>
      <c r="D566" s="9">
        <f t="shared" si="25"/>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6"/>
        <v/>
      </c>
      <c r="AB566" s="9" t="str">
        <f t="shared" si="27"/>
        <v/>
      </c>
    </row>
    <row r="567" spans="1:28">
      <c r="A567" s="12"/>
      <c r="B567" s="12"/>
      <c r="C567" s="12"/>
      <c r="D567" s="9">
        <f t="shared" si="25"/>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6"/>
        <v/>
      </c>
      <c r="AB567" s="9" t="str">
        <f t="shared" si="27"/>
        <v/>
      </c>
    </row>
    <row r="568" spans="1:28">
      <c r="A568" s="12"/>
      <c r="B568" s="12"/>
      <c r="C568" s="12"/>
      <c r="D568" s="9">
        <f t="shared" si="25"/>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6"/>
        <v/>
      </c>
      <c r="AB568" s="9" t="str">
        <f t="shared" si="27"/>
        <v/>
      </c>
    </row>
    <row r="569" spans="1:28">
      <c r="A569" s="12"/>
      <c r="B569" s="12"/>
      <c r="C569" s="12"/>
      <c r="D569" s="9">
        <f t="shared" si="25"/>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6"/>
        <v/>
      </c>
      <c r="AB569" s="9" t="str">
        <f t="shared" si="27"/>
        <v/>
      </c>
    </row>
    <row r="570" spans="1:28">
      <c r="A570" s="12"/>
      <c r="B570" s="12"/>
      <c r="C570" s="12"/>
      <c r="D570" s="9">
        <f t="shared" si="25"/>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6"/>
        <v/>
      </c>
      <c r="AB570" s="9" t="str">
        <f t="shared" si="27"/>
        <v/>
      </c>
    </row>
    <row r="571" spans="1:28">
      <c r="A571" s="12"/>
      <c r="B571" s="12"/>
      <c r="C571" s="12"/>
      <c r="D571" s="9">
        <f t="shared" si="25"/>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6"/>
        <v/>
      </c>
      <c r="AB571" s="9" t="str">
        <f t="shared" si="27"/>
        <v/>
      </c>
    </row>
    <row r="572" spans="1:28">
      <c r="A572" s="12"/>
      <c r="B572" s="12"/>
      <c r="C572" s="12"/>
      <c r="D572" s="9">
        <f t="shared" si="25"/>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6"/>
        <v/>
      </c>
      <c r="AB572" s="9" t="str">
        <f t="shared" si="27"/>
        <v/>
      </c>
    </row>
    <row r="573" spans="1:28">
      <c r="A573" s="12"/>
      <c r="B573" s="12"/>
      <c r="C573" s="12"/>
      <c r="D573" s="9">
        <f t="shared" si="25"/>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6"/>
        <v/>
      </c>
      <c r="AB573" s="9" t="str">
        <f t="shared" si="27"/>
        <v/>
      </c>
    </row>
    <row r="574" spans="1:28">
      <c r="A574" s="12"/>
      <c r="B574" s="12"/>
      <c r="C574" s="12"/>
      <c r="D574" s="9">
        <f t="shared" si="25"/>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6"/>
        <v/>
      </c>
      <c r="AB574" s="9" t="str">
        <f t="shared" si="27"/>
        <v/>
      </c>
    </row>
    <row r="575" spans="1:28">
      <c r="A575" s="12"/>
      <c r="B575" s="12"/>
      <c r="C575" s="12"/>
      <c r="D575" s="9">
        <f t="shared" si="25"/>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6"/>
        <v/>
      </c>
      <c r="AB575" s="9" t="str">
        <f t="shared" si="27"/>
        <v/>
      </c>
    </row>
    <row r="576" spans="1:28">
      <c r="A576" s="12"/>
      <c r="B576" s="12"/>
      <c r="C576" s="12"/>
      <c r="D576" s="9">
        <f t="shared" si="25"/>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6"/>
        <v/>
      </c>
      <c r="AB576" s="9" t="str">
        <f t="shared" si="27"/>
        <v/>
      </c>
    </row>
    <row r="577" spans="1:28">
      <c r="A577" s="12"/>
      <c r="B577" s="12"/>
      <c r="C577" s="12"/>
      <c r="D577" s="9">
        <f t="shared" si="25"/>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6"/>
        <v/>
      </c>
      <c r="AB577" s="9" t="str">
        <f t="shared" si="27"/>
        <v/>
      </c>
    </row>
    <row r="578" spans="1:28">
      <c r="A578" s="12"/>
      <c r="B578" s="12"/>
      <c r="C578" s="12"/>
      <c r="D578" s="9">
        <f t="shared" si="25"/>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6"/>
        <v/>
      </c>
      <c r="AB578" s="9" t="str">
        <f t="shared" si="27"/>
        <v/>
      </c>
    </row>
    <row r="579" spans="1:28">
      <c r="A579" s="12"/>
      <c r="B579" s="12"/>
      <c r="C579" s="12"/>
      <c r="D579" s="9">
        <f t="shared" si="25"/>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6"/>
        <v/>
      </c>
      <c r="AB579" s="9" t="str">
        <f t="shared" si="27"/>
        <v/>
      </c>
    </row>
    <row r="580" spans="1:28">
      <c r="A580" s="12"/>
      <c r="B580" s="12"/>
      <c r="C580" s="12"/>
      <c r="D580" s="9">
        <f t="shared" si="25"/>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6"/>
        <v/>
      </c>
      <c r="AB580" s="9" t="str">
        <f t="shared" si="27"/>
        <v/>
      </c>
    </row>
    <row r="581" spans="1:28">
      <c r="A581" s="12"/>
      <c r="B581" s="12"/>
      <c r="C581" s="12"/>
      <c r="D581" s="9">
        <f t="shared" si="25"/>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6"/>
        <v/>
      </c>
      <c r="AB581" s="9" t="str">
        <f t="shared" si="27"/>
        <v/>
      </c>
    </row>
    <row r="582" spans="1:28">
      <c r="A582" s="12"/>
      <c r="B582" s="12"/>
      <c r="C582" s="12"/>
      <c r="D582" s="9">
        <f t="shared" ref="D582:D645" si="28">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6"/>
        <v/>
      </c>
      <c r="AB582" s="9" t="str">
        <f t="shared" si="27"/>
        <v/>
      </c>
    </row>
    <row r="583" spans="1:28">
      <c r="A583" s="12"/>
      <c r="B583" s="12"/>
      <c r="C583" s="12"/>
      <c r="D583" s="9">
        <f t="shared" si="28"/>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9">IF(B583="","",1)</f>
        <v/>
      </c>
      <c r="AB583" s="9" t="str">
        <f t="shared" ref="AB583:AB646" si="30">IF(B583="","",B583&amp;"["&amp;E583&amp;"]")</f>
        <v/>
      </c>
    </row>
    <row r="584" spans="1:28">
      <c r="A584" s="12"/>
      <c r="B584" s="12"/>
      <c r="C584" s="12"/>
      <c r="D584" s="9">
        <f t="shared" si="28"/>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9"/>
        <v/>
      </c>
      <c r="AB584" s="9" t="str">
        <f t="shared" si="30"/>
        <v/>
      </c>
    </row>
    <row r="585" spans="1:28">
      <c r="A585" s="12"/>
      <c r="B585" s="12"/>
      <c r="C585" s="12"/>
      <c r="D585" s="9">
        <f t="shared" si="28"/>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9"/>
        <v/>
      </c>
      <c r="AB585" s="9" t="str">
        <f t="shared" si="30"/>
        <v/>
      </c>
    </row>
    <row r="586" spans="1:28">
      <c r="A586" s="12"/>
      <c r="B586" s="12"/>
      <c r="C586" s="12"/>
      <c r="D586" s="9">
        <f t="shared" si="28"/>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9"/>
        <v/>
      </c>
      <c r="AB586" s="9" t="str">
        <f t="shared" si="30"/>
        <v/>
      </c>
    </row>
    <row r="587" spans="1:28">
      <c r="A587" s="12"/>
      <c r="B587" s="12"/>
      <c r="C587" s="12"/>
      <c r="D587" s="9">
        <f t="shared" si="28"/>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9"/>
        <v/>
      </c>
      <c r="AB587" s="9" t="str">
        <f t="shared" si="30"/>
        <v/>
      </c>
    </row>
    <row r="588" spans="1:28">
      <c r="A588" s="12"/>
      <c r="B588" s="12"/>
      <c r="C588" s="12"/>
      <c r="D588" s="9">
        <f t="shared" si="28"/>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9"/>
        <v/>
      </c>
      <c r="AB588" s="9" t="str">
        <f t="shared" si="30"/>
        <v/>
      </c>
    </row>
    <row r="589" spans="1:28">
      <c r="A589" s="12"/>
      <c r="B589" s="12"/>
      <c r="C589" s="12"/>
      <c r="D589" s="9">
        <f t="shared" si="28"/>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9"/>
        <v/>
      </c>
      <c r="AB589" s="9" t="str">
        <f t="shared" si="30"/>
        <v/>
      </c>
    </row>
    <row r="590" spans="1:28">
      <c r="A590" s="12"/>
      <c r="B590" s="12"/>
      <c r="C590" s="12"/>
      <c r="D590" s="9">
        <f t="shared" si="28"/>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9"/>
        <v/>
      </c>
      <c r="AB590" s="9" t="str">
        <f t="shared" si="30"/>
        <v/>
      </c>
    </row>
    <row r="591" spans="1:28">
      <c r="A591" s="12"/>
      <c r="B591" s="12"/>
      <c r="C591" s="12"/>
      <c r="D591" s="9">
        <f t="shared" si="28"/>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9"/>
        <v/>
      </c>
      <c r="AB591" s="9" t="str">
        <f t="shared" si="30"/>
        <v/>
      </c>
    </row>
    <row r="592" spans="1:28">
      <c r="A592" s="12"/>
      <c r="B592" s="12"/>
      <c r="C592" s="12"/>
      <c r="D592" s="9">
        <f t="shared" si="28"/>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9"/>
        <v/>
      </c>
      <c r="AB592" s="9" t="str">
        <f t="shared" si="30"/>
        <v/>
      </c>
    </row>
    <row r="593" spans="1:28">
      <c r="A593" s="12"/>
      <c r="B593" s="12"/>
      <c r="C593" s="12"/>
      <c r="D593" s="9">
        <f t="shared" si="28"/>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9"/>
        <v/>
      </c>
      <c r="AB593" s="9" t="str">
        <f t="shared" si="30"/>
        <v/>
      </c>
    </row>
    <row r="594" spans="1:28">
      <c r="A594" s="12"/>
      <c r="B594" s="12"/>
      <c r="C594" s="12"/>
      <c r="D594" s="9">
        <f t="shared" si="28"/>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9"/>
        <v/>
      </c>
      <c r="AB594" s="9" t="str">
        <f t="shared" si="30"/>
        <v/>
      </c>
    </row>
    <row r="595" spans="1:28">
      <c r="A595" s="12"/>
      <c r="B595" s="12"/>
      <c r="C595" s="12"/>
      <c r="D595" s="9">
        <f t="shared" si="28"/>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9"/>
        <v/>
      </c>
      <c r="AB595" s="9" t="str">
        <f t="shared" si="30"/>
        <v/>
      </c>
    </row>
    <row r="596" spans="1:28">
      <c r="A596" s="12"/>
      <c r="B596" s="12"/>
      <c r="C596" s="12"/>
      <c r="D596" s="9">
        <f t="shared" si="28"/>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9"/>
        <v/>
      </c>
      <c r="AB596" s="9" t="str">
        <f t="shared" si="30"/>
        <v/>
      </c>
    </row>
    <row r="597" spans="1:28">
      <c r="A597" s="12"/>
      <c r="B597" s="12"/>
      <c r="C597" s="12"/>
      <c r="D597" s="9">
        <f t="shared" si="28"/>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9"/>
        <v/>
      </c>
      <c r="AB597" s="9" t="str">
        <f t="shared" si="30"/>
        <v/>
      </c>
    </row>
    <row r="598" spans="1:28">
      <c r="A598" s="12"/>
      <c r="B598" s="12"/>
      <c r="C598" s="12"/>
      <c r="D598" s="9">
        <f t="shared" si="28"/>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9"/>
        <v/>
      </c>
      <c r="AB598" s="9" t="str">
        <f t="shared" si="30"/>
        <v/>
      </c>
    </row>
    <row r="599" spans="1:28">
      <c r="A599" s="12"/>
      <c r="B599" s="12"/>
      <c r="C599" s="12"/>
      <c r="D599" s="9">
        <f t="shared" si="28"/>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9"/>
        <v/>
      </c>
      <c r="AB599" s="9" t="str">
        <f t="shared" si="30"/>
        <v/>
      </c>
    </row>
    <row r="600" spans="1:28">
      <c r="A600" s="12"/>
      <c r="B600" s="12"/>
      <c r="C600" s="12"/>
      <c r="D600" s="9">
        <f t="shared" si="28"/>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9"/>
        <v/>
      </c>
      <c r="AB600" s="9" t="str">
        <f t="shared" si="30"/>
        <v/>
      </c>
    </row>
    <row r="601" spans="1:28">
      <c r="A601" s="12"/>
      <c r="B601" s="12"/>
      <c r="C601" s="12"/>
      <c r="D601" s="9">
        <f t="shared" si="28"/>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9"/>
        <v/>
      </c>
      <c r="AB601" s="9" t="str">
        <f t="shared" si="30"/>
        <v/>
      </c>
    </row>
    <row r="602" spans="1:28">
      <c r="A602" s="12"/>
      <c r="B602" s="12"/>
      <c r="C602" s="12"/>
      <c r="D602" s="9">
        <f t="shared" si="28"/>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9"/>
        <v/>
      </c>
      <c r="AB602" s="9" t="str">
        <f t="shared" si="30"/>
        <v/>
      </c>
    </row>
    <row r="603" spans="1:28">
      <c r="A603" s="12"/>
      <c r="B603" s="12"/>
      <c r="C603" s="12"/>
      <c r="D603" s="9">
        <f t="shared" si="28"/>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9"/>
        <v/>
      </c>
      <c r="AB603" s="9" t="str">
        <f t="shared" si="30"/>
        <v/>
      </c>
    </row>
    <row r="604" spans="1:28">
      <c r="A604" s="12"/>
      <c r="B604" s="12"/>
      <c r="C604" s="12"/>
      <c r="D604" s="9">
        <f t="shared" si="28"/>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9"/>
        <v/>
      </c>
      <c r="AB604" s="9" t="str">
        <f t="shared" si="30"/>
        <v/>
      </c>
    </row>
    <row r="605" spans="1:28">
      <c r="A605" s="12"/>
      <c r="B605" s="12"/>
      <c r="C605" s="12"/>
      <c r="D605" s="9">
        <f t="shared" si="28"/>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9"/>
        <v/>
      </c>
      <c r="AB605" s="9" t="str">
        <f t="shared" si="30"/>
        <v/>
      </c>
    </row>
    <row r="606" spans="1:28">
      <c r="A606" s="12"/>
      <c r="B606" s="12"/>
      <c r="C606" s="12"/>
      <c r="D606" s="9">
        <f t="shared" si="28"/>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9"/>
        <v/>
      </c>
      <c r="AB606" s="9" t="str">
        <f t="shared" si="30"/>
        <v/>
      </c>
    </row>
    <row r="607" spans="1:28">
      <c r="A607" s="12"/>
      <c r="B607" s="12"/>
      <c r="C607" s="12"/>
      <c r="D607" s="9">
        <f t="shared" si="28"/>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9"/>
        <v/>
      </c>
      <c r="AB607" s="9" t="str">
        <f t="shared" si="30"/>
        <v/>
      </c>
    </row>
    <row r="608" spans="1:28">
      <c r="A608" s="12"/>
      <c r="B608" s="12"/>
      <c r="C608" s="12"/>
      <c r="D608" s="9">
        <f t="shared" si="28"/>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9"/>
        <v/>
      </c>
      <c r="AB608" s="9" t="str">
        <f t="shared" si="30"/>
        <v/>
      </c>
    </row>
    <row r="609" spans="1:28">
      <c r="A609" s="12"/>
      <c r="B609" s="12"/>
      <c r="C609" s="12"/>
      <c r="D609" s="9">
        <f t="shared" si="28"/>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9"/>
        <v/>
      </c>
      <c r="AB609" s="9" t="str">
        <f t="shared" si="30"/>
        <v/>
      </c>
    </row>
    <row r="610" spans="1:28">
      <c r="A610" s="12"/>
      <c r="B610" s="12"/>
      <c r="C610" s="12"/>
      <c r="D610" s="9">
        <f t="shared" si="28"/>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9"/>
        <v/>
      </c>
      <c r="AB610" s="9" t="str">
        <f t="shared" si="30"/>
        <v/>
      </c>
    </row>
    <row r="611" spans="1:28">
      <c r="A611" s="12"/>
      <c r="B611" s="12"/>
      <c r="C611" s="12"/>
      <c r="D611" s="9">
        <f t="shared" si="28"/>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9"/>
        <v/>
      </c>
      <c r="AB611" s="9" t="str">
        <f t="shared" si="30"/>
        <v/>
      </c>
    </row>
    <row r="612" spans="1:28">
      <c r="A612" s="12"/>
      <c r="B612" s="12"/>
      <c r="C612" s="12"/>
      <c r="D612" s="9">
        <f t="shared" si="28"/>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9"/>
        <v/>
      </c>
      <c r="AB612" s="9" t="str">
        <f t="shared" si="30"/>
        <v/>
      </c>
    </row>
    <row r="613" spans="1:28">
      <c r="A613" s="12"/>
      <c r="B613" s="12"/>
      <c r="C613" s="12"/>
      <c r="D613" s="9">
        <f t="shared" si="28"/>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9"/>
        <v/>
      </c>
      <c r="AB613" s="9" t="str">
        <f t="shared" si="30"/>
        <v/>
      </c>
    </row>
    <row r="614" spans="1:28">
      <c r="A614" s="12"/>
      <c r="B614" s="12"/>
      <c r="C614" s="12"/>
      <c r="D614" s="9">
        <f t="shared" si="28"/>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9"/>
        <v/>
      </c>
      <c r="AB614" s="9" t="str">
        <f t="shared" si="30"/>
        <v/>
      </c>
    </row>
    <row r="615" spans="1:28">
      <c r="A615" s="12"/>
      <c r="B615" s="12"/>
      <c r="C615" s="12"/>
      <c r="D615" s="9">
        <f t="shared" si="28"/>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9"/>
        <v/>
      </c>
      <c r="AB615" s="9" t="str">
        <f t="shared" si="30"/>
        <v/>
      </c>
    </row>
    <row r="616" spans="1:28">
      <c r="A616" s="12"/>
      <c r="B616" s="12"/>
      <c r="C616" s="12"/>
      <c r="D616" s="9">
        <f t="shared" si="28"/>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9"/>
        <v/>
      </c>
      <c r="AB616" s="9" t="str">
        <f t="shared" si="30"/>
        <v/>
      </c>
    </row>
    <row r="617" spans="1:28">
      <c r="A617" s="12"/>
      <c r="B617" s="12"/>
      <c r="C617" s="12"/>
      <c r="D617" s="9">
        <f t="shared" si="28"/>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9"/>
        <v/>
      </c>
      <c r="AB617" s="9" t="str">
        <f t="shared" si="30"/>
        <v/>
      </c>
    </row>
    <row r="618" spans="1:28">
      <c r="A618" s="12"/>
      <c r="B618" s="12"/>
      <c r="C618" s="12"/>
      <c r="D618" s="9">
        <f t="shared" si="28"/>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9"/>
        <v/>
      </c>
      <c r="AB618" s="9" t="str">
        <f t="shared" si="30"/>
        <v/>
      </c>
    </row>
    <row r="619" spans="1:28">
      <c r="A619" s="12"/>
      <c r="B619" s="12"/>
      <c r="C619" s="12"/>
      <c r="D619" s="9">
        <f t="shared" si="28"/>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9"/>
        <v/>
      </c>
      <c r="AB619" s="9" t="str">
        <f t="shared" si="30"/>
        <v/>
      </c>
    </row>
    <row r="620" spans="1:28">
      <c r="A620" s="12"/>
      <c r="B620" s="12"/>
      <c r="C620" s="12"/>
      <c r="D620" s="9">
        <f t="shared" si="28"/>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9"/>
        <v/>
      </c>
      <c r="AB620" s="9" t="str">
        <f t="shared" si="30"/>
        <v/>
      </c>
    </row>
    <row r="621" spans="1:28">
      <c r="A621" s="12"/>
      <c r="B621" s="12"/>
      <c r="C621" s="12"/>
      <c r="D621" s="9">
        <f t="shared" si="28"/>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9"/>
        <v/>
      </c>
      <c r="AB621" s="9" t="str">
        <f t="shared" si="30"/>
        <v/>
      </c>
    </row>
    <row r="622" spans="1:28">
      <c r="A622" s="12"/>
      <c r="B622" s="12"/>
      <c r="C622" s="12"/>
      <c r="D622" s="9">
        <f t="shared" si="28"/>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9"/>
        <v/>
      </c>
      <c r="AB622" s="9" t="str">
        <f t="shared" si="30"/>
        <v/>
      </c>
    </row>
    <row r="623" spans="1:28">
      <c r="A623" s="12"/>
      <c r="B623" s="12"/>
      <c r="C623" s="12"/>
      <c r="D623" s="9">
        <f t="shared" si="28"/>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9"/>
        <v/>
      </c>
      <c r="AB623" s="9" t="str">
        <f t="shared" si="30"/>
        <v/>
      </c>
    </row>
    <row r="624" spans="1:28">
      <c r="A624" s="12"/>
      <c r="B624" s="12"/>
      <c r="C624" s="12"/>
      <c r="D624" s="9">
        <f t="shared" si="28"/>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9"/>
        <v/>
      </c>
      <c r="AB624" s="9" t="str">
        <f t="shared" si="30"/>
        <v/>
      </c>
    </row>
    <row r="625" spans="1:28">
      <c r="A625" s="12"/>
      <c r="B625" s="12"/>
      <c r="C625" s="12"/>
      <c r="D625" s="9">
        <f t="shared" si="28"/>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9"/>
        <v/>
      </c>
      <c r="AB625" s="9" t="str">
        <f t="shared" si="30"/>
        <v/>
      </c>
    </row>
    <row r="626" spans="1:28">
      <c r="A626" s="12"/>
      <c r="B626" s="12"/>
      <c r="C626" s="12"/>
      <c r="D626" s="9">
        <f t="shared" si="28"/>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9"/>
        <v/>
      </c>
      <c r="AB626" s="9" t="str">
        <f t="shared" si="30"/>
        <v/>
      </c>
    </row>
    <row r="627" spans="1:28">
      <c r="A627" s="12"/>
      <c r="B627" s="12"/>
      <c r="C627" s="12"/>
      <c r="D627" s="9">
        <f t="shared" si="28"/>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9"/>
        <v/>
      </c>
      <c r="AB627" s="9" t="str">
        <f t="shared" si="30"/>
        <v/>
      </c>
    </row>
    <row r="628" spans="1:28">
      <c r="A628" s="12"/>
      <c r="B628" s="12"/>
      <c r="C628" s="12"/>
      <c r="D628" s="9">
        <f t="shared" si="28"/>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9"/>
        <v/>
      </c>
      <c r="AB628" s="9" t="str">
        <f t="shared" si="30"/>
        <v/>
      </c>
    </row>
    <row r="629" spans="1:28">
      <c r="A629" s="12"/>
      <c r="B629" s="12"/>
      <c r="C629" s="12"/>
      <c r="D629" s="9">
        <f t="shared" si="28"/>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9"/>
        <v/>
      </c>
      <c r="AB629" s="9" t="str">
        <f t="shared" si="30"/>
        <v/>
      </c>
    </row>
    <row r="630" spans="1:28">
      <c r="A630" s="12"/>
      <c r="B630" s="12"/>
      <c r="C630" s="12"/>
      <c r="D630" s="9">
        <f t="shared" si="28"/>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9"/>
        <v/>
      </c>
      <c r="AB630" s="9" t="str">
        <f t="shared" si="30"/>
        <v/>
      </c>
    </row>
    <row r="631" spans="1:28">
      <c r="A631" s="12"/>
      <c r="B631" s="12"/>
      <c r="C631" s="12"/>
      <c r="D631" s="9">
        <f t="shared" si="28"/>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9"/>
        <v/>
      </c>
      <c r="AB631" s="9" t="str">
        <f t="shared" si="30"/>
        <v/>
      </c>
    </row>
    <row r="632" spans="1:28">
      <c r="A632" s="12"/>
      <c r="B632" s="12"/>
      <c r="C632" s="12"/>
      <c r="D632" s="9">
        <f t="shared" si="28"/>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9"/>
        <v/>
      </c>
      <c r="AB632" s="9" t="str">
        <f t="shared" si="30"/>
        <v/>
      </c>
    </row>
    <row r="633" spans="1:28">
      <c r="A633" s="12"/>
      <c r="B633" s="12"/>
      <c r="C633" s="12"/>
      <c r="D633" s="9">
        <f t="shared" si="28"/>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9"/>
        <v/>
      </c>
      <c r="AB633" s="9" t="str">
        <f t="shared" si="30"/>
        <v/>
      </c>
    </row>
    <row r="634" spans="1:28">
      <c r="A634" s="12"/>
      <c r="B634" s="12"/>
      <c r="C634" s="12"/>
      <c r="D634" s="9">
        <f t="shared" si="28"/>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9"/>
        <v/>
      </c>
      <c r="AB634" s="9" t="str">
        <f t="shared" si="30"/>
        <v/>
      </c>
    </row>
    <row r="635" spans="1:28">
      <c r="A635" s="12"/>
      <c r="B635" s="12"/>
      <c r="C635" s="12"/>
      <c r="D635" s="9">
        <f t="shared" si="28"/>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9"/>
        <v/>
      </c>
      <c r="AB635" s="9" t="str">
        <f t="shared" si="30"/>
        <v/>
      </c>
    </row>
    <row r="636" spans="1:28">
      <c r="A636" s="12"/>
      <c r="B636" s="12"/>
      <c r="C636" s="12"/>
      <c r="D636" s="9">
        <f t="shared" si="28"/>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9"/>
        <v/>
      </c>
      <c r="AB636" s="9" t="str">
        <f t="shared" si="30"/>
        <v/>
      </c>
    </row>
    <row r="637" spans="1:28">
      <c r="A637" s="12"/>
      <c r="B637" s="12"/>
      <c r="C637" s="12"/>
      <c r="D637" s="9">
        <f t="shared" si="28"/>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9"/>
        <v/>
      </c>
      <c r="AB637" s="9" t="str">
        <f t="shared" si="30"/>
        <v/>
      </c>
    </row>
    <row r="638" spans="1:28">
      <c r="A638" s="12"/>
      <c r="B638" s="12"/>
      <c r="C638" s="12"/>
      <c r="D638" s="9">
        <f t="shared" si="28"/>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9"/>
        <v/>
      </c>
      <c r="AB638" s="9" t="str">
        <f t="shared" si="30"/>
        <v/>
      </c>
    </row>
    <row r="639" spans="1:28">
      <c r="A639" s="12"/>
      <c r="B639" s="12"/>
      <c r="C639" s="12"/>
      <c r="D639" s="9">
        <f t="shared" si="28"/>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9"/>
        <v/>
      </c>
      <c r="AB639" s="9" t="str">
        <f t="shared" si="30"/>
        <v/>
      </c>
    </row>
    <row r="640" spans="1:28">
      <c r="A640" s="12"/>
      <c r="B640" s="12"/>
      <c r="C640" s="12"/>
      <c r="D640" s="9">
        <f t="shared" si="28"/>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9"/>
        <v/>
      </c>
      <c r="AB640" s="9" t="str">
        <f t="shared" si="30"/>
        <v/>
      </c>
    </row>
    <row r="641" spans="1:28">
      <c r="A641" s="12"/>
      <c r="B641" s="12"/>
      <c r="C641" s="12"/>
      <c r="D641" s="9">
        <f t="shared" si="28"/>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9"/>
        <v/>
      </c>
      <c r="AB641" s="9" t="str">
        <f t="shared" si="30"/>
        <v/>
      </c>
    </row>
    <row r="642" spans="1:28">
      <c r="A642" s="12"/>
      <c r="B642" s="12"/>
      <c r="C642" s="12"/>
      <c r="D642" s="9">
        <f t="shared" si="28"/>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9"/>
        <v/>
      </c>
      <c r="AB642" s="9" t="str">
        <f t="shared" si="30"/>
        <v/>
      </c>
    </row>
    <row r="643" spans="1:28">
      <c r="A643" s="12"/>
      <c r="B643" s="12"/>
      <c r="C643" s="12"/>
      <c r="D643" s="9">
        <f t="shared" si="28"/>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9"/>
        <v/>
      </c>
      <c r="AB643" s="9" t="str">
        <f t="shared" si="30"/>
        <v/>
      </c>
    </row>
    <row r="644" spans="1:28">
      <c r="A644" s="12"/>
      <c r="B644" s="12"/>
      <c r="C644" s="12"/>
      <c r="D644" s="9">
        <f t="shared" si="28"/>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9"/>
        <v/>
      </c>
      <c r="AB644" s="9" t="str">
        <f t="shared" si="30"/>
        <v/>
      </c>
    </row>
    <row r="645" spans="1:28">
      <c r="A645" s="12"/>
      <c r="B645" s="12"/>
      <c r="C645" s="12"/>
      <c r="D645" s="9">
        <f t="shared" si="28"/>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9"/>
        <v/>
      </c>
      <c r="AB645" s="9" t="str">
        <f t="shared" si="30"/>
        <v/>
      </c>
    </row>
    <row r="646" spans="1:28">
      <c r="A646" s="12"/>
      <c r="B646" s="12"/>
      <c r="C646" s="12"/>
      <c r="D646" s="9">
        <f t="shared" ref="D646:D709" si="31">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9"/>
        <v/>
      </c>
      <c r="AB646" s="9" t="str">
        <f t="shared" si="30"/>
        <v/>
      </c>
    </row>
    <row r="647" spans="1:28">
      <c r="A647" s="12"/>
      <c r="B647" s="12"/>
      <c r="C647" s="12"/>
      <c r="D647" s="9">
        <f t="shared" si="31"/>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2">IF(B647="","",1)</f>
        <v/>
      </c>
      <c r="AB647" s="9" t="str">
        <f t="shared" ref="AB647:AB710" si="33">IF(B647="","",B647&amp;"["&amp;E647&amp;"]")</f>
        <v/>
      </c>
    </row>
    <row r="648" spans="1:28">
      <c r="A648" s="12"/>
      <c r="B648" s="12"/>
      <c r="C648" s="12"/>
      <c r="D648" s="9">
        <f t="shared" si="31"/>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2"/>
        <v/>
      </c>
      <c r="AB648" s="9" t="str">
        <f t="shared" si="33"/>
        <v/>
      </c>
    </row>
    <row r="649" spans="1:28">
      <c r="A649" s="12"/>
      <c r="B649" s="12"/>
      <c r="C649" s="12"/>
      <c r="D649" s="9">
        <f t="shared" si="31"/>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2"/>
        <v/>
      </c>
      <c r="AB649" s="9" t="str">
        <f t="shared" si="33"/>
        <v/>
      </c>
    </row>
    <row r="650" spans="1:28">
      <c r="A650" s="12"/>
      <c r="B650" s="12"/>
      <c r="C650" s="12"/>
      <c r="D650" s="9">
        <f t="shared" si="31"/>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2"/>
        <v/>
      </c>
      <c r="AB650" s="9" t="str">
        <f t="shared" si="33"/>
        <v/>
      </c>
    </row>
    <row r="651" spans="1:28">
      <c r="A651" s="12"/>
      <c r="B651" s="12"/>
      <c r="C651" s="12"/>
      <c r="D651" s="9">
        <f t="shared" si="31"/>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2"/>
        <v/>
      </c>
      <c r="AB651" s="9" t="str">
        <f t="shared" si="33"/>
        <v/>
      </c>
    </row>
    <row r="652" spans="1:28">
      <c r="A652" s="12"/>
      <c r="B652" s="12"/>
      <c r="C652" s="12"/>
      <c r="D652" s="9">
        <f t="shared" si="31"/>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2"/>
        <v/>
      </c>
      <c r="AB652" s="9" t="str">
        <f t="shared" si="33"/>
        <v/>
      </c>
    </row>
    <row r="653" spans="1:28">
      <c r="A653" s="12"/>
      <c r="B653" s="12"/>
      <c r="C653" s="12"/>
      <c r="D653" s="9">
        <f t="shared" si="31"/>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2"/>
        <v/>
      </c>
      <c r="AB653" s="9" t="str">
        <f t="shared" si="33"/>
        <v/>
      </c>
    </row>
    <row r="654" spans="1:28">
      <c r="A654" s="12"/>
      <c r="B654" s="12"/>
      <c r="C654" s="12"/>
      <c r="D654" s="9">
        <f t="shared" si="31"/>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2"/>
        <v/>
      </c>
      <c r="AB654" s="9" t="str">
        <f t="shared" si="33"/>
        <v/>
      </c>
    </row>
    <row r="655" spans="1:28">
      <c r="A655" s="12"/>
      <c r="B655" s="12"/>
      <c r="C655" s="12"/>
      <c r="D655" s="9">
        <f t="shared" si="31"/>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2"/>
        <v/>
      </c>
      <c r="AB655" s="9" t="str">
        <f t="shared" si="33"/>
        <v/>
      </c>
    </row>
    <row r="656" spans="1:28">
      <c r="A656" s="12"/>
      <c r="B656" s="12"/>
      <c r="C656" s="12"/>
      <c r="D656" s="9">
        <f t="shared" si="31"/>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2"/>
        <v/>
      </c>
      <c r="AB656" s="9" t="str">
        <f t="shared" si="33"/>
        <v/>
      </c>
    </row>
    <row r="657" spans="1:28">
      <c r="A657" s="12"/>
      <c r="B657" s="12"/>
      <c r="C657" s="12"/>
      <c r="D657" s="9">
        <f t="shared" si="31"/>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2"/>
        <v/>
      </c>
      <c r="AB657" s="9" t="str">
        <f t="shared" si="33"/>
        <v/>
      </c>
    </row>
    <row r="658" spans="1:28">
      <c r="A658" s="12"/>
      <c r="B658" s="12"/>
      <c r="C658" s="12"/>
      <c r="D658" s="9">
        <f t="shared" si="31"/>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2"/>
        <v/>
      </c>
      <c r="AB658" s="9" t="str">
        <f t="shared" si="33"/>
        <v/>
      </c>
    </row>
    <row r="659" spans="1:28">
      <c r="A659" s="12"/>
      <c r="B659" s="12"/>
      <c r="C659" s="12"/>
      <c r="D659" s="9">
        <f t="shared" si="31"/>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2"/>
        <v/>
      </c>
      <c r="AB659" s="9" t="str">
        <f t="shared" si="33"/>
        <v/>
      </c>
    </row>
    <row r="660" spans="1:28">
      <c r="A660" s="12"/>
      <c r="B660" s="12"/>
      <c r="C660" s="12"/>
      <c r="D660" s="9">
        <f t="shared" si="31"/>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2"/>
        <v/>
      </c>
      <c r="AB660" s="9" t="str">
        <f t="shared" si="33"/>
        <v/>
      </c>
    </row>
    <row r="661" spans="1:28">
      <c r="A661" s="12"/>
      <c r="B661" s="12"/>
      <c r="C661" s="12"/>
      <c r="D661" s="9">
        <f t="shared" si="31"/>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2"/>
        <v/>
      </c>
      <c r="AB661" s="9" t="str">
        <f t="shared" si="33"/>
        <v/>
      </c>
    </row>
    <row r="662" spans="1:28">
      <c r="A662" s="12"/>
      <c r="B662" s="12"/>
      <c r="C662" s="12"/>
      <c r="D662" s="9">
        <f t="shared" si="31"/>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2"/>
        <v/>
      </c>
      <c r="AB662" s="9" t="str">
        <f t="shared" si="33"/>
        <v/>
      </c>
    </row>
    <row r="663" spans="1:28">
      <c r="A663" s="12"/>
      <c r="B663" s="12"/>
      <c r="C663" s="12"/>
      <c r="D663" s="9">
        <f t="shared" si="31"/>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2"/>
        <v/>
      </c>
      <c r="AB663" s="9" t="str">
        <f t="shared" si="33"/>
        <v/>
      </c>
    </row>
    <row r="664" spans="1:28">
      <c r="A664" s="12"/>
      <c r="B664" s="12"/>
      <c r="C664" s="12"/>
      <c r="D664" s="9">
        <f t="shared" si="31"/>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2"/>
        <v/>
      </c>
      <c r="AB664" s="9" t="str">
        <f t="shared" si="33"/>
        <v/>
      </c>
    </row>
    <row r="665" spans="1:28">
      <c r="A665" s="12"/>
      <c r="B665" s="12"/>
      <c r="C665" s="12"/>
      <c r="D665" s="9">
        <f t="shared" si="31"/>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2"/>
        <v/>
      </c>
      <c r="AB665" s="9" t="str">
        <f t="shared" si="33"/>
        <v/>
      </c>
    </row>
    <row r="666" spans="1:28">
      <c r="A666" s="12"/>
      <c r="B666" s="12"/>
      <c r="C666" s="12"/>
      <c r="D666" s="9">
        <f t="shared" si="31"/>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2"/>
        <v/>
      </c>
      <c r="AB666" s="9" t="str">
        <f t="shared" si="33"/>
        <v/>
      </c>
    </row>
    <row r="667" spans="1:28">
      <c r="A667" s="12"/>
      <c r="B667" s="12"/>
      <c r="C667" s="12"/>
      <c r="D667" s="9">
        <f t="shared" si="31"/>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2"/>
        <v/>
      </c>
      <c r="AB667" s="9" t="str">
        <f t="shared" si="33"/>
        <v/>
      </c>
    </row>
    <row r="668" spans="1:28">
      <c r="A668" s="12"/>
      <c r="B668" s="12"/>
      <c r="C668" s="12"/>
      <c r="D668" s="9">
        <f t="shared" si="31"/>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2"/>
        <v/>
      </c>
      <c r="AB668" s="9" t="str">
        <f t="shared" si="33"/>
        <v/>
      </c>
    </row>
    <row r="669" spans="1:28">
      <c r="A669" s="12"/>
      <c r="B669" s="12"/>
      <c r="C669" s="12"/>
      <c r="D669" s="9">
        <f t="shared" si="31"/>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2"/>
        <v/>
      </c>
      <c r="AB669" s="9" t="str">
        <f t="shared" si="33"/>
        <v/>
      </c>
    </row>
    <row r="670" spans="1:28">
      <c r="A670" s="12"/>
      <c r="B670" s="12"/>
      <c r="C670" s="12"/>
      <c r="D670" s="9">
        <f t="shared" si="31"/>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2"/>
        <v/>
      </c>
      <c r="AB670" s="9" t="str">
        <f t="shared" si="33"/>
        <v/>
      </c>
    </row>
    <row r="671" spans="1:28">
      <c r="A671" s="12"/>
      <c r="B671" s="12"/>
      <c r="C671" s="12"/>
      <c r="D671" s="9">
        <f t="shared" si="31"/>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2"/>
        <v/>
      </c>
      <c r="AB671" s="9" t="str">
        <f t="shared" si="33"/>
        <v/>
      </c>
    </row>
    <row r="672" spans="1:28">
      <c r="A672" s="12"/>
      <c r="B672" s="12"/>
      <c r="C672" s="12"/>
      <c r="D672" s="9">
        <f t="shared" si="31"/>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2"/>
        <v/>
      </c>
      <c r="AB672" s="9" t="str">
        <f t="shared" si="33"/>
        <v/>
      </c>
    </row>
    <row r="673" spans="1:28">
      <c r="A673" s="12"/>
      <c r="B673" s="12"/>
      <c r="C673" s="12"/>
      <c r="D673" s="9">
        <f t="shared" si="31"/>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2"/>
        <v/>
      </c>
      <c r="AB673" s="9" t="str">
        <f t="shared" si="33"/>
        <v/>
      </c>
    </row>
    <row r="674" spans="1:28">
      <c r="A674" s="12"/>
      <c r="B674" s="12"/>
      <c r="C674" s="12"/>
      <c r="D674" s="9">
        <f t="shared" si="31"/>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2"/>
        <v/>
      </c>
      <c r="AB674" s="9" t="str">
        <f t="shared" si="33"/>
        <v/>
      </c>
    </row>
    <row r="675" spans="1:28">
      <c r="A675" s="12"/>
      <c r="B675" s="12"/>
      <c r="C675" s="12"/>
      <c r="D675" s="9">
        <f t="shared" si="31"/>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2"/>
        <v/>
      </c>
      <c r="AB675" s="9" t="str">
        <f t="shared" si="33"/>
        <v/>
      </c>
    </row>
    <row r="676" spans="1:28">
      <c r="A676" s="12"/>
      <c r="B676" s="12"/>
      <c r="C676" s="12"/>
      <c r="D676" s="9">
        <f t="shared" si="31"/>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2"/>
        <v/>
      </c>
      <c r="AB676" s="9" t="str">
        <f t="shared" si="33"/>
        <v/>
      </c>
    </row>
    <row r="677" spans="1:28">
      <c r="A677" s="12"/>
      <c r="B677" s="12"/>
      <c r="C677" s="12"/>
      <c r="D677" s="9">
        <f t="shared" si="31"/>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2"/>
        <v/>
      </c>
      <c r="AB677" s="9" t="str">
        <f t="shared" si="33"/>
        <v/>
      </c>
    </row>
    <row r="678" spans="1:28">
      <c r="A678" s="12"/>
      <c r="B678" s="12"/>
      <c r="C678" s="12"/>
      <c r="D678" s="9">
        <f t="shared" si="31"/>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2"/>
        <v/>
      </c>
      <c r="AB678" s="9" t="str">
        <f t="shared" si="33"/>
        <v/>
      </c>
    </row>
    <row r="679" spans="1:28">
      <c r="A679" s="12"/>
      <c r="B679" s="12"/>
      <c r="C679" s="12"/>
      <c r="D679" s="9">
        <f t="shared" si="31"/>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2"/>
        <v/>
      </c>
      <c r="AB679" s="9" t="str">
        <f t="shared" si="33"/>
        <v/>
      </c>
    </row>
    <row r="680" spans="1:28">
      <c r="A680" s="12"/>
      <c r="B680" s="12"/>
      <c r="C680" s="12"/>
      <c r="D680" s="9">
        <f t="shared" si="31"/>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2"/>
        <v/>
      </c>
      <c r="AB680" s="9" t="str">
        <f t="shared" si="33"/>
        <v/>
      </c>
    </row>
    <row r="681" spans="1:28">
      <c r="A681" s="12"/>
      <c r="B681" s="12"/>
      <c r="C681" s="12"/>
      <c r="D681" s="9">
        <f t="shared" si="31"/>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2"/>
        <v/>
      </c>
      <c r="AB681" s="9" t="str">
        <f t="shared" si="33"/>
        <v/>
      </c>
    </row>
    <row r="682" spans="1:28">
      <c r="A682" s="12"/>
      <c r="B682" s="12"/>
      <c r="C682" s="12"/>
      <c r="D682" s="9">
        <f t="shared" si="31"/>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2"/>
        <v/>
      </c>
      <c r="AB682" s="9" t="str">
        <f t="shared" si="33"/>
        <v/>
      </c>
    </row>
    <row r="683" spans="1:28">
      <c r="A683" s="12"/>
      <c r="B683" s="12"/>
      <c r="C683" s="12"/>
      <c r="D683" s="9">
        <f t="shared" si="31"/>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2"/>
        <v/>
      </c>
      <c r="AB683" s="9" t="str">
        <f t="shared" si="33"/>
        <v/>
      </c>
    </row>
    <row r="684" spans="1:28">
      <c r="A684" s="12"/>
      <c r="B684" s="12"/>
      <c r="C684" s="12"/>
      <c r="D684" s="9">
        <f t="shared" si="31"/>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2"/>
        <v/>
      </c>
      <c r="AB684" s="9" t="str">
        <f t="shared" si="33"/>
        <v/>
      </c>
    </row>
    <row r="685" spans="1:28">
      <c r="A685" s="12"/>
      <c r="B685" s="12"/>
      <c r="C685" s="12"/>
      <c r="D685" s="9">
        <f t="shared" si="31"/>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2"/>
        <v/>
      </c>
      <c r="AB685" s="9" t="str">
        <f t="shared" si="33"/>
        <v/>
      </c>
    </row>
    <row r="686" spans="1:28">
      <c r="A686" s="12"/>
      <c r="B686" s="12"/>
      <c r="C686" s="12"/>
      <c r="D686" s="9">
        <f t="shared" si="31"/>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2"/>
        <v/>
      </c>
      <c r="AB686" s="9" t="str">
        <f t="shared" si="33"/>
        <v/>
      </c>
    </row>
    <row r="687" spans="1:28">
      <c r="A687" s="12"/>
      <c r="B687" s="12"/>
      <c r="C687" s="12"/>
      <c r="D687" s="9">
        <f t="shared" si="31"/>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2"/>
        <v/>
      </c>
      <c r="AB687" s="9" t="str">
        <f t="shared" si="33"/>
        <v/>
      </c>
    </row>
    <row r="688" spans="1:28">
      <c r="A688" s="12"/>
      <c r="B688" s="12"/>
      <c r="C688" s="12"/>
      <c r="D688" s="9">
        <f t="shared" si="31"/>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2"/>
        <v/>
      </c>
      <c r="AB688" s="9" t="str">
        <f t="shared" si="33"/>
        <v/>
      </c>
    </row>
    <row r="689" spans="1:28">
      <c r="A689" s="12"/>
      <c r="B689" s="12"/>
      <c r="C689" s="12"/>
      <c r="D689" s="9">
        <f t="shared" si="31"/>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2"/>
        <v/>
      </c>
      <c r="AB689" s="9" t="str">
        <f t="shared" si="33"/>
        <v/>
      </c>
    </row>
    <row r="690" spans="1:28">
      <c r="A690" s="12"/>
      <c r="B690" s="12"/>
      <c r="C690" s="12"/>
      <c r="D690" s="9">
        <f t="shared" si="31"/>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2"/>
        <v/>
      </c>
      <c r="AB690" s="9" t="str">
        <f t="shared" si="33"/>
        <v/>
      </c>
    </row>
    <row r="691" spans="1:28">
      <c r="A691" s="12"/>
      <c r="B691" s="12"/>
      <c r="C691" s="12"/>
      <c r="D691" s="9">
        <f t="shared" si="31"/>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2"/>
        <v/>
      </c>
      <c r="AB691" s="9" t="str">
        <f t="shared" si="33"/>
        <v/>
      </c>
    </row>
    <row r="692" spans="1:28">
      <c r="A692" s="12"/>
      <c r="B692" s="12"/>
      <c r="C692" s="12"/>
      <c r="D692" s="9">
        <f t="shared" si="31"/>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2"/>
        <v/>
      </c>
      <c r="AB692" s="9" t="str">
        <f t="shared" si="33"/>
        <v/>
      </c>
    </row>
    <row r="693" spans="1:28">
      <c r="A693" s="12"/>
      <c r="B693" s="12"/>
      <c r="C693" s="12"/>
      <c r="D693" s="9">
        <f t="shared" si="31"/>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2"/>
        <v/>
      </c>
      <c r="AB693" s="9" t="str">
        <f t="shared" si="33"/>
        <v/>
      </c>
    </row>
    <row r="694" spans="1:28">
      <c r="A694" s="12"/>
      <c r="B694" s="12"/>
      <c r="C694" s="12"/>
      <c r="D694" s="9">
        <f t="shared" si="31"/>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2"/>
        <v/>
      </c>
      <c r="AB694" s="9" t="str">
        <f t="shared" si="33"/>
        <v/>
      </c>
    </row>
    <row r="695" spans="1:28">
      <c r="A695" s="12"/>
      <c r="B695" s="12"/>
      <c r="C695" s="12"/>
      <c r="D695" s="9">
        <f t="shared" si="31"/>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2"/>
        <v/>
      </c>
      <c r="AB695" s="9" t="str">
        <f t="shared" si="33"/>
        <v/>
      </c>
    </row>
    <row r="696" spans="1:28">
      <c r="A696" s="12"/>
      <c r="B696" s="12"/>
      <c r="C696" s="12"/>
      <c r="D696" s="9">
        <f t="shared" si="31"/>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2"/>
        <v/>
      </c>
      <c r="AB696" s="9" t="str">
        <f t="shared" si="33"/>
        <v/>
      </c>
    </row>
    <row r="697" spans="1:28">
      <c r="A697" s="12"/>
      <c r="B697" s="12"/>
      <c r="C697" s="12"/>
      <c r="D697" s="9">
        <f t="shared" si="31"/>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2"/>
        <v/>
      </c>
      <c r="AB697" s="9" t="str">
        <f t="shared" si="33"/>
        <v/>
      </c>
    </row>
    <row r="698" spans="1:28">
      <c r="A698" s="12"/>
      <c r="B698" s="12"/>
      <c r="C698" s="12"/>
      <c r="D698" s="9">
        <f t="shared" si="31"/>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2"/>
        <v/>
      </c>
      <c r="AB698" s="9" t="str">
        <f t="shared" si="33"/>
        <v/>
      </c>
    </row>
    <row r="699" spans="1:28">
      <c r="A699" s="12"/>
      <c r="B699" s="12"/>
      <c r="C699" s="12"/>
      <c r="D699" s="9">
        <f t="shared" si="31"/>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2"/>
        <v/>
      </c>
      <c r="AB699" s="9" t="str">
        <f t="shared" si="33"/>
        <v/>
      </c>
    </row>
    <row r="700" spans="1:28">
      <c r="A700" s="12"/>
      <c r="B700" s="12"/>
      <c r="C700" s="12"/>
      <c r="D700" s="9">
        <f t="shared" si="31"/>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2"/>
        <v/>
      </c>
      <c r="AB700" s="9" t="str">
        <f t="shared" si="33"/>
        <v/>
      </c>
    </row>
    <row r="701" spans="1:28">
      <c r="A701" s="12"/>
      <c r="B701" s="12"/>
      <c r="C701" s="12"/>
      <c r="D701" s="9">
        <f t="shared" si="31"/>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2"/>
        <v/>
      </c>
      <c r="AB701" s="9" t="str">
        <f t="shared" si="33"/>
        <v/>
      </c>
    </row>
    <row r="702" spans="1:28">
      <c r="A702" s="12"/>
      <c r="B702" s="12"/>
      <c r="C702" s="12"/>
      <c r="D702" s="9">
        <f t="shared" si="31"/>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2"/>
        <v/>
      </c>
      <c r="AB702" s="9" t="str">
        <f t="shared" si="33"/>
        <v/>
      </c>
    </row>
    <row r="703" spans="1:28">
      <c r="A703" s="12"/>
      <c r="B703" s="12"/>
      <c r="C703" s="12"/>
      <c r="D703" s="9">
        <f t="shared" si="31"/>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2"/>
        <v/>
      </c>
      <c r="AB703" s="9" t="str">
        <f t="shared" si="33"/>
        <v/>
      </c>
    </row>
    <row r="704" spans="1:28">
      <c r="A704" s="12"/>
      <c r="B704" s="12"/>
      <c r="C704" s="12"/>
      <c r="D704" s="9">
        <f t="shared" si="31"/>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2"/>
        <v/>
      </c>
      <c r="AB704" s="9" t="str">
        <f t="shared" si="33"/>
        <v/>
      </c>
    </row>
    <row r="705" spans="1:28">
      <c r="A705" s="12"/>
      <c r="B705" s="12"/>
      <c r="C705" s="12"/>
      <c r="D705" s="9">
        <f t="shared" si="31"/>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2"/>
        <v/>
      </c>
      <c r="AB705" s="9" t="str">
        <f t="shared" si="33"/>
        <v/>
      </c>
    </row>
    <row r="706" spans="1:28">
      <c r="A706" s="12"/>
      <c r="B706" s="12"/>
      <c r="C706" s="12"/>
      <c r="D706" s="9">
        <f t="shared" si="31"/>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2"/>
        <v/>
      </c>
      <c r="AB706" s="9" t="str">
        <f t="shared" si="33"/>
        <v/>
      </c>
    </row>
    <row r="707" spans="1:28">
      <c r="A707" s="12"/>
      <c r="B707" s="12"/>
      <c r="C707" s="12"/>
      <c r="D707" s="9">
        <f t="shared" si="31"/>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2"/>
        <v/>
      </c>
      <c r="AB707" s="9" t="str">
        <f t="shared" si="33"/>
        <v/>
      </c>
    </row>
    <row r="708" spans="1:28">
      <c r="A708" s="12"/>
      <c r="B708" s="12"/>
      <c r="C708" s="12"/>
      <c r="D708" s="9">
        <f t="shared" si="31"/>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2"/>
        <v/>
      </c>
      <c r="AB708" s="9" t="str">
        <f t="shared" si="33"/>
        <v/>
      </c>
    </row>
    <row r="709" spans="1:28">
      <c r="A709" s="12"/>
      <c r="B709" s="12"/>
      <c r="C709" s="12"/>
      <c r="D709" s="9">
        <f t="shared" si="31"/>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2"/>
        <v/>
      </c>
      <c r="AB709" s="9" t="str">
        <f t="shared" si="33"/>
        <v/>
      </c>
    </row>
    <row r="710" spans="1:28">
      <c r="A710" s="12"/>
      <c r="B710" s="12"/>
      <c r="C710" s="12"/>
      <c r="D710" s="9">
        <f t="shared" ref="D710:D773" si="34">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2"/>
        <v/>
      </c>
      <c r="AB710" s="9" t="str">
        <f t="shared" si="33"/>
        <v/>
      </c>
    </row>
    <row r="711" spans="1:28">
      <c r="A711" s="12"/>
      <c r="B711" s="12"/>
      <c r="C711" s="12"/>
      <c r="D711" s="9">
        <f t="shared" si="34"/>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5">IF(B711="","",1)</f>
        <v/>
      </c>
      <c r="AB711" s="9" t="str">
        <f t="shared" ref="AB711:AB774" si="36">IF(B711="","",B711&amp;"["&amp;E711&amp;"]")</f>
        <v/>
      </c>
    </row>
    <row r="712" spans="1:28">
      <c r="A712" s="12"/>
      <c r="B712" s="12"/>
      <c r="C712" s="12"/>
      <c r="D712" s="9">
        <f t="shared" si="34"/>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5"/>
        <v/>
      </c>
      <c r="AB712" s="9" t="str">
        <f t="shared" si="36"/>
        <v/>
      </c>
    </row>
    <row r="713" spans="1:28">
      <c r="A713" s="12"/>
      <c r="B713" s="12"/>
      <c r="C713" s="12"/>
      <c r="D713" s="9">
        <f t="shared" si="34"/>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5"/>
        <v/>
      </c>
      <c r="AB713" s="9" t="str">
        <f t="shared" si="36"/>
        <v/>
      </c>
    </row>
    <row r="714" spans="1:28">
      <c r="A714" s="12"/>
      <c r="B714" s="12"/>
      <c r="C714" s="12"/>
      <c r="D714" s="9">
        <f t="shared" si="34"/>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5"/>
        <v/>
      </c>
      <c r="AB714" s="9" t="str">
        <f t="shared" si="36"/>
        <v/>
      </c>
    </row>
    <row r="715" spans="1:28">
      <c r="A715" s="12"/>
      <c r="B715" s="12"/>
      <c r="C715" s="12"/>
      <c r="D715" s="9">
        <f t="shared" si="34"/>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5"/>
        <v/>
      </c>
      <c r="AB715" s="9" t="str">
        <f t="shared" si="36"/>
        <v/>
      </c>
    </row>
    <row r="716" spans="1:28">
      <c r="A716" s="12"/>
      <c r="B716" s="12"/>
      <c r="C716" s="12"/>
      <c r="D716" s="9">
        <f t="shared" si="34"/>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5"/>
        <v/>
      </c>
      <c r="AB716" s="9" t="str">
        <f t="shared" si="36"/>
        <v/>
      </c>
    </row>
    <row r="717" spans="1:28">
      <c r="A717" s="12"/>
      <c r="B717" s="12"/>
      <c r="C717" s="12"/>
      <c r="D717" s="9">
        <f t="shared" si="34"/>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5"/>
        <v/>
      </c>
      <c r="AB717" s="9" t="str">
        <f t="shared" si="36"/>
        <v/>
      </c>
    </row>
    <row r="718" spans="1:28">
      <c r="A718" s="12"/>
      <c r="B718" s="12"/>
      <c r="C718" s="12"/>
      <c r="D718" s="9">
        <f t="shared" si="34"/>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5"/>
        <v/>
      </c>
      <c r="AB718" s="9" t="str">
        <f t="shared" si="36"/>
        <v/>
      </c>
    </row>
    <row r="719" spans="1:28">
      <c r="A719" s="12"/>
      <c r="B719" s="12"/>
      <c r="C719" s="12"/>
      <c r="D719" s="9">
        <f t="shared" si="34"/>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5"/>
        <v/>
      </c>
      <c r="AB719" s="9" t="str">
        <f t="shared" si="36"/>
        <v/>
      </c>
    </row>
    <row r="720" spans="1:28">
      <c r="A720" s="12"/>
      <c r="B720" s="12"/>
      <c r="C720" s="12"/>
      <c r="D720" s="9">
        <f t="shared" si="34"/>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5"/>
        <v/>
      </c>
      <c r="AB720" s="9" t="str">
        <f t="shared" si="36"/>
        <v/>
      </c>
    </row>
    <row r="721" spans="1:28">
      <c r="A721" s="12"/>
      <c r="B721" s="12"/>
      <c r="C721" s="12"/>
      <c r="D721" s="9">
        <f t="shared" si="34"/>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5"/>
        <v/>
      </c>
      <c r="AB721" s="9" t="str">
        <f t="shared" si="36"/>
        <v/>
      </c>
    </row>
    <row r="722" spans="1:28">
      <c r="A722" s="12"/>
      <c r="B722" s="12"/>
      <c r="C722" s="12"/>
      <c r="D722" s="9">
        <f t="shared" si="34"/>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5"/>
        <v/>
      </c>
      <c r="AB722" s="9" t="str">
        <f t="shared" si="36"/>
        <v/>
      </c>
    </row>
    <row r="723" spans="1:28">
      <c r="A723" s="12"/>
      <c r="B723" s="12"/>
      <c r="C723" s="12"/>
      <c r="D723" s="9">
        <f t="shared" si="34"/>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5"/>
        <v/>
      </c>
      <c r="AB723" s="9" t="str">
        <f t="shared" si="36"/>
        <v/>
      </c>
    </row>
    <row r="724" spans="1:28">
      <c r="A724" s="12"/>
      <c r="B724" s="12"/>
      <c r="C724" s="12"/>
      <c r="D724" s="9">
        <f t="shared" si="34"/>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5"/>
        <v/>
      </c>
      <c r="AB724" s="9" t="str">
        <f t="shared" si="36"/>
        <v/>
      </c>
    </row>
    <row r="725" spans="1:28">
      <c r="A725" s="12"/>
      <c r="B725" s="12"/>
      <c r="C725" s="12"/>
      <c r="D725" s="9">
        <f t="shared" si="34"/>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5"/>
        <v/>
      </c>
      <c r="AB725" s="9" t="str">
        <f t="shared" si="36"/>
        <v/>
      </c>
    </row>
    <row r="726" spans="1:28">
      <c r="A726" s="12"/>
      <c r="B726" s="12"/>
      <c r="C726" s="12"/>
      <c r="D726" s="9">
        <f t="shared" si="34"/>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5"/>
        <v/>
      </c>
      <c r="AB726" s="9" t="str">
        <f t="shared" si="36"/>
        <v/>
      </c>
    </row>
    <row r="727" spans="1:28">
      <c r="A727" s="12"/>
      <c r="B727" s="12"/>
      <c r="C727" s="12"/>
      <c r="D727" s="9">
        <f t="shared" si="34"/>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5"/>
        <v/>
      </c>
      <c r="AB727" s="9" t="str">
        <f t="shared" si="36"/>
        <v/>
      </c>
    </row>
    <row r="728" spans="1:28">
      <c r="A728" s="12"/>
      <c r="B728" s="12"/>
      <c r="C728" s="12"/>
      <c r="D728" s="9">
        <f t="shared" si="34"/>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5"/>
        <v/>
      </c>
      <c r="AB728" s="9" t="str">
        <f t="shared" si="36"/>
        <v/>
      </c>
    </row>
    <row r="729" spans="1:28">
      <c r="A729" s="12"/>
      <c r="B729" s="12"/>
      <c r="C729" s="12"/>
      <c r="D729" s="9">
        <f t="shared" si="34"/>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5"/>
        <v/>
      </c>
      <c r="AB729" s="9" t="str">
        <f t="shared" si="36"/>
        <v/>
      </c>
    </row>
    <row r="730" spans="1:28">
      <c r="A730" s="12"/>
      <c r="B730" s="12"/>
      <c r="C730" s="12"/>
      <c r="D730" s="9">
        <f t="shared" si="34"/>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5"/>
        <v/>
      </c>
      <c r="AB730" s="9" t="str">
        <f t="shared" si="36"/>
        <v/>
      </c>
    </row>
    <row r="731" spans="1:28">
      <c r="A731" s="12"/>
      <c r="B731" s="12"/>
      <c r="C731" s="12"/>
      <c r="D731" s="9">
        <f t="shared" si="34"/>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5"/>
        <v/>
      </c>
      <c r="AB731" s="9" t="str">
        <f t="shared" si="36"/>
        <v/>
      </c>
    </row>
    <row r="732" spans="1:28">
      <c r="A732" s="12"/>
      <c r="B732" s="12"/>
      <c r="C732" s="12"/>
      <c r="D732" s="9">
        <f t="shared" si="34"/>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5"/>
        <v/>
      </c>
      <c r="AB732" s="9" t="str">
        <f t="shared" si="36"/>
        <v/>
      </c>
    </row>
    <row r="733" spans="1:28">
      <c r="A733" s="12"/>
      <c r="B733" s="12"/>
      <c r="C733" s="12"/>
      <c r="D733" s="9">
        <f t="shared" si="34"/>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5"/>
        <v/>
      </c>
      <c r="AB733" s="9" t="str">
        <f t="shared" si="36"/>
        <v/>
      </c>
    </row>
    <row r="734" spans="1:28">
      <c r="A734" s="12"/>
      <c r="B734" s="12"/>
      <c r="C734" s="12"/>
      <c r="D734" s="9">
        <f t="shared" si="34"/>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5"/>
        <v/>
      </c>
      <c r="AB734" s="9" t="str">
        <f t="shared" si="36"/>
        <v/>
      </c>
    </row>
    <row r="735" spans="1:28">
      <c r="A735" s="12"/>
      <c r="B735" s="12"/>
      <c r="C735" s="12"/>
      <c r="D735" s="9">
        <f t="shared" si="34"/>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5"/>
        <v/>
      </c>
      <c r="AB735" s="9" t="str">
        <f t="shared" si="36"/>
        <v/>
      </c>
    </row>
    <row r="736" spans="1:28">
      <c r="A736" s="12"/>
      <c r="B736" s="12"/>
      <c r="C736" s="12"/>
      <c r="D736" s="9">
        <f t="shared" si="34"/>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5"/>
        <v/>
      </c>
      <c r="AB736" s="9" t="str">
        <f t="shared" si="36"/>
        <v/>
      </c>
    </row>
    <row r="737" spans="1:28">
      <c r="A737" s="12"/>
      <c r="B737" s="12"/>
      <c r="C737" s="12"/>
      <c r="D737" s="9">
        <f t="shared" si="34"/>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5"/>
        <v/>
      </c>
      <c r="AB737" s="9" t="str">
        <f t="shared" si="36"/>
        <v/>
      </c>
    </row>
    <row r="738" spans="1:28">
      <c r="A738" s="12"/>
      <c r="B738" s="12"/>
      <c r="C738" s="12"/>
      <c r="D738" s="9">
        <f t="shared" si="34"/>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5"/>
        <v/>
      </c>
      <c r="AB738" s="9" t="str">
        <f t="shared" si="36"/>
        <v/>
      </c>
    </row>
    <row r="739" spans="1:28">
      <c r="A739" s="12"/>
      <c r="B739" s="12"/>
      <c r="C739" s="12"/>
      <c r="D739" s="9">
        <f t="shared" si="34"/>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5"/>
        <v/>
      </c>
      <c r="AB739" s="9" t="str">
        <f t="shared" si="36"/>
        <v/>
      </c>
    </row>
    <row r="740" spans="1:28">
      <c r="A740" s="12"/>
      <c r="B740" s="12"/>
      <c r="C740" s="12"/>
      <c r="D740" s="9">
        <f t="shared" si="34"/>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5"/>
        <v/>
      </c>
      <c r="AB740" s="9" t="str">
        <f t="shared" si="36"/>
        <v/>
      </c>
    </row>
    <row r="741" spans="1:28">
      <c r="A741" s="12"/>
      <c r="B741" s="12"/>
      <c r="C741" s="12"/>
      <c r="D741" s="9">
        <f t="shared" si="34"/>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5"/>
        <v/>
      </c>
      <c r="AB741" s="9" t="str">
        <f t="shared" si="36"/>
        <v/>
      </c>
    </row>
    <row r="742" spans="1:28">
      <c r="A742" s="12"/>
      <c r="B742" s="12"/>
      <c r="C742" s="12"/>
      <c r="D742" s="9">
        <f t="shared" si="34"/>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5"/>
        <v/>
      </c>
      <c r="AB742" s="9" t="str">
        <f t="shared" si="36"/>
        <v/>
      </c>
    </row>
    <row r="743" spans="1:28">
      <c r="A743" s="12"/>
      <c r="B743" s="12"/>
      <c r="C743" s="12"/>
      <c r="D743" s="9">
        <f t="shared" si="34"/>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5"/>
        <v/>
      </c>
      <c r="AB743" s="9" t="str">
        <f t="shared" si="36"/>
        <v/>
      </c>
    </row>
    <row r="744" spans="1:28">
      <c r="A744" s="12"/>
      <c r="B744" s="12"/>
      <c r="C744" s="12"/>
      <c r="D744" s="9">
        <f t="shared" si="34"/>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5"/>
        <v/>
      </c>
      <c r="AB744" s="9" t="str">
        <f t="shared" si="36"/>
        <v/>
      </c>
    </row>
    <row r="745" spans="1:28">
      <c r="A745" s="12"/>
      <c r="B745" s="12"/>
      <c r="C745" s="12"/>
      <c r="D745" s="9">
        <f t="shared" si="34"/>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5"/>
        <v/>
      </c>
      <c r="AB745" s="9" t="str">
        <f t="shared" si="36"/>
        <v/>
      </c>
    </row>
    <row r="746" spans="1:28">
      <c r="A746" s="12"/>
      <c r="B746" s="12"/>
      <c r="C746" s="12"/>
      <c r="D746" s="9">
        <f t="shared" si="34"/>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5"/>
        <v/>
      </c>
      <c r="AB746" s="9" t="str">
        <f t="shared" si="36"/>
        <v/>
      </c>
    </row>
    <row r="747" spans="1:28">
      <c r="A747" s="12"/>
      <c r="B747" s="12"/>
      <c r="C747" s="12"/>
      <c r="D747" s="9">
        <f t="shared" si="34"/>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5"/>
        <v/>
      </c>
      <c r="AB747" s="9" t="str">
        <f t="shared" si="36"/>
        <v/>
      </c>
    </row>
    <row r="748" spans="1:28">
      <c r="A748" s="12"/>
      <c r="B748" s="12"/>
      <c r="C748" s="12"/>
      <c r="D748" s="9">
        <f t="shared" si="34"/>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5"/>
        <v/>
      </c>
      <c r="AB748" s="9" t="str">
        <f t="shared" si="36"/>
        <v/>
      </c>
    </row>
    <row r="749" spans="1:28">
      <c r="A749" s="12"/>
      <c r="B749" s="12"/>
      <c r="C749" s="12"/>
      <c r="D749" s="9">
        <f t="shared" si="34"/>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5"/>
        <v/>
      </c>
      <c r="AB749" s="9" t="str">
        <f t="shared" si="36"/>
        <v/>
      </c>
    </row>
    <row r="750" spans="1:28">
      <c r="A750" s="12"/>
      <c r="B750" s="12"/>
      <c r="C750" s="12"/>
      <c r="D750" s="9">
        <f t="shared" si="34"/>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5"/>
        <v/>
      </c>
      <c r="AB750" s="9" t="str">
        <f t="shared" si="36"/>
        <v/>
      </c>
    </row>
    <row r="751" spans="1:28">
      <c r="A751" s="12"/>
      <c r="B751" s="12"/>
      <c r="C751" s="12"/>
      <c r="D751" s="9">
        <f t="shared" si="34"/>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5"/>
        <v/>
      </c>
      <c r="AB751" s="9" t="str">
        <f t="shared" si="36"/>
        <v/>
      </c>
    </row>
    <row r="752" spans="1:28">
      <c r="A752" s="12"/>
      <c r="B752" s="12"/>
      <c r="C752" s="12"/>
      <c r="D752" s="9">
        <f t="shared" si="34"/>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5"/>
        <v/>
      </c>
      <c r="AB752" s="9" t="str">
        <f t="shared" si="36"/>
        <v/>
      </c>
    </row>
    <row r="753" spans="1:28">
      <c r="A753" s="12"/>
      <c r="B753" s="12"/>
      <c r="C753" s="12"/>
      <c r="D753" s="9">
        <f t="shared" si="34"/>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5"/>
        <v/>
      </c>
      <c r="AB753" s="9" t="str">
        <f t="shared" si="36"/>
        <v/>
      </c>
    </row>
    <row r="754" spans="1:28">
      <c r="A754" s="12"/>
      <c r="B754" s="12"/>
      <c r="C754" s="12"/>
      <c r="D754" s="9">
        <f t="shared" si="34"/>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5"/>
        <v/>
      </c>
      <c r="AB754" s="9" t="str">
        <f t="shared" si="36"/>
        <v/>
      </c>
    </row>
    <row r="755" spans="1:28">
      <c r="A755" s="12"/>
      <c r="B755" s="12"/>
      <c r="C755" s="12"/>
      <c r="D755" s="9">
        <f t="shared" si="34"/>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5"/>
        <v/>
      </c>
      <c r="AB755" s="9" t="str">
        <f t="shared" si="36"/>
        <v/>
      </c>
    </row>
    <row r="756" spans="1:28">
      <c r="A756" s="12"/>
      <c r="B756" s="12"/>
      <c r="C756" s="12"/>
      <c r="D756" s="9">
        <f t="shared" si="34"/>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5"/>
        <v/>
      </c>
      <c r="AB756" s="9" t="str">
        <f t="shared" si="36"/>
        <v/>
      </c>
    </row>
    <row r="757" spans="1:28">
      <c r="A757" s="12"/>
      <c r="B757" s="12"/>
      <c r="C757" s="12"/>
      <c r="D757" s="9">
        <f t="shared" si="34"/>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5"/>
        <v/>
      </c>
      <c r="AB757" s="9" t="str">
        <f t="shared" si="36"/>
        <v/>
      </c>
    </row>
    <row r="758" spans="1:28">
      <c r="A758" s="12"/>
      <c r="B758" s="12"/>
      <c r="C758" s="12"/>
      <c r="D758" s="9">
        <f t="shared" si="34"/>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5"/>
        <v/>
      </c>
      <c r="AB758" s="9" t="str">
        <f t="shared" si="36"/>
        <v/>
      </c>
    </row>
    <row r="759" spans="1:28">
      <c r="A759" s="12"/>
      <c r="B759" s="12"/>
      <c r="C759" s="12"/>
      <c r="D759" s="9">
        <f t="shared" si="34"/>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5"/>
        <v/>
      </c>
      <c r="AB759" s="9" t="str">
        <f t="shared" si="36"/>
        <v/>
      </c>
    </row>
    <row r="760" spans="1:28">
      <c r="A760" s="12"/>
      <c r="B760" s="12"/>
      <c r="C760" s="12"/>
      <c r="D760" s="9">
        <f t="shared" si="34"/>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5"/>
        <v/>
      </c>
      <c r="AB760" s="9" t="str">
        <f t="shared" si="36"/>
        <v/>
      </c>
    </row>
    <row r="761" spans="1:28">
      <c r="A761" s="12"/>
      <c r="B761" s="12"/>
      <c r="C761" s="12"/>
      <c r="D761" s="9">
        <f t="shared" si="34"/>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5"/>
        <v/>
      </c>
      <c r="AB761" s="9" t="str">
        <f t="shared" si="36"/>
        <v/>
      </c>
    </row>
    <row r="762" spans="1:28">
      <c r="A762" s="12"/>
      <c r="B762" s="12"/>
      <c r="C762" s="12"/>
      <c r="D762" s="9">
        <f t="shared" si="34"/>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5"/>
        <v/>
      </c>
      <c r="AB762" s="9" t="str">
        <f t="shared" si="36"/>
        <v/>
      </c>
    </row>
    <row r="763" spans="1:28">
      <c r="A763" s="12"/>
      <c r="B763" s="12"/>
      <c r="C763" s="12"/>
      <c r="D763" s="9">
        <f t="shared" si="34"/>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5"/>
        <v/>
      </c>
      <c r="AB763" s="9" t="str">
        <f t="shared" si="36"/>
        <v/>
      </c>
    </row>
    <row r="764" spans="1:28">
      <c r="A764" s="12"/>
      <c r="B764" s="12"/>
      <c r="C764" s="12"/>
      <c r="D764" s="9">
        <f t="shared" si="34"/>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5"/>
        <v/>
      </c>
      <c r="AB764" s="9" t="str">
        <f t="shared" si="36"/>
        <v/>
      </c>
    </row>
    <row r="765" spans="1:28">
      <c r="A765" s="12"/>
      <c r="B765" s="12"/>
      <c r="C765" s="12"/>
      <c r="D765" s="9">
        <f t="shared" si="34"/>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5"/>
        <v/>
      </c>
      <c r="AB765" s="9" t="str">
        <f t="shared" si="36"/>
        <v/>
      </c>
    </row>
    <row r="766" spans="1:28">
      <c r="A766" s="12"/>
      <c r="B766" s="12"/>
      <c r="C766" s="12"/>
      <c r="D766" s="9">
        <f t="shared" si="34"/>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5"/>
        <v/>
      </c>
      <c r="AB766" s="9" t="str">
        <f t="shared" si="36"/>
        <v/>
      </c>
    </row>
    <row r="767" spans="1:28">
      <c r="A767" s="12"/>
      <c r="B767" s="12"/>
      <c r="C767" s="12"/>
      <c r="D767" s="9">
        <f t="shared" si="34"/>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5"/>
        <v/>
      </c>
      <c r="AB767" s="9" t="str">
        <f t="shared" si="36"/>
        <v/>
      </c>
    </row>
    <row r="768" spans="1:28">
      <c r="A768" s="12"/>
      <c r="B768" s="12"/>
      <c r="C768" s="12"/>
      <c r="D768" s="9">
        <f t="shared" si="34"/>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5"/>
        <v/>
      </c>
      <c r="AB768" s="9" t="str">
        <f t="shared" si="36"/>
        <v/>
      </c>
    </row>
    <row r="769" spans="1:28">
      <c r="A769" s="12"/>
      <c r="B769" s="12"/>
      <c r="C769" s="12"/>
      <c r="D769" s="9">
        <f t="shared" si="34"/>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5"/>
        <v/>
      </c>
      <c r="AB769" s="9" t="str">
        <f t="shared" si="36"/>
        <v/>
      </c>
    </row>
    <row r="770" spans="1:28">
      <c r="A770" s="12"/>
      <c r="B770" s="12"/>
      <c r="C770" s="12"/>
      <c r="D770" s="9">
        <f t="shared" si="34"/>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5"/>
        <v/>
      </c>
      <c r="AB770" s="9" t="str">
        <f t="shared" si="36"/>
        <v/>
      </c>
    </row>
    <row r="771" spans="1:28">
      <c r="A771" s="12"/>
      <c r="B771" s="12"/>
      <c r="C771" s="12"/>
      <c r="D771" s="9">
        <f t="shared" si="34"/>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5"/>
        <v/>
      </c>
      <c r="AB771" s="9" t="str">
        <f t="shared" si="36"/>
        <v/>
      </c>
    </row>
    <row r="772" spans="1:28">
      <c r="A772" s="12"/>
      <c r="B772" s="12"/>
      <c r="C772" s="12"/>
      <c r="D772" s="9">
        <f t="shared" si="34"/>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5"/>
        <v/>
      </c>
      <c r="AB772" s="9" t="str">
        <f t="shared" si="36"/>
        <v/>
      </c>
    </row>
    <row r="773" spans="1:28">
      <c r="A773" s="12"/>
      <c r="B773" s="12"/>
      <c r="C773" s="12"/>
      <c r="D773" s="9">
        <f t="shared" si="34"/>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5"/>
        <v/>
      </c>
      <c r="AB773" s="9" t="str">
        <f t="shared" si="36"/>
        <v/>
      </c>
    </row>
    <row r="774" spans="1:28">
      <c r="A774" s="12"/>
      <c r="B774" s="12"/>
      <c r="C774" s="12"/>
      <c r="D774" s="9">
        <f t="shared" ref="D774:D802" si="37">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5"/>
        <v/>
      </c>
      <c r="AB774" s="9" t="str">
        <f t="shared" si="36"/>
        <v/>
      </c>
    </row>
    <row r="775" spans="1:28">
      <c r="A775" s="12"/>
      <c r="B775" s="12"/>
      <c r="C775" s="12"/>
      <c r="D775" s="9">
        <f t="shared" si="37"/>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8">IF(B775="","",1)</f>
        <v/>
      </c>
      <c r="AB775" s="9" t="str">
        <f t="shared" ref="AB775:AB805" si="39">IF(B775="","",B775&amp;"["&amp;E775&amp;"]")</f>
        <v/>
      </c>
    </row>
    <row r="776" spans="1:28">
      <c r="A776" s="12"/>
      <c r="B776" s="12"/>
      <c r="C776" s="12"/>
      <c r="D776" s="9">
        <f t="shared" si="37"/>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8"/>
        <v/>
      </c>
      <c r="AB776" s="9" t="str">
        <f t="shared" si="39"/>
        <v/>
      </c>
    </row>
    <row r="777" spans="1:28">
      <c r="A777" s="12"/>
      <c r="B777" s="12"/>
      <c r="C777" s="12"/>
      <c r="D777" s="9">
        <f t="shared" si="37"/>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8"/>
        <v/>
      </c>
      <c r="AB777" s="9" t="str">
        <f t="shared" si="39"/>
        <v/>
      </c>
    </row>
    <row r="778" spans="1:28">
      <c r="A778" s="12"/>
      <c r="B778" s="12"/>
      <c r="C778" s="12"/>
      <c r="D778" s="9">
        <f t="shared" si="37"/>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8"/>
        <v/>
      </c>
      <c r="AB778" s="9" t="str">
        <f t="shared" si="39"/>
        <v/>
      </c>
    </row>
    <row r="779" spans="1:28">
      <c r="A779" s="12"/>
      <c r="B779" s="12"/>
      <c r="C779" s="12"/>
      <c r="D779" s="9">
        <f t="shared" si="37"/>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8"/>
        <v/>
      </c>
      <c r="AB779" s="9" t="str">
        <f t="shared" si="39"/>
        <v/>
      </c>
    </row>
    <row r="780" spans="1:28">
      <c r="A780" s="12"/>
      <c r="B780" s="12"/>
      <c r="C780" s="12"/>
      <c r="D780" s="9">
        <f t="shared" si="37"/>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8"/>
        <v/>
      </c>
      <c r="AB780" s="9" t="str">
        <f t="shared" si="39"/>
        <v/>
      </c>
    </row>
    <row r="781" spans="1:28">
      <c r="A781" s="12"/>
      <c r="B781" s="12"/>
      <c r="C781" s="12"/>
      <c r="D781" s="9">
        <f t="shared" si="37"/>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8"/>
        <v/>
      </c>
      <c r="AB781" s="9" t="str">
        <f t="shared" si="39"/>
        <v/>
      </c>
    </row>
    <row r="782" spans="1:28">
      <c r="A782" s="12"/>
      <c r="B782" s="12"/>
      <c r="C782" s="12"/>
      <c r="D782" s="9">
        <f t="shared" si="37"/>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8"/>
        <v/>
      </c>
      <c r="AB782" s="9" t="str">
        <f t="shared" si="39"/>
        <v/>
      </c>
    </row>
    <row r="783" spans="1:28">
      <c r="A783" s="12"/>
      <c r="B783" s="12"/>
      <c r="C783" s="12"/>
      <c r="D783" s="9">
        <f t="shared" si="37"/>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8"/>
        <v/>
      </c>
      <c r="AB783" s="9" t="str">
        <f t="shared" si="39"/>
        <v/>
      </c>
    </row>
    <row r="784" spans="1:28">
      <c r="A784" s="12"/>
      <c r="B784" s="12"/>
      <c r="C784" s="12"/>
      <c r="D784" s="9">
        <f t="shared" si="37"/>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8"/>
        <v/>
      </c>
      <c r="AB784" s="9" t="str">
        <f t="shared" si="39"/>
        <v/>
      </c>
    </row>
    <row r="785" spans="1:28">
      <c r="A785" s="12"/>
      <c r="B785" s="12"/>
      <c r="C785" s="12"/>
      <c r="D785" s="9">
        <f t="shared" si="37"/>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8"/>
        <v/>
      </c>
      <c r="AB785" s="9" t="str">
        <f t="shared" si="39"/>
        <v/>
      </c>
    </row>
    <row r="786" spans="1:28">
      <c r="A786" s="12"/>
      <c r="B786" s="12"/>
      <c r="C786" s="12"/>
      <c r="D786" s="9">
        <f t="shared" si="37"/>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8"/>
        <v/>
      </c>
      <c r="AB786" s="9" t="str">
        <f t="shared" si="39"/>
        <v/>
      </c>
    </row>
    <row r="787" spans="1:28">
      <c r="A787" s="12"/>
      <c r="B787" s="12"/>
      <c r="C787" s="12"/>
      <c r="D787" s="9">
        <f t="shared" si="37"/>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8"/>
        <v/>
      </c>
      <c r="AB787" s="9" t="str">
        <f t="shared" si="39"/>
        <v/>
      </c>
    </row>
    <row r="788" spans="1:28">
      <c r="A788" s="12"/>
      <c r="B788" s="12"/>
      <c r="C788" s="12"/>
      <c r="D788" s="9">
        <f t="shared" si="37"/>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8"/>
        <v/>
      </c>
      <c r="AB788" s="9" t="str">
        <f t="shared" si="39"/>
        <v/>
      </c>
    </row>
    <row r="789" spans="1:28">
      <c r="A789" s="12"/>
      <c r="B789" s="12"/>
      <c r="C789" s="12"/>
      <c r="D789" s="9">
        <f t="shared" si="37"/>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8"/>
        <v/>
      </c>
      <c r="AB789" s="9" t="str">
        <f t="shared" si="39"/>
        <v/>
      </c>
    </row>
    <row r="790" spans="1:28">
      <c r="A790" s="12"/>
      <c r="B790" s="12"/>
      <c r="C790" s="12"/>
      <c r="D790" s="9">
        <f t="shared" si="37"/>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8"/>
        <v/>
      </c>
      <c r="AB790" s="9" t="str">
        <f t="shared" si="39"/>
        <v/>
      </c>
    </row>
    <row r="791" spans="1:28">
      <c r="A791" s="12"/>
      <c r="B791" s="12"/>
      <c r="C791" s="12"/>
      <c r="D791" s="9">
        <f t="shared" si="37"/>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8"/>
        <v/>
      </c>
      <c r="AB791" s="9" t="str">
        <f t="shared" si="39"/>
        <v/>
      </c>
    </row>
    <row r="792" spans="1:28">
      <c r="A792" s="12"/>
      <c r="B792" s="12"/>
      <c r="C792" s="12"/>
      <c r="D792" s="9">
        <f t="shared" si="37"/>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8"/>
        <v/>
      </c>
      <c r="AB792" s="9" t="str">
        <f t="shared" si="39"/>
        <v/>
      </c>
    </row>
    <row r="793" spans="1:28">
      <c r="A793" s="12"/>
      <c r="B793" s="12"/>
      <c r="C793" s="12"/>
      <c r="D793" s="9">
        <f t="shared" si="37"/>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8"/>
        <v/>
      </c>
      <c r="AB793" s="9" t="str">
        <f t="shared" si="39"/>
        <v/>
      </c>
    </row>
    <row r="794" spans="1:28">
      <c r="A794" s="12"/>
      <c r="B794" s="12"/>
      <c r="C794" s="12"/>
      <c r="D794" s="9">
        <f t="shared" si="37"/>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8"/>
        <v/>
      </c>
      <c r="AB794" s="9" t="str">
        <f t="shared" si="39"/>
        <v/>
      </c>
    </row>
    <row r="795" spans="1:28">
      <c r="A795" s="12"/>
      <c r="B795" s="12"/>
      <c r="C795" s="12"/>
      <c r="D795" s="9">
        <f t="shared" si="37"/>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8"/>
        <v/>
      </c>
      <c r="AB795" s="9" t="str">
        <f t="shared" si="39"/>
        <v/>
      </c>
    </row>
    <row r="796" spans="1:28">
      <c r="A796" s="12"/>
      <c r="B796" s="12"/>
      <c r="C796" s="12"/>
      <c r="D796" s="9">
        <f t="shared" si="37"/>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8"/>
        <v/>
      </c>
      <c r="AB796" s="9" t="str">
        <f t="shared" si="39"/>
        <v/>
      </c>
    </row>
    <row r="797" spans="1:28">
      <c r="A797" s="12"/>
      <c r="B797" s="12"/>
      <c r="C797" s="12"/>
      <c r="D797" s="9">
        <f t="shared" si="37"/>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8"/>
        <v/>
      </c>
      <c r="AB797" s="9" t="str">
        <f t="shared" si="39"/>
        <v/>
      </c>
    </row>
    <row r="798" spans="1:28">
      <c r="A798" s="12"/>
      <c r="B798" s="12"/>
      <c r="C798" s="12"/>
      <c r="D798" s="9">
        <f t="shared" si="37"/>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8"/>
        <v/>
      </c>
      <c r="AB798" s="9" t="str">
        <f t="shared" si="39"/>
        <v/>
      </c>
    </row>
    <row r="799" spans="1:28">
      <c r="A799" s="12"/>
      <c r="B799" s="12"/>
      <c r="C799" s="12"/>
      <c r="D799" s="9">
        <f t="shared" si="37"/>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8"/>
        <v/>
      </c>
      <c r="AB799" s="9" t="str">
        <f t="shared" si="39"/>
        <v/>
      </c>
    </row>
    <row r="800" spans="1:28">
      <c r="A800" s="12"/>
      <c r="B800" s="12"/>
      <c r="C800" s="12"/>
      <c r="D800" s="9">
        <f t="shared" si="37"/>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8"/>
        <v/>
      </c>
      <c r="AB800" s="9" t="str">
        <f t="shared" si="39"/>
        <v/>
      </c>
    </row>
    <row r="801" spans="1:28">
      <c r="A801" s="12"/>
      <c r="B801" s="12"/>
      <c r="C801" s="12"/>
      <c r="D801" s="9">
        <f t="shared" si="37"/>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8"/>
        <v/>
      </c>
      <c r="AB801" s="9" t="str">
        <f t="shared" si="39"/>
        <v/>
      </c>
    </row>
    <row r="802" spans="1:28">
      <c r="A802" s="12"/>
      <c r="B802" s="12"/>
      <c r="C802" s="12"/>
      <c r="D802" s="9">
        <f t="shared" si="37"/>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8"/>
        <v/>
      </c>
      <c r="AB802" s="9" t="str">
        <f t="shared" si="39"/>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8"/>
        <v/>
      </c>
      <c r="AB803" s="9" t="str">
        <f t="shared" si="39"/>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8"/>
        <v/>
      </c>
      <c r="AB804" s="9" t="str">
        <f t="shared" si="39"/>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9"/>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 ref="F8" r:id="rId2" xr:uid="{B5A1098A-FE07-40DF-9B30-53D98228D66A}"/>
    <hyperlink ref="F9" r:id="rId3" xr:uid="{DE9EB0BE-283E-42B0-8D19-C1D57886B581}"/>
    <hyperlink ref="F10" r:id="rId4" xr:uid="{B1D8DBA1-7CB6-4C72-BA87-2F1C17E4EADD}"/>
    <hyperlink ref="F11" r:id="rId5" xr:uid="{C6E4DFD0-1725-4D8F-9635-F6B310063A4A}"/>
    <hyperlink ref="F12" r:id="rId6" xr:uid="{CBC8FEC6-DA10-44EE-8F12-9C31F602D0CA}"/>
    <hyperlink ref="F13" r:id="rId7" xr:uid="{144F819C-0F96-4117-8308-79F5A6D4F86D}"/>
    <hyperlink ref="F14" r:id="rId8" xr:uid="{A9FF84E6-3162-409A-B739-6B7E1BAB285C}"/>
    <hyperlink ref="F15" r:id="rId9" xr:uid="{DE320FD5-32A2-41EC-9BB4-56AFFD75EBC2}"/>
  </hyperlinks>
  <pageMargins left="0.7" right="0.7" top="0.75" bottom="0.75" header="0.3" footer="0.3"/>
  <pageSetup paperSize="9" orientation="portrait" r:id="rId10"/>
  <legacyDrawing r:id="rId11"/>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B690D-4927-4E6F-8C65-7ECF72BB2DCC}">
  <sheetPr>
    <tabColor rgb="FF92D050"/>
  </sheetPr>
  <dimension ref="A1:AI805"/>
  <sheetViews>
    <sheetView showGridLines="0" zoomScale="85" zoomScaleNormal="85" workbookViewId="0">
      <pane ySplit="1" topLeftCell="A2" activePane="bottomLeft" state="frozen"/>
      <selection activeCell="F4" sqref="F4"/>
      <selection pane="bottomLeft" activeCell="G12" sqref="G12"/>
    </sheetView>
  </sheetViews>
  <sheetFormatPr defaultRowHeight="18.75"/>
  <cols>
    <col min="1" max="1" width="27.375" customWidth="1"/>
    <col min="2" max="2" width="23.625" bestFit="1" customWidth="1"/>
    <col min="3" max="3" width="51.5" style="60" customWidth="1"/>
    <col min="4" max="4" width="42" style="75" customWidth="1"/>
    <col min="5" max="5" width="5.5" style="30" bestFit="1" customWidth="1"/>
    <col min="6" max="6" width="43.5" style="75" customWidth="1"/>
    <col min="7" max="7" width="25.75" style="75" customWidth="1"/>
    <col min="8" max="9" width="9" customWidth="1"/>
    <col min="10" max="11" width="9" hidden="1" customWidth="1"/>
    <col min="12" max="12" width="9" style="71" hidden="1" customWidth="1"/>
    <col min="13" max="13" width="8.875" hidden="1" customWidth="1"/>
    <col min="14" max="15" width="9" hidden="1" customWidth="1"/>
    <col min="16" max="17" width="0" hidden="1" customWidth="1"/>
    <col min="18" max="18" width="38" hidden="1" customWidth="1"/>
    <col min="19" max="19" width="41.5" hidden="1" customWidth="1"/>
    <col min="20" max="26" width="0" hidden="1" customWidth="1"/>
    <col min="27" max="27" width="38" hidden="1" customWidth="1"/>
    <col min="28" max="29" width="0" style="161" hidden="1" customWidth="1"/>
    <col min="30" max="30" width="35.125" hidden="1" customWidth="1"/>
    <col min="31" max="31" width="35.125" style="83" hidden="1" customWidth="1"/>
    <col min="32" max="32" width="33" hidden="1" customWidth="1"/>
    <col min="33" max="33" width="61" style="83" hidden="1" customWidth="1"/>
    <col min="34" max="34" width="29.5" hidden="1" customWidth="1"/>
    <col min="35" max="35" width="29.5" style="83" hidden="1" customWidth="1"/>
    <col min="36" max="38" width="0" hidden="1" customWidth="1"/>
  </cols>
  <sheetData>
    <row r="1" spans="1:35" ht="37.5" customHeight="1" thickBot="1">
      <c r="A1" s="32"/>
      <c r="B1" s="32"/>
      <c r="C1" s="171" t="s">
        <v>2036</v>
      </c>
      <c r="D1" s="157"/>
      <c r="E1" s="158"/>
      <c r="F1" s="73" t="str">
        <f>"現在 "&amp;COUNTIF(L4:L135,"1")&amp;" / "&amp;COUNTIF(E4:E135,"必須")&amp;" 項目です"</f>
        <v>現在 2 / 19 項目です</v>
      </c>
      <c r="R1" t="str">
        <f>IF($F$10="","",$F$10)</f>
        <v/>
      </c>
      <c r="S1" s="84" t="e">
        <f>IF(R1=作業用2!#REF!,作業用2!#REF!,"")</f>
        <v>#REF!</v>
      </c>
      <c r="T1" t="e" cm="1">
        <f t="array" ref="T1:T100">_xlfn.IFS(作業用2!O1&gt;=650,S1:S800,作業用2!O1&gt;=500,S1:S650,作業用2!O1&gt;=350,S1:S500,作業用2!O1&gt;=200,S1:S350,作業用2!O1&gt;=100,S1:S200,作業用2!O1&gt;=50,S1:S100,作業用2!O1&gt;=25,S1:S50,作業用2!O1&gt;=10,S1:S25,作業用2!O1&lt;10,S1:S10)</f>
        <v>#REF!</v>
      </c>
      <c r="AB1" s="161" t="e">
        <f>IF(AA6=作業用2!#REF!,作業用2!#REF!,"")</f>
        <v>#REF!</v>
      </c>
      <c r="AC1" s="161" t="e" cm="1">
        <f t="array" ref="AC1:AC100">_xlfn.IFS(作業用2!O1&gt;=650,AB1:AB800,作業用2!O1&gt;=500,AB1:AB650,作業用2!O1&gt;=350,AB1:AB500,作業用2!O1&gt;=200,AB1:AB350,作業用2!O1&gt;=100,AB1:AB200,作業用2!O1&gt;=50,AB1:AB100,作業用2!O1&gt;=25,AB1:AB50,作業用2!O1&gt;=10,AB1:AB25,作業用2!O1&lt;10,AB1:AB10)</f>
        <v>#REF!</v>
      </c>
      <c r="AE1" s="83" t="e" cm="1">
        <f t="array" ref="AE1">_xlfn.IFS(作業用2!#REF!&gt;=600,AD$6:AD$805,作業用2!#REF!&gt;=400,AD$6:AD$605,作業用2!#REF!&gt;=200,AD$6:AD$405,作業用2!#REF!&gt;=100,AD$6:AD$205,作業用2!#REF!&gt;=50,AD$6:AD$105,作業用2!#REF!&gt;=25,AD$6:AD$55,作業用2!#REF!&gt;=10,AD$6:AD$30,作業用2!#REF!&lt;10,AD$6:AD$15)</f>
        <v>#REF!</v>
      </c>
      <c r="AG1" s="83" t="e" cm="1">
        <f t="array" ref="AG1">_xlfn.IFS(作業用2!#REF!&gt;=600,AF$6:AF$805,作業用2!#REF!&gt;=400,AF$6:AF$605,作業用2!#REF!&gt;=200,AF$6:AF$405,作業用2!#REF!&gt;=100,AF$6:AF$205,作業用2!#REF!&gt;=50,AF$6:AF$105,作業用2!#REF!&gt;=25,AF$6:AF$55,作業用2!#REF!&gt;=10,AF$6:AF$30,作業用2!#REF!&lt;10,AF$6:AF$15)</f>
        <v>#REF!</v>
      </c>
      <c r="AH1" s="83"/>
      <c r="AI1" s="83" t="e" cm="1">
        <f t="array" ref="AI1">_xlfn.IFS(作業用2!#REF!&gt;=600,AH$6:AH$805,作業用2!#REF!&gt;=400,AH$6:AH$605,作業用2!#REF!&gt;=200,AH$6:AH$405,作業用2!#REF!&gt;=100,AH$6:AH$205,作業用2!#REF!&gt;=50,AH$6:AH$105,作業用2!#REF!&gt;=25,AH$6:AH$55,作業用2!#REF!&gt;=10,AH$6:AH$30,作業用2!#REF!&lt;10,AH$6:AH$15)</f>
        <v>#REF!</v>
      </c>
    </row>
    <row r="2" spans="1:35" ht="24">
      <c r="A2" s="32" t="s">
        <v>2037</v>
      </c>
      <c r="B2" s="32"/>
      <c r="C2" s="59"/>
      <c r="D2" s="74"/>
      <c r="F2" s="72"/>
      <c r="R2" t="str">
        <f t="shared" ref="R2:R65" si="0">IF($F$10="","",$F$10)</f>
        <v/>
      </c>
      <c r="S2" s="84" t="e">
        <f>IF(R2=作業用2!#REF!,作業用2!#REF!,"")</f>
        <v>#REF!</v>
      </c>
      <c r="T2" t="e">
        <v>#REF!</v>
      </c>
      <c r="AB2" s="161" t="e">
        <f>IF(AA7=作業用2!#REF!,作業用2!#REF!,"")</f>
        <v>#REF!</v>
      </c>
      <c r="AC2" s="161" t="e">
        <v>#REF!</v>
      </c>
    </row>
    <row r="3" spans="1:35" ht="19.5" thickBot="1">
      <c r="A3" s="32" t="s">
        <v>2038</v>
      </c>
      <c r="B3" s="32"/>
      <c r="C3" s="59"/>
      <c r="D3" s="74"/>
      <c r="R3" t="str">
        <f t="shared" si="0"/>
        <v/>
      </c>
      <c r="S3" s="84" t="e">
        <f>IF(R3=作業用2!#REF!,作業用2!#REF!,"")</f>
        <v>#REF!</v>
      </c>
      <c r="T3" t="e">
        <v>#REF!</v>
      </c>
      <c r="AB3" s="161" t="e">
        <f>IF(AA8=作業用2!#REF!,作業用2!#REF!,"")</f>
        <v>#REF!</v>
      </c>
      <c r="AC3" s="161" t="e">
        <v>#REF!</v>
      </c>
    </row>
    <row r="4" spans="1:35" ht="38.25" thickBot="1">
      <c r="A4" s="12" t="s">
        <v>2039</v>
      </c>
      <c r="B4" s="7" t="s">
        <v>2040</v>
      </c>
      <c r="C4" s="64" t="s">
        <v>2041</v>
      </c>
      <c r="D4" s="80" t="s">
        <v>2042</v>
      </c>
      <c r="E4" s="159" t="s">
        <v>2043</v>
      </c>
      <c r="F4" s="108"/>
      <c r="L4" s="71">
        <f>IF('案件登録シートP (1)'!$E4="必須",(IF('案件登録シートP (1)'!$F4="",0,1)),"")</f>
        <v>0</v>
      </c>
      <c r="R4" t="str">
        <f t="shared" si="0"/>
        <v/>
      </c>
      <c r="S4" s="84" t="e">
        <f>IF(R4=作業用2!#REF!,作業用2!#REF!,"")</f>
        <v>#REF!</v>
      </c>
      <c r="T4" t="e">
        <v>#REF!</v>
      </c>
      <c r="AA4" t="s">
        <v>2044</v>
      </c>
      <c r="AB4" s="161" t="e">
        <f>IF(AA9=作業用2!#REF!,作業用2!#REF!,"")</f>
        <v>#REF!</v>
      </c>
      <c r="AC4" s="161" t="e">
        <v>#REF!</v>
      </c>
    </row>
    <row r="5" spans="1:35" ht="19.5" thickBot="1">
      <c r="A5" s="32" t="s">
        <v>2045</v>
      </c>
      <c r="B5" s="32"/>
      <c r="C5" s="59"/>
      <c r="D5" s="74"/>
      <c r="E5" s="160"/>
      <c r="L5" s="71" t="str">
        <f>IF('案件登録シートP (1)'!$E5="必須",(IF('案件登録シートP (1)'!$F5="",0,1)),"")</f>
        <v/>
      </c>
      <c r="R5" t="str">
        <f t="shared" si="0"/>
        <v/>
      </c>
      <c r="S5" s="84" t="e">
        <f>IF(R5=作業用2!#REF!,作業用2!#REF!,"")</f>
        <v>#REF!</v>
      </c>
      <c r="T5" t="e">
        <v>#REF!</v>
      </c>
      <c r="AA5" s="83" t="s">
        <v>2046</v>
      </c>
      <c r="AB5" s="161" t="e">
        <f>IF(AA10=作業用2!#REF!,作業用2!#REF!,"")</f>
        <v>#REF!</v>
      </c>
      <c r="AC5" s="161" t="e">
        <v>#REF!</v>
      </c>
      <c r="AD5" s="83" t="s">
        <v>2047</v>
      </c>
      <c r="AF5" s="83" t="s">
        <v>2048</v>
      </c>
      <c r="AH5" s="83" t="s">
        <v>2049</v>
      </c>
    </row>
    <row r="6" spans="1:35" ht="33.75" thickBot="1">
      <c r="A6" s="12" t="s">
        <v>2050</v>
      </c>
      <c r="B6" s="47" t="s">
        <v>377</v>
      </c>
      <c r="C6" s="64" t="s">
        <v>2051</v>
      </c>
      <c r="D6" s="80" t="s">
        <v>2052</v>
      </c>
      <c r="E6" s="159" t="s">
        <v>2043</v>
      </c>
      <c r="F6" s="108"/>
      <c r="L6" s="71">
        <f>IF('案件登録シートP (1)'!$E6="必須",(IF('案件登録シートP (1)'!$F6="",0,1)),"")</f>
        <v>0</v>
      </c>
      <c r="R6" t="str">
        <f t="shared" si="0"/>
        <v/>
      </c>
      <c r="S6" s="84" t="e">
        <f>IF(R6=作業用2!#REF!,作業用2!#REF!,"")</f>
        <v>#REF!</v>
      </c>
      <c r="T6" t="e">
        <v>#REF!</v>
      </c>
      <c r="AA6" t="str">
        <f>IF($F$17="","",$F$17)</f>
        <v/>
      </c>
      <c r="AB6" s="161" t="e">
        <f>IF(AA11=作業用2!#REF!,作業用2!#REF!,"")</f>
        <v>#REF!</v>
      </c>
      <c r="AC6" s="161" t="e">
        <v>#REF!</v>
      </c>
      <c r="AD6" t="e">
        <f>IF(AA6=作業用2!#REF!,作業用2!#REF!,"")</f>
        <v>#REF!</v>
      </c>
      <c r="AF6" t="e">
        <f>IF(AA6=作業用2!#REF!,作業用2!#REF!,"")</f>
        <v>#REF!</v>
      </c>
      <c r="AH6" t="e">
        <f>IF(AA6=作業用2!#REF!,作業用2!#REF!,"")</f>
        <v>#REF!</v>
      </c>
    </row>
    <row r="7" spans="1:35">
      <c r="E7" s="160"/>
      <c r="L7" s="71" t="str">
        <f>IF('案件登録シートP (1)'!$E7="必須",(IF('案件登録シートP (1)'!$F7="",0,1)),"")</f>
        <v/>
      </c>
      <c r="R7" t="str">
        <f t="shared" si="0"/>
        <v/>
      </c>
      <c r="S7" s="84" t="e">
        <f>IF(R7=作業用2!#REF!,作業用2!#REF!,"")</f>
        <v>#REF!</v>
      </c>
      <c r="T7" t="e">
        <v>#REF!</v>
      </c>
      <c r="AA7" t="str">
        <f t="shared" ref="AA7:AA70" si="1">IF($F$17="","",$F$17)</f>
        <v/>
      </c>
      <c r="AB7" s="161" t="e">
        <f>IF(AA12=作業用2!#REF!,作業用2!#REF!,"")</f>
        <v>#REF!</v>
      </c>
      <c r="AC7" s="161" t="e">
        <v>#REF!</v>
      </c>
      <c r="AD7" t="e">
        <f>IF(AA7=作業用2!#REF!,作業用2!#REF!,"")</f>
        <v>#REF!</v>
      </c>
      <c r="AF7" t="e">
        <f>IF(AA7=作業用2!#REF!,作業用2!#REF!,"")</f>
        <v>#REF!</v>
      </c>
      <c r="AH7" t="e">
        <f>IF(AA7=作業用2!#REF!,作業用2!#REF!,"")</f>
        <v>#REF!</v>
      </c>
    </row>
    <row r="8" spans="1:35">
      <c r="A8" s="32" t="s">
        <v>2053</v>
      </c>
      <c r="B8" s="32"/>
      <c r="C8" s="59"/>
      <c r="D8" s="74"/>
      <c r="E8" s="160"/>
      <c r="L8" s="71" t="str">
        <f>IF('案件登録シートP (1)'!$E8="必須",(IF('案件登録シートP (1)'!$F8="",0,1)),"")</f>
        <v/>
      </c>
      <c r="R8" t="str">
        <f t="shared" si="0"/>
        <v/>
      </c>
      <c r="S8" s="84" t="e">
        <f>IF(R8=作業用2!#REF!,作業用2!#REF!,"")</f>
        <v>#REF!</v>
      </c>
      <c r="T8" t="e">
        <v>#REF!</v>
      </c>
      <c r="AA8" t="str">
        <f t="shared" si="1"/>
        <v/>
      </c>
      <c r="AB8" s="161" t="e">
        <f>IF(AA13=作業用2!#REF!,作業用2!#REF!,"")</f>
        <v>#REF!</v>
      </c>
      <c r="AC8" s="161" t="e">
        <v>#REF!</v>
      </c>
      <c r="AD8" t="e">
        <f>IF(AA8=作業用2!#REF!,作業用2!#REF!,"")</f>
        <v>#REF!</v>
      </c>
      <c r="AF8" t="e">
        <f>IF(AA8=作業用2!#REF!,作業用2!#REF!,"")</f>
        <v>#REF!</v>
      </c>
      <c r="AH8" t="e">
        <f>IF(AA8=作業用2!#REF!,作業用2!#REF!,"")</f>
        <v>#REF!</v>
      </c>
    </row>
    <row r="9" spans="1:35" ht="19.5" thickBot="1">
      <c r="A9" s="32" t="s">
        <v>2054</v>
      </c>
      <c r="B9" s="32"/>
      <c r="C9" s="59"/>
      <c r="D9" s="74"/>
      <c r="E9" s="160"/>
      <c r="L9" s="71" t="str">
        <f>IF('案件登録シートP (1)'!$E9="必須",(IF('案件登録シートP (1)'!$F9="",0,1)),"")</f>
        <v/>
      </c>
      <c r="R9" t="str">
        <f t="shared" si="0"/>
        <v/>
      </c>
      <c r="S9" s="84" t="e">
        <f>IF(R9=作業用2!#REF!,作業用2!#REF!,"")</f>
        <v>#REF!</v>
      </c>
      <c r="T9" t="e">
        <v>#REF!</v>
      </c>
      <c r="AA9" t="str">
        <f t="shared" si="1"/>
        <v/>
      </c>
      <c r="AB9" s="161" t="e">
        <f>IF(AA14=作業用2!#REF!,作業用2!#REF!,"")</f>
        <v>#REF!</v>
      </c>
      <c r="AC9" s="161" t="e">
        <v>#REF!</v>
      </c>
      <c r="AD9" t="e">
        <f>IF(AA9=作業用2!#REF!,作業用2!#REF!,"")</f>
        <v>#REF!</v>
      </c>
      <c r="AF9" t="e">
        <f>IF(AA9=作業用2!#REF!,作業用2!#REF!,"")</f>
        <v>#REF!</v>
      </c>
      <c r="AH9" t="e">
        <f>IF(AA9=作業用2!#REF!,作業用2!#REF!,"")</f>
        <v>#REF!</v>
      </c>
    </row>
    <row r="10" spans="1:35" ht="33.75" thickBot="1">
      <c r="A10" s="12" t="s">
        <v>51</v>
      </c>
      <c r="B10" s="47" t="s">
        <v>377</v>
      </c>
      <c r="C10" s="64" t="s">
        <v>2055</v>
      </c>
      <c r="D10" s="80" t="s">
        <v>2056</v>
      </c>
      <c r="E10" s="159" t="s">
        <v>2043</v>
      </c>
      <c r="F10" s="109"/>
      <c r="L10" s="71">
        <f>IF('案件登録シートP (1)'!$E10="必須",(IF('案件登録シートP (1)'!$F10="",0,1)),"")</f>
        <v>0</v>
      </c>
      <c r="R10" t="str">
        <f t="shared" si="0"/>
        <v/>
      </c>
      <c r="S10" s="84" t="e">
        <f>IF(R10=作業用2!#REF!,作業用2!#REF!,"")</f>
        <v>#REF!</v>
      </c>
      <c r="T10" t="e">
        <v>#REF!</v>
      </c>
      <c r="AA10" t="str">
        <f t="shared" si="1"/>
        <v/>
      </c>
      <c r="AB10" s="161" t="e">
        <f>IF(AA15=作業用2!#REF!,作業用2!#REF!,"")</f>
        <v>#REF!</v>
      </c>
      <c r="AC10" s="161" t="e">
        <v>#REF!</v>
      </c>
      <c r="AD10" t="e">
        <f>IF(AA10=作業用2!#REF!,作業用2!#REF!,"")</f>
        <v>#REF!</v>
      </c>
      <c r="AF10" t="e">
        <f>IF(AA10=作業用2!#REF!,作業用2!#REF!,"")</f>
        <v>#REF!</v>
      </c>
      <c r="AH10" t="e">
        <f>IF(AA10=作業用2!#REF!,作業用2!#REF!,"")</f>
        <v>#REF!</v>
      </c>
    </row>
    <row r="11" spans="1:35" ht="19.5" thickBot="1">
      <c r="A11" s="12" t="s">
        <v>2057</v>
      </c>
      <c r="B11" s="47" t="s">
        <v>377</v>
      </c>
      <c r="C11" s="64"/>
      <c r="D11" s="80" t="s">
        <v>2058</v>
      </c>
      <c r="E11" s="159" t="s">
        <v>2043</v>
      </c>
      <c r="F11" s="108"/>
      <c r="L11" s="71">
        <f>IF('案件登録シートP (1)'!$E11="必須",(IF('案件登録シートP (1)'!$F11="",0,1)),"")</f>
        <v>0</v>
      </c>
      <c r="R11" t="str">
        <f t="shared" si="0"/>
        <v/>
      </c>
      <c r="S11" s="84" t="e">
        <f>IF(R11=作業用2!#REF!,作業用2!#REF!,"")</f>
        <v>#REF!</v>
      </c>
      <c r="T11" t="e">
        <v>#REF!</v>
      </c>
      <c r="AA11" t="str">
        <f t="shared" si="1"/>
        <v/>
      </c>
      <c r="AB11" s="161" t="e">
        <f>IF(AA16=作業用2!#REF!,作業用2!#REF!,"")</f>
        <v>#REF!</v>
      </c>
      <c r="AC11" s="161" t="e">
        <v>#REF!</v>
      </c>
      <c r="AD11" t="e">
        <f>IF(AA11=作業用2!#REF!,作業用2!#REF!,"")</f>
        <v>#REF!</v>
      </c>
      <c r="AF11" t="e">
        <f>IF(AA11=作業用2!#REF!,作業用2!#REF!,"")</f>
        <v>#REF!</v>
      </c>
      <c r="AH11" t="e">
        <f>IF(AA11=作業用2!#REF!,作業用2!#REF!,"")</f>
        <v>#REF!</v>
      </c>
    </row>
    <row r="12" spans="1:35">
      <c r="E12" s="160"/>
      <c r="L12" s="71" t="str">
        <f>IF('案件登録シートP (1)'!$E12="必須",(IF('案件登録シートP (1)'!$F12="",0,1)),"")</f>
        <v/>
      </c>
      <c r="R12" t="str">
        <f t="shared" si="0"/>
        <v/>
      </c>
      <c r="S12" s="84" t="e">
        <f>IF(R12=作業用2!#REF!,作業用2!#REF!,"")</f>
        <v>#REF!</v>
      </c>
      <c r="T12" t="e">
        <v>#REF!</v>
      </c>
      <c r="AA12" t="str">
        <f t="shared" si="1"/>
        <v/>
      </c>
      <c r="AB12" s="161" t="e">
        <f>IF(AA17=作業用2!#REF!,作業用2!#REF!,"")</f>
        <v>#REF!</v>
      </c>
      <c r="AC12" s="161" t="e">
        <v>#REF!</v>
      </c>
      <c r="AD12" t="e">
        <f>IF(AA12=作業用2!#REF!,作業用2!#REF!,"")</f>
        <v>#REF!</v>
      </c>
      <c r="AF12" t="e">
        <f>IF(AA12=作業用2!#REF!,作業用2!#REF!,"")</f>
        <v>#REF!</v>
      </c>
      <c r="AH12" t="e">
        <f>IF(AA12=作業用2!#REF!,作業用2!#REF!,"")</f>
        <v>#REF!</v>
      </c>
    </row>
    <row r="13" spans="1:35">
      <c r="A13" s="32" t="s">
        <v>2059</v>
      </c>
      <c r="B13" s="32"/>
      <c r="C13" s="59"/>
      <c r="D13" s="74"/>
      <c r="E13" s="160"/>
      <c r="L13" s="71" t="str">
        <f>IF('案件登録シートP (1)'!$E13="必須",(IF('案件登録シートP (1)'!$F13="",0,1)),"")</f>
        <v/>
      </c>
      <c r="R13" t="str">
        <f t="shared" si="0"/>
        <v/>
      </c>
      <c r="S13" s="84" t="e">
        <f>IF(R13=作業用2!#REF!,作業用2!#REF!,"")</f>
        <v>#REF!</v>
      </c>
      <c r="T13" t="e">
        <v>#REF!</v>
      </c>
      <c r="AA13" t="str">
        <f t="shared" si="1"/>
        <v/>
      </c>
      <c r="AB13" s="161" t="e">
        <f>IF(AA18=作業用2!#REF!,作業用2!#REF!,"")</f>
        <v>#REF!</v>
      </c>
      <c r="AC13" s="161" t="e">
        <v>#REF!</v>
      </c>
      <c r="AD13" t="e">
        <f>IF(AA13=作業用2!#REF!,作業用2!#REF!,"")</f>
        <v>#REF!</v>
      </c>
      <c r="AF13" t="e">
        <f>IF(AA13=作業用2!#REF!,作業用2!#REF!,"")</f>
        <v>#REF!</v>
      </c>
      <c r="AH13" t="e">
        <f>IF(AA13=作業用2!#REF!,作業用2!#REF!,"")</f>
        <v>#REF!</v>
      </c>
    </row>
    <row r="14" spans="1:35">
      <c r="E14" s="160"/>
      <c r="L14" s="71" t="str">
        <f>IF('案件登録シートP (1)'!$E14="必須",(IF('案件登録シートP (1)'!$F14="",0,1)),"")</f>
        <v/>
      </c>
      <c r="R14" t="str">
        <f t="shared" si="0"/>
        <v/>
      </c>
      <c r="S14" s="84" t="e">
        <f>IF(R14=作業用2!#REF!,作業用2!#REF!,"")</f>
        <v>#REF!</v>
      </c>
      <c r="T14" t="e">
        <v>#REF!</v>
      </c>
      <c r="AA14" t="str">
        <f t="shared" si="1"/>
        <v/>
      </c>
      <c r="AB14" s="161" t="e">
        <f>IF(AA19=作業用2!#REF!,作業用2!#REF!,"")</f>
        <v>#REF!</v>
      </c>
      <c r="AC14" s="161" t="e">
        <v>#REF!</v>
      </c>
      <c r="AD14" t="e">
        <f>IF(AA14=作業用2!#REF!,作業用2!#REF!,"")</f>
        <v>#REF!</v>
      </c>
      <c r="AF14" t="e">
        <f>IF(AA14=作業用2!#REF!,作業用2!#REF!,"")</f>
        <v>#REF!</v>
      </c>
      <c r="AH14" t="e">
        <f>IF(AA14=作業用2!#REF!,作業用2!#REF!,"")</f>
        <v>#REF!</v>
      </c>
    </row>
    <row r="15" spans="1:35">
      <c r="A15" s="32" t="s">
        <v>2060</v>
      </c>
      <c r="B15" s="32"/>
      <c r="C15" s="59"/>
      <c r="D15" s="74"/>
      <c r="E15" s="160"/>
      <c r="L15" s="71" t="str">
        <f>IF('案件登録シートP (1)'!$E15="必須",(IF('案件登録シートP (1)'!$F15="",0,1)),"")</f>
        <v/>
      </c>
      <c r="R15" t="str">
        <f t="shared" si="0"/>
        <v/>
      </c>
      <c r="S15" s="84" t="e">
        <f>IF(R15=作業用2!#REF!,作業用2!#REF!,"")</f>
        <v>#REF!</v>
      </c>
      <c r="T15" t="e">
        <v>#REF!</v>
      </c>
      <c r="AA15" t="str">
        <f t="shared" si="1"/>
        <v/>
      </c>
      <c r="AB15" s="161" t="e">
        <f>IF(AA20=作業用2!#REF!,作業用2!#REF!,"")</f>
        <v>#REF!</v>
      </c>
      <c r="AC15" s="161" t="e">
        <v>#REF!</v>
      </c>
      <c r="AD15" t="e">
        <f>IF(AA15=作業用2!#REF!,作業用2!#REF!,"")</f>
        <v>#REF!</v>
      </c>
      <c r="AF15" t="e">
        <f>IF(AA15=作業用2!#REF!,作業用2!#REF!,"")</f>
        <v>#REF!</v>
      </c>
      <c r="AH15" t="e">
        <f>IF(AA15=作業用2!#REF!,作業用2!#REF!,"")</f>
        <v>#REF!</v>
      </c>
    </row>
    <row r="16" spans="1:35" ht="19.5" thickBot="1">
      <c r="A16" s="32" t="s">
        <v>2061</v>
      </c>
      <c r="B16" s="32"/>
      <c r="C16" s="59"/>
      <c r="D16" s="74"/>
      <c r="E16" s="160"/>
      <c r="L16" s="71" t="str">
        <f>IF('案件登録シートP (1)'!$E16="必須",(IF('案件登録シートP (1)'!$F16="",0,1)),"")</f>
        <v/>
      </c>
      <c r="R16" t="str">
        <f t="shared" si="0"/>
        <v/>
      </c>
      <c r="S16" s="84" t="e">
        <f>IF(R16=作業用2!#REF!,作業用2!#REF!,"")</f>
        <v>#REF!</v>
      </c>
      <c r="T16" t="e">
        <v>#REF!</v>
      </c>
      <c r="AA16" t="str">
        <f t="shared" si="1"/>
        <v/>
      </c>
      <c r="AB16" s="161" t="e">
        <f>IF(AA21=作業用2!#REF!,作業用2!#REF!,"")</f>
        <v>#REF!</v>
      </c>
      <c r="AC16" s="161" t="e">
        <v>#REF!</v>
      </c>
      <c r="AD16" t="e">
        <f>IF(AA16=作業用2!#REF!,作業用2!#REF!,"")</f>
        <v>#REF!</v>
      </c>
      <c r="AF16" t="e">
        <f>IF(AA16=作業用2!#REF!,作業用2!#REF!,"")</f>
        <v>#REF!</v>
      </c>
      <c r="AH16" t="e">
        <f>IF(AA16=作業用2!#REF!,作業用2!#REF!,"")</f>
        <v>#REF!</v>
      </c>
    </row>
    <row r="17" spans="1:34" ht="33.75" thickBot="1">
      <c r="A17" s="12" t="s">
        <v>51</v>
      </c>
      <c r="B17" s="47" t="s">
        <v>377</v>
      </c>
      <c r="C17" s="64" t="s">
        <v>2055</v>
      </c>
      <c r="D17" s="80" t="s">
        <v>391</v>
      </c>
      <c r="E17" s="159" t="s">
        <v>2043</v>
      </c>
      <c r="F17" s="109"/>
      <c r="L17" s="71">
        <f>IF('案件登録シートP (1)'!$E17="必須",(IF('案件登録シートP (1)'!$F17="",0,1)),"")</f>
        <v>0</v>
      </c>
      <c r="R17" t="str">
        <f t="shared" si="0"/>
        <v/>
      </c>
      <c r="S17" s="84" t="e">
        <f>IF(R17=作業用2!#REF!,作業用2!#REF!,"")</f>
        <v>#REF!</v>
      </c>
      <c r="T17" t="e">
        <v>#REF!</v>
      </c>
      <c r="AA17" t="str">
        <f t="shared" si="1"/>
        <v/>
      </c>
      <c r="AB17" s="161" t="e">
        <f>IF(AA22=作業用2!#REF!,作業用2!#REF!,"")</f>
        <v>#REF!</v>
      </c>
      <c r="AC17" s="161" t="e">
        <v>#REF!</v>
      </c>
      <c r="AD17" t="e">
        <f>IF(AA17=作業用2!#REF!,作業用2!#REF!,"")</f>
        <v>#REF!</v>
      </c>
      <c r="AF17" t="e">
        <f>IF(AA17=作業用2!#REF!,作業用2!#REF!,"")</f>
        <v>#REF!</v>
      </c>
      <c r="AH17" t="e">
        <f>IF(AA17=作業用2!#REF!,作業用2!#REF!,"")</f>
        <v>#REF!</v>
      </c>
    </row>
    <row r="18" spans="1:34" ht="19.5" thickBot="1">
      <c r="A18" s="12" t="s">
        <v>2057</v>
      </c>
      <c r="B18" s="47" t="s">
        <v>377</v>
      </c>
      <c r="C18" s="64"/>
      <c r="D18" s="80" t="s">
        <v>2062</v>
      </c>
      <c r="E18" s="159" t="s">
        <v>2043</v>
      </c>
      <c r="F18" s="108"/>
      <c r="L18" s="71">
        <f>IF('案件登録シートP (1)'!$E18="必須",(IF('案件登録シートP (1)'!$F18="",0,1)),"")</f>
        <v>0</v>
      </c>
      <c r="R18" t="str">
        <f t="shared" si="0"/>
        <v/>
      </c>
      <c r="S18" s="84" t="e">
        <f>IF(R18=作業用2!#REF!,作業用2!#REF!,"")</f>
        <v>#REF!</v>
      </c>
      <c r="T18" t="e">
        <v>#REF!</v>
      </c>
      <c r="AA18" t="str">
        <f t="shared" si="1"/>
        <v/>
      </c>
      <c r="AB18" s="161" t="e">
        <f>IF(AA23=作業用2!#REF!,作業用2!#REF!,"")</f>
        <v>#REF!</v>
      </c>
      <c r="AC18" s="161" t="e">
        <v>#REF!</v>
      </c>
      <c r="AD18" t="e">
        <f>IF(AA18=作業用2!#REF!,作業用2!#REF!,"")</f>
        <v>#REF!</v>
      </c>
      <c r="AF18" t="e">
        <f>IF(AA18=作業用2!#REF!,作業用2!#REF!,"")</f>
        <v>#REF!</v>
      </c>
      <c r="AH18" t="e">
        <f>IF(AA18=作業用2!#REF!,作業用2!#REF!,"")</f>
        <v>#REF!</v>
      </c>
    </row>
    <row r="19" spans="1:34" ht="19.5" thickBot="1">
      <c r="A19" s="12" t="s">
        <v>66</v>
      </c>
      <c r="B19" s="47" t="s">
        <v>267</v>
      </c>
      <c r="C19" s="64"/>
      <c r="D19" s="80" t="s">
        <v>395</v>
      </c>
      <c r="E19" s="159" t="s">
        <v>2043</v>
      </c>
      <c r="F19" s="110"/>
      <c r="L19" s="71">
        <f>IF('案件登録シートP (1)'!$E19="必須",(IF('案件登録シートP (1)'!$F19="",0,1)),"")</f>
        <v>0</v>
      </c>
      <c r="R19" t="str">
        <f t="shared" si="0"/>
        <v/>
      </c>
      <c r="S19" s="84" t="e">
        <f>IF(R19=作業用2!#REF!,作業用2!#REF!,"")</f>
        <v>#REF!</v>
      </c>
      <c r="T19" t="e">
        <v>#REF!</v>
      </c>
      <c r="AA19" t="str">
        <f t="shared" si="1"/>
        <v/>
      </c>
      <c r="AB19" s="161" t="e">
        <f>IF(AA24=作業用2!#REF!,作業用2!#REF!,"")</f>
        <v>#REF!</v>
      </c>
      <c r="AC19" s="161" t="e">
        <v>#REF!</v>
      </c>
      <c r="AD19" t="e">
        <f>IF(AA19=作業用2!#REF!,作業用2!#REF!,"")</f>
        <v>#REF!</v>
      </c>
      <c r="AF19" t="e">
        <f>IF(AA19=作業用2!#REF!,作業用2!#REF!,"")</f>
        <v>#REF!</v>
      </c>
      <c r="AH19" t="e">
        <f>IF(AA19=作業用2!#REF!,作業用2!#REF!,"")</f>
        <v>#REF!</v>
      </c>
    </row>
    <row r="20" spans="1:34" ht="38.25" thickBot="1">
      <c r="A20" s="12" t="s">
        <v>2063</v>
      </c>
      <c r="B20" s="7" t="s">
        <v>2064</v>
      </c>
      <c r="C20" s="64" t="s">
        <v>388</v>
      </c>
      <c r="D20" s="80" t="s">
        <v>2065</v>
      </c>
      <c r="E20" s="159" t="s">
        <v>2043</v>
      </c>
      <c r="F20" s="111"/>
      <c r="L20" s="71">
        <f>IF('案件登録シートP (1)'!$E20="必須",(IF('案件登録シートP (1)'!$F20="",0,1)),"")</f>
        <v>0</v>
      </c>
      <c r="R20" t="str">
        <f t="shared" si="0"/>
        <v/>
      </c>
      <c r="S20" s="84" t="e">
        <f>IF(R20=作業用2!#REF!,作業用2!#REF!,"")</f>
        <v>#REF!</v>
      </c>
      <c r="T20" t="e">
        <v>#REF!</v>
      </c>
      <c r="AA20" t="str">
        <f t="shared" si="1"/>
        <v/>
      </c>
      <c r="AB20" s="161" t="e">
        <f>IF(AA25=作業用2!#REF!,作業用2!#REF!,"")</f>
        <v>#REF!</v>
      </c>
      <c r="AC20" s="161" t="e">
        <v>#REF!</v>
      </c>
      <c r="AD20" t="e">
        <f>IF(AA20=作業用2!#REF!,作業用2!#REF!,"")</f>
        <v>#REF!</v>
      </c>
      <c r="AF20" t="e">
        <f>IF(AA20=作業用2!#REF!,作業用2!#REF!,"")</f>
        <v>#REF!</v>
      </c>
      <c r="AH20" t="e">
        <f>IF(AA20=作業用2!#REF!,作業用2!#REF!,"")</f>
        <v>#REF!</v>
      </c>
    </row>
    <row r="21" spans="1:34" ht="38.25" thickBot="1">
      <c r="A21" s="12" t="s">
        <v>2066</v>
      </c>
      <c r="B21" s="3" t="s">
        <v>2064</v>
      </c>
      <c r="C21" s="57" t="s">
        <v>276</v>
      </c>
      <c r="D21" s="80"/>
      <c r="E21" s="159"/>
      <c r="F21" s="112"/>
      <c r="L21" s="71" t="str">
        <f>IF('案件登録シートP (1)'!$E21="必須",(IF('案件登録シートP (1)'!$F21="",0,1)),"")</f>
        <v/>
      </c>
      <c r="R21" t="str">
        <f t="shared" si="0"/>
        <v/>
      </c>
      <c r="S21" s="84" t="e">
        <f>IF(R21=作業用2!#REF!,作業用2!#REF!,"")</f>
        <v>#REF!</v>
      </c>
      <c r="T21" t="e">
        <v>#REF!</v>
      </c>
      <c r="AA21" t="str">
        <f t="shared" si="1"/>
        <v/>
      </c>
      <c r="AB21" s="161" t="e">
        <f>IF(AA26=作業用2!#REF!,作業用2!#REF!,"")</f>
        <v>#REF!</v>
      </c>
      <c r="AC21" s="161" t="e">
        <v>#REF!</v>
      </c>
      <c r="AD21" t="e">
        <f>IF(AA21=作業用2!#REF!,作業用2!#REF!,"")</f>
        <v>#REF!</v>
      </c>
      <c r="AF21" t="e">
        <f>IF(AA21=作業用2!#REF!,作業用2!#REF!,"")</f>
        <v>#REF!</v>
      </c>
      <c r="AH21" t="e">
        <f>IF(AA21=作業用2!#REF!,作業用2!#REF!,"")</f>
        <v>#REF!</v>
      </c>
    </row>
    <row r="22" spans="1:34">
      <c r="E22" s="160"/>
      <c r="L22" s="71" t="str">
        <f>IF('案件登録シートP (1)'!$E22="必須",(IF('案件登録シートP (1)'!$F22="",0,1)),"")</f>
        <v/>
      </c>
      <c r="R22" t="str">
        <f t="shared" si="0"/>
        <v/>
      </c>
      <c r="S22" s="84" t="e">
        <f>IF(R22=作業用2!#REF!,作業用2!#REF!,"")</f>
        <v>#REF!</v>
      </c>
      <c r="T22" t="e">
        <v>#REF!</v>
      </c>
      <c r="AA22" t="str">
        <f t="shared" si="1"/>
        <v/>
      </c>
      <c r="AB22" s="161" t="e">
        <f>IF(AA27=作業用2!#REF!,作業用2!#REF!,"")</f>
        <v>#REF!</v>
      </c>
      <c r="AC22" s="161" t="e">
        <v>#REF!</v>
      </c>
      <c r="AD22" t="e">
        <f>IF(AA22=作業用2!#REF!,作業用2!#REF!,"")</f>
        <v>#REF!</v>
      </c>
      <c r="AF22" t="e">
        <f>IF(AA22=作業用2!#REF!,作業用2!#REF!,"")</f>
        <v>#REF!</v>
      </c>
      <c r="AH22" t="e">
        <f>IF(AA22=作業用2!#REF!,作業用2!#REF!,"")</f>
        <v>#REF!</v>
      </c>
    </row>
    <row r="23" spans="1:34" ht="19.5" thickBot="1">
      <c r="A23" s="33" t="s">
        <v>2067</v>
      </c>
      <c r="B23" s="33"/>
      <c r="C23" s="59"/>
      <c r="D23" s="76"/>
      <c r="E23" s="160"/>
      <c r="L23" s="71" t="str">
        <f>IF('案件登録シートP (1)'!$E23="必須",(IF('案件登録シートP (1)'!$F23="",0,1)),"")</f>
        <v/>
      </c>
      <c r="R23" t="str">
        <f t="shared" si="0"/>
        <v/>
      </c>
      <c r="S23" s="84" t="e">
        <f>IF(R23=作業用2!#REF!,作業用2!#REF!,"")</f>
        <v>#REF!</v>
      </c>
      <c r="T23" t="e">
        <v>#REF!</v>
      </c>
      <c r="AA23" t="str">
        <f t="shared" si="1"/>
        <v/>
      </c>
      <c r="AB23" s="161" t="e">
        <f>IF(AA28=作業用2!#REF!,作業用2!#REF!,"")</f>
        <v>#REF!</v>
      </c>
      <c r="AC23" s="161" t="e">
        <v>#REF!</v>
      </c>
      <c r="AD23" t="e">
        <f>IF(AA23=作業用2!#REF!,作業用2!#REF!,"")</f>
        <v>#REF!</v>
      </c>
      <c r="AF23" t="e">
        <f>IF(AA23=作業用2!#REF!,作業用2!#REF!,"")</f>
        <v>#REF!</v>
      </c>
      <c r="AH23" t="e">
        <f>IF(AA23=作業用2!#REF!,作業用2!#REF!,"")</f>
        <v>#REF!</v>
      </c>
    </row>
    <row r="24" spans="1:34" ht="99.75" thickBot="1">
      <c r="A24" s="12" t="s">
        <v>2067</v>
      </c>
      <c r="B24" s="47" t="s">
        <v>377</v>
      </c>
      <c r="C24" s="64" t="s">
        <v>2068</v>
      </c>
      <c r="D24" s="80" t="s">
        <v>2069</v>
      </c>
      <c r="E24" s="159" t="s">
        <v>2043</v>
      </c>
      <c r="F24" s="113"/>
      <c r="L24" s="71">
        <f>IF('案件登録シートP (1)'!$E24="必須",(IF('案件登録シートP (1)'!$F24="",0,1)),"")</f>
        <v>0</v>
      </c>
      <c r="R24" t="str">
        <f t="shared" si="0"/>
        <v/>
      </c>
      <c r="S24" s="84" t="e">
        <f>IF(R24=作業用2!#REF!,作業用2!#REF!,"")</f>
        <v>#REF!</v>
      </c>
      <c r="T24" t="e">
        <v>#REF!</v>
      </c>
      <c r="AA24" t="str">
        <f t="shared" si="1"/>
        <v/>
      </c>
      <c r="AB24" s="161" t="e">
        <f>IF(AA29=作業用2!#REF!,作業用2!#REF!,"")</f>
        <v>#REF!</v>
      </c>
      <c r="AC24" s="161" t="e">
        <v>#REF!</v>
      </c>
      <c r="AD24" t="e">
        <f>IF(AA24=作業用2!#REF!,作業用2!#REF!,"")</f>
        <v>#REF!</v>
      </c>
      <c r="AF24" t="e">
        <f>IF(AA24=作業用2!#REF!,作業用2!#REF!,"")</f>
        <v>#REF!</v>
      </c>
      <c r="AH24" t="e">
        <f>IF(AA24=作業用2!#REF!,作業用2!#REF!,"")</f>
        <v>#REF!</v>
      </c>
    </row>
    <row r="25" spans="1:34">
      <c r="E25" s="160"/>
      <c r="L25" s="71" t="str">
        <f>IF('案件登録シートP (1)'!$E25="必須",(IF('案件登録シートP (1)'!$F25="",0,1)),"")</f>
        <v/>
      </c>
      <c r="R25" t="str">
        <f t="shared" si="0"/>
        <v/>
      </c>
      <c r="S25" s="84" t="e">
        <f>IF(R25=作業用2!#REF!,作業用2!#REF!,"")</f>
        <v>#REF!</v>
      </c>
      <c r="T25" t="e">
        <v>#REF!</v>
      </c>
      <c r="AA25" t="str">
        <f t="shared" si="1"/>
        <v/>
      </c>
      <c r="AB25" s="161" t="e">
        <f>IF(AA30=作業用2!#REF!,作業用2!#REF!,"")</f>
        <v>#REF!</v>
      </c>
      <c r="AC25" s="161" t="e">
        <v>#REF!</v>
      </c>
      <c r="AD25" t="e">
        <f>IF(AA25=作業用2!#REF!,作業用2!#REF!,"")</f>
        <v>#REF!</v>
      </c>
      <c r="AF25" t="e">
        <f>IF(AA25=作業用2!#REF!,作業用2!#REF!,"")</f>
        <v>#REF!</v>
      </c>
      <c r="AH25" t="e">
        <f>IF(AA25=作業用2!#REF!,作業用2!#REF!,"")</f>
        <v>#REF!</v>
      </c>
    </row>
    <row r="26" spans="1:34">
      <c r="B26" s="32"/>
      <c r="C26" s="59"/>
      <c r="D26" s="74"/>
      <c r="E26" s="160"/>
      <c r="L26" s="71" t="str">
        <f>IF('案件登録シートP (1)'!$E26="必須",(IF('案件登録シートP (1)'!$F26="",0,1)),"")</f>
        <v/>
      </c>
      <c r="R26" t="str">
        <f t="shared" si="0"/>
        <v/>
      </c>
      <c r="S26" s="84" t="e">
        <f>IF(R26=作業用2!#REF!,作業用2!#REF!,"")</f>
        <v>#REF!</v>
      </c>
      <c r="T26" t="e">
        <v>#REF!</v>
      </c>
      <c r="AA26" t="str">
        <f t="shared" si="1"/>
        <v/>
      </c>
      <c r="AB26" s="161" t="e">
        <f>IF(AA31=作業用2!#REF!,作業用2!#REF!,"")</f>
        <v>#REF!</v>
      </c>
      <c r="AC26" s="161" t="e">
        <v>#REF!</v>
      </c>
      <c r="AD26" t="e">
        <f>IF(AA26=作業用2!#REF!,作業用2!#REF!,"")</f>
        <v>#REF!</v>
      </c>
      <c r="AF26" t="e">
        <f>IF(AA26=作業用2!#REF!,作業用2!#REF!,"")</f>
        <v>#REF!</v>
      </c>
      <c r="AH26" t="e">
        <f>IF(AA26=作業用2!#REF!,作業用2!#REF!,"")</f>
        <v>#REF!</v>
      </c>
    </row>
    <row r="27" spans="1:34">
      <c r="A27" s="32" t="s">
        <v>2070</v>
      </c>
      <c r="B27" s="33"/>
      <c r="C27" s="59"/>
      <c r="D27" s="76"/>
      <c r="E27" s="160"/>
      <c r="L27" s="71" t="str">
        <f>IF('案件登録シートP (1)'!$E27="必須",(IF('案件登録シートP (1)'!$F27="",0,1)),"")</f>
        <v/>
      </c>
      <c r="R27" t="str">
        <f t="shared" si="0"/>
        <v/>
      </c>
      <c r="S27" s="84" t="e">
        <f>IF(R27=作業用2!#REF!,作業用2!#REF!,"")</f>
        <v>#REF!</v>
      </c>
      <c r="T27" t="e">
        <v>#REF!</v>
      </c>
      <c r="AA27" t="str">
        <f t="shared" si="1"/>
        <v/>
      </c>
      <c r="AB27" s="161" t="e">
        <f>IF(AA32=作業用2!#REF!,作業用2!#REF!,"")</f>
        <v>#REF!</v>
      </c>
      <c r="AC27" s="161" t="e">
        <v>#REF!</v>
      </c>
      <c r="AD27" t="e">
        <f>IF(AA27=作業用2!#REF!,作業用2!#REF!,"")</f>
        <v>#REF!</v>
      </c>
      <c r="AF27" t="e">
        <f>IF(AA27=作業用2!#REF!,作業用2!#REF!,"")</f>
        <v>#REF!</v>
      </c>
      <c r="AH27" t="e">
        <f>IF(AA27=作業用2!#REF!,作業用2!#REF!,"")</f>
        <v>#REF!</v>
      </c>
    </row>
    <row r="28" spans="1:34" ht="19.5" thickBot="1">
      <c r="A28" s="33" t="s">
        <v>2071</v>
      </c>
      <c r="D28" s="76"/>
      <c r="E28" s="160"/>
      <c r="L28" s="71" t="str">
        <f>IF('案件登録シートP (1)'!$E28="必須",(IF('案件登録シートP (1)'!$F28="",0,1)),"")</f>
        <v/>
      </c>
      <c r="R28" t="str">
        <f t="shared" si="0"/>
        <v/>
      </c>
      <c r="S28" s="84" t="e">
        <f>IF(R28=作業用2!#REF!,作業用2!#REF!,"")</f>
        <v>#REF!</v>
      </c>
      <c r="T28" t="e">
        <v>#REF!</v>
      </c>
      <c r="AA28" t="str">
        <f t="shared" si="1"/>
        <v/>
      </c>
      <c r="AB28" s="161" t="e">
        <f>IF(AA33=作業用2!#REF!,作業用2!#REF!,"")</f>
        <v>#REF!</v>
      </c>
      <c r="AC28" s="161" t="e">
        <v>#REF!</v>
      </c>
      <c r="AD28" t="e">
        <f>IF(AA28=作業用2!#REF!,作業用2!#REF!,"")</f>
        <v>#REF!</v>
      </c>
      <c r="AF28" t="e">
        <f>IF(AA28=作業用2!#REF!,作業用2!#REF!,"")</f>
        <v>#REF!</v>
      </c>
      <c r="AH28" t="e">
        <f>IF(AA28=作業用2!#REF!,作業用2!#REF!,"")</f>
        <v>#REF!</v>
      </c>
    </row>
    <row r="29" spans="1:34" ht="19.5" thickBot="1">
      <c r="A29" s="12" t="s">
        <v>2072</v>
      </c>
      <c r="B29" s="47" t="s">
        <v>377</v>
      </c>
      <c r="C29" s="64"/>
      <c r="D29" s="80" t="s">
        <v>2073</v>
      </c>
      <c r="E29" s="159" t="s">
        <v>2043</v>
      </c>
      <c r="F29" s="109"/>
      <c r="L29" s="71">
        <f>IF('案件登録シートP (1)'!$E29="必須",(IF('案件登録シートP (1)'!$F29="",0,1)),"")</f>
        <v>0</v>
      </c>
      <c r="R29" t="str">
        <f t="shared" si="0"/>
        <v/>
      </c>
      <c r="S29" s="84" t="e">
        <f>IF(R29=作業用2!#REF!,作業用2!#REF!,"")</f>
        <v>#REF!</v>
      </c>
      <c r="T29" t="e">
        <v>#REF!</v>
      </c>
      <c r="AA29" t="str">
        <f t="shared" si="1"/>
        <v/>
      </c>
      <c r="AB29" s="161" t="e">
        <f>IF(AA34=作業用2!#REF!,作業用2!#REF!,"")</f>
        <v>#REF!</v>
      </c>
      <c r="AC29" s="161" t="e">
        <v>#REF!</v>
      </c>
      <c r="AD29" t="e">
        <f>IF(AA29=作業用2!#REF!,作業用2!#REF!,"")</f>
        <v>#REF!</v>
      </c>
      <c r="AF29" t="e">
        <f>IF(AA29=作業用2!#REF!,作業用2!#REF!,"")</f>
        <v>#REF!</v>
      </c>
      <c r="AH29" t="e">
        <f>IF(AA29=作業用2!#REF!,作業用2!#REF!,"")</f>
        <v>#REF!</v>
      </c>
    </row>
    <row r="30" spans="1:34" ht="19.5" thickBot="1">
      <c r="A30" s="12" t="s">
        <v>2074</v>
      </c>
      <c r="B30" s="12" t="s">
        <v>377</v>
      </c>
      <c r="C30" s="57"/>
      <c r="D30" s="80"/>
      <c r="E30" s="159"/>
      <c r="F30" s="109"/>
      <c r="L30" s="71" t="str">
        <f>IF('案件登録シートP (1)'!$E30="必須",(IF('案件登録シートP (1)'!$F30="",0,1)),"")</f>
        <v/>
      </c>
      <c r="R30" t="str">
        <f t="shared" si="0"/>
        <v/>
      </c>
      <c r="S30" s="84" t="e">
        <f>IF(R30=作業用2!#REF!,作業用2!#REF!,"")</f>
        <v>#REF!</v>
      </c>
      <c r="T30" t="e">
        <v>#REF!</v>
      </c>
      <c r="AA30" t="str">
        <f t="shared" si="1"/>
        <v/>
      </c>
      <c r="AB30" s="161" t="e">
        <f>IF(AA35=作業用2!#REF!,作業用2!#REF!,"")</f>
        <v>#REF!</v>
      </c>
      <c r="AC30" s="161" t="e">
        <v>#REF!</v>
      </c>
      <c r="AD30" t="e">
        <f>IF(AA30=作業用2!#REF!,作業用2!#REF!,"")</f>
        <v>#REF!</v>
      </c>
      <c r="AF30" t="e">
        <f>IF(AA30=作業用2!#REF!,作業用2!#REF!,"")</f>
        <v>#REF!</v>
      </c>
      <c r="AH30" t="e">
        <f>IF(AA30=作業用2!#REF!,作業用2!#REF!,"")</f>
        <v>#REF!</v>
      </c>
    </row>
    <row r="31" spans="1:34" ht="19.5" thickBot="1">
      <c r="A31" s="12" t="s">
        <v>2074</v>
      </c>
      <c r="B31" s="12" t="s">
        <v>377</v>
      </c>
      <c r="C31" s="57"/>
      <c r="D31" s="80"/>
      <c r="E31" s="159"/>
      <c r="F31" s="109"/>
      <c r="L31" s="71" t="str">
        <f>IF('案件登録シートP (1)'!$E31="必須",(IF('案件登録シートP (1)'!$F31="",0,1)),"")</f>
        <v/>
      </c>
      <c r="R31" t="str">
        <f t="shared" si="0"/>
        <v/>
      </c>
      <c r="S31" s="84" t="e">
        <f>IF(R31=作業用2!#REF!,作業用2!#REF!,"")</f>
        <v>#REF!</v>
      </c>
      <c r="T31" t="e">
        <v>#REF!</v>
      </c>
      <c r="AA31" t="str">
        <f t="shared" si="1"/>
        <v/>
      </c>
      <c r="AB31" s="161" t="e">
        <f>IF(AA36=作業用2!#REF!,作業用2!#REF!,"")</f>
        <v>#REF!</v>
      </c>
      <c r="AC31" s="161" t="e">
        <v>#REF!</v>
      </c>
      <c r="AD31" t="e">
        <f>IF(AA31=作業用2!#REF!,作業用2!#REF!,"")</f>
        <v>#REF!</v>
      </c>
      <c r="AF31" t="e">
        <f>IF(AA31=作業用2!#REF!,作業用2!#REF!,"")</f>
        <v>#REF!</v>
      </c>
      <c r="AH31" t="e">
        <f>IF(AA31=作業用2!#REF!,作業用2!#REF!,"")</f>
        <v>#REF!</v>
      </c>
    </row>
    <row r="32" spans="1:34" ht="19.5" thickBot="1">
      <c r="A32" s="12" t="s">
        <v>2074</v>
      </c>
      <c r="B32" s="12" t="s">
        <v>377</v>
      </c>
      <c r="C32" s="57"/>
      <c r="D32" s="80"/>
      <c r="E32" s="159"/>
      <c r="F32" s="108"/>
      <c r="L32" s="71" t="str">
        <f>IF('案件登録シートP (1)'!$E32="必須",(IF('案件登録シートP (1)'!$F32="",0,1)),"")</f>
        <v/>
      </c>
      <c r="R32" t="str">
        <f t="shared" si="0"/>
        <v/>
      </c>
      <c r="S32" s="84" t="e">
        <f>IF(R32=作業用2!#REF!,作業用2!#REF!,"")</f>
        <v>#REF!</v>
      </c>
      <c r="T32" t="e">
        <v>#REF!</v>
      </c>
      <c r="AA32" t="str">
        <f t="shared" si="1"/>
        <v/>
      </c>
      <c r="AB32" s="161" t="e">
        <f>IF(AA37=作業用2!#REF!,作業用2!#REF!,"")</f>
        <v>#REF!</v>
      </c>
      <c r="AC32" s="161" t="e">
        <v>#REF!</v>
      </c>
      <c r="AD32" t="e">
        <f>IF(AA32=作業用2!#REF!,作業用2!#REF!,"")</f>
        <v>#REF!</v>
      </c>
      <c r="AF32" t="e">
        <f>IF(AA32=作業用2!#REF!,作業用2!#REF!,"")</f>
        <v>#REF!</v>
      </c>
      <c r="AH32" t="e">
        <f>IF(AA32=作業用2!#REF!,作業用2!#REF!,"")</f>
        <v>#REF!</v>
      </c>
    </row>
    <row r="33" spans="1:34" ht="33.75" thickBot="1">
      <c r="A33" s="58" t="s">
        <v>2075</v>
      </c>
      <c r="B33" s="65" t="s">
        <v>377</v>
      </c>
      <c r="C33" s="66" t="s">
        <v>2076</v>
      </c>
      <c r="D33" s="80" t="s">
        <v>2077</v>
      </c>
      <c r="E33" s="159" t="s">
        <v>2043</v>
      </c>
      <c r="F33" s="162"/>
      <c r="L33" s="71">
        <f>IF('案件登録シートP (1)'!$E33="必須",(IF('案件登録シートP (1)'!$F33="",0,1)),"")</f>
        <v>0</v>
      </c>
      <c r="R33" t="str">
        <f t="shared" si="0"/>
        <v/>
      </c>
      <c r="S33" s="84" t="e">
        <f>IF(R33=作業用2!#REF!,作業用2!#REF!,"")</f>
        <v>#REF!</v>
      </c>
      <c r="T33" t="e">
        <v>#REF!</v>
      </c>
      <c r="AA33" t="str">
        <f t="shared" si="1"/>
        <v/>
      </c>
      <c r="AB33" s="161" t="e">
        <f>IF(AA38=作業用2!#REF!,作業用2!#REF!,"")</f>
        <v>#REF!</v>
      </c>
      <c r="AC33" s="161" t="e">
        <v>#REF!</v>
      </c>
      <c r="AD33" t="e">
        <f>IF(AA33=作業用2!#REF!,作業用2!#REF!,"")</f>
        <v>#REF!</v>
      </c>
      <c r="AF33" t="e">
        <f>IF(AA33=作業用2!#REF!,作業用2!#REF!,"")</f>
        <v>#REF!</v>
      </c>
      <c r="AH33" t="e">
        <f>IF(AA33=作業用2!#REF!,作業用2!#REF!,"")</f>
        <v>#REF!</v>
      </c>
    </row>
    <row r="34" spans="1:34">
      <c r="E34" s="160"/>
      <c r="L34" s="71" t="str">
        <f>IF('案件登録シートP (1)'!$E34="必須",(IF('案件登録シートP (1)'!$F34="",0,1)),"")</f>
        <v/>
      </c>
      <c r="R34" t="str">
        <f t="shared" si="0"/>
        <v/>
      </c>
      <c r="S34" s="84" t="e">
        <f>IF(R34=作業用2!#REF!,作業用2!#REF!,"")</f>
        <v>#REF!</v>
      </c>
      <c r="T34" t="e">
        <v>#REF!</v>
      </c>
      <c r="AA34" t="str">
        <f t="shared" si="1"/>
        <v/>
      </c>
      <c r="AB34" s="161" t="e">
        <f>IF(AA39=作業用2!#REF!,作業用2!#REF!,"")</f>
        <v>#REF!</v>
      </c>
      <c r="AC34" s="161" t="e">
        <v>#REF!</v>
      </c>
      <c r="AD34" t="e">
        <f>IF(AA34=作業用2!#REF!,作業用2!#REF!,"")</f>
        <v>#REF!</v>
      </c>
      <c r="AF34" t="e">
        <f>IF(AA34=作業用2!#REF!,作業用2!#REF!,"")</f>
        <v>#REF!</v>
      </c>
      <c r="AH34" t="e">
        <f>IF(AA34=作業用2!#REF!,作業用2!#REF!,"")</f>
        <v>#REF!</v>
      </c>
    </row>
    <row r="35" spans="1:34" ht="19.5" thickBot="1">
      <c r="A35" s="33" t="s">
        <v>2078</v>
      </c>
      <c r="B35" s="33"/>
      <c r="C35" s="59"/>
      <c r="D35" s="76"/>
      <c r="E35" s="160"/>
      <c r="L35" s="71" t="str">
        <f>IF('案件登録シートP (1)'!$E35="必須",(IF('案件登録シートP (1)'!$F35="",0,1)),"")</f>
        <v/>
      </c>
      <c r="R35" t="str">
        <f t="shared" si="0"/>
        <v/>
      </c>
      <c r="S35" s="84" t="e">
        <f>IF(R35=作業用2!#REF!,作業用2!#REF!,"")</f>
        <v>#REF!</v>
      </c>
      <c r="T35" t="e">
        <v>#REF!</v>
      </c>
      <c r="AA35" t="str">
        <f t="shared" si="1"/>
        <v/>
      </c>
      <c r="AB35" s="161" t="e">
        <f>IF(AA40=作業用2!#REF!,作業用2!#REF!,"")</f>
        <v>#REF!</v>
      </c>
      <c r="AC35" s="161" t="e">
        <v>#REF!</v>
      </c>
      <c r="AD35" t="e">
        <f>IF(AA35=作業用2!#REF!,作業用2!#REF!,"")</f>
        <v>#REF!</v>
      </c>
      <c r="AF35" t="e">
        <f>IF(AA35=作業用2!#REF!,作業用2!#REF!,"")</f>
        <v>#REF!</v>
      </c>
      <c r="AH35" t="e">
        <f>IF(AA35=作業用2!#REF!,作業用2!#REF!,"")</f>
        <v>#REF!</v>
      </c>
    </row>
    <row r="36" spans="1:34" ht="19.5" thickBot="1">
      <c r="A36" s="12" t="s">
        <v>2072</v>
      </c>
      <c r="B36" s="47" t="s">
        <v>377</v>
      </c>
      <c r="C36" s="64"/>
      <c r="D36" s="80" t="s">
        <v>2073</v>
      </c>
      <c r="E36" s="159" t="s">
        <v>2043</v>
      </c>
      <c r="F36" s="109"/>
      <c r="L36" s="71">
        <f>IF('案件登録シートP (1)'!$E36="必須",(IF('案件登録シートP (1)'!$F36="",0,1)),"")</f>
        <v>0</v>
      </c>
      <c r="R36" t="str">
        <f t="shared" si="0"/>
        <v/>
      </c>
      <c r="S36" s="84" t="e">
        <f>IF(R36=作業用2!#REF!,作業用2!#REF!,"")</f>
        <v>#REF!</v>
      </c>
      <c r="T36" t="e">
        <v>#REF!</v>
      </c>
      <c r="AA36" t="str">
        <f t="shared" si="1"/>
        <v/>
      </c>
      <c r="AB36" s="161" t="e">
        <f>IF(AA41=作業用2!#REF!,作業用2!#REF!,"")</f>
        <v>#REF!</v>
      </c>
      <c r="AC36" s="161" t="e">
        <v>#REF!</v>
      </c>
      <c r="AD36" t="e">
        <f>IF(AA36=作業用2!#REF!,作業用2!#REF!,"")</f>
        <v>#REF!</v>
      </c>
      <c r="AF36" t="e">
        <f>IF(AA36=作業用2!#REF!,作業用2!#REF!,"")</f>
        <v>#REF!</v>
      </c>
      <c r="AH36" t="e">
        <f>IF(AA36=作業用2!#REF!,作業用2!#REF!,"")</f>
        <v>#REF!</v>
      </c>
    </row>
    <row r="37" spans="1:34" ht="19.5" thickBot="1">
      <c r="A37" s="12" t="s">
        <v>2074</v>
      </c>
      <c r="B37" s="12" t="s">
        <v>377</v>
      </c>
      <c r="C37" s="57"/>
      <c r="D37" s="80"/>
      <c r="E37" s="159"/>
      <c r="F37" s="109"/>
      <c r="L37" s="71" t="str">
        <f>IF('案件登録シートP (1)'!$E37="必須",(IF('案件登録シートP (1)'!$F37="",0,1)),"")</f>
        <v/>
      </c>
      <c r="R37" t="str">
        <f t="shared" si="0"/>
        <v/>
      </c>
      <c r="S37" s="84" t="e">
        <f>IF(R37=作業用2!#REF!,作業用2!#REF!,"")</f>
        <v>#REF!</v>
      </c>
      <c r="T37" t="e">
        <v>#REF!</v>
      </c>
      <c r="AA37" t="str">
        <f t="shared" si="1"/>
        <v/>
      </c>
      <c r="AB37" s="161" t="e">
        <f>IF(AA42=作業用2!#REF!,作業用2!#REF!,"")</f>
        <v>#REF!</v>
      </c>
      <c r="AC37" s="161" t="e">
        <v>#REF!</v>
      </c>
      <c r="AD37" t="e">
        <f>IF(AA37=作業用2!#REF!,作業用2!#REF!,"")</f>
        <v>#REF!</v>
      </c>
      <c r="AF37" t="e">
        <f>IF(AA37=作業用2!#REF!,作業用2!#REF!,"")</f>
        <v>#REF!</v>
      </c>
      <c r="AH37" t="e">
        <f>IF(AA37=作業用2!#REF!,作業用2!#REF!,"")</f>
        <v>#REF!</v>
      </c>
    </row>
    <row r="38" spans="1:34" ht="19.5" thickBot="1">
      <c r="A38" s="12" t="s">
        <v>2074</v>
      </c>
      <c r="B38" s="12" t="s">
        <v>377</v>
      </c>
      <c r="C38" s="57"/>
      <c r="D38" s="80"/>
      <c r="E38" s="159"/>
      <c r="F38" s="109"/>
      <c r="L38" s="71" t="str">
        <f>IF('案件登録シートP (1)'!$E38="必須",(IF('案件登録シートP (1)'!$F38="",0,1)),"")</f>
        <v/>
      </c>
      <c r="R38" t="str">
        <f t="shared" si="0"/>
        <v/>
      </c>
      <c r="S38" s="84" t="e">
        <f>IF(R38=作業用2!#REF!,作業用2!#REF!,"")</f>
        <v>#REF!</v>
      </c>
      <c r="T38" t="e">
        <v>#REF!</v>
      </c>
      <c r="AA38" t="str">
        <f t="shared" si="1"/>
        <v/>
      </c>
      <c r="AB38" s="161" t="e">
        <f>IF(AA43=作業用2!#REF!,作業用2!#REF!,"")</f>
        <v>#REF!</v>
      </c>
      <c r="AC38" s="161" t="e">
        <v>#REF!</v>
      </c>
      <c r="AD38" t="e">
        <f>IF(AA38=作業用2!#REF!,作業用2!#REF!,"")</f>
        <v>#REF!</v>
      </c>
      <c r="AF38" t="e">
        <f>IF(AA38=作業用2!#REF!,作業用2!#REF!,"")</f>
        <v>#REF!</v>
      </c>
      <c r="AH38" t="e">
        <f>IF(AA38=作業用2!#REF!,作業用2!#REF!,"")</f>
        <v>#REF!</v>
      </c>
    </row>
    <row r="39" spans="1:34" ht="19.5" thickBot="1">
      <c r="A39" s="12" t="s">
        <v>2074</v>
      </c>
      <c r="B39" s="12" t="s">
        <v>377</v>
      </c>
      <c r="C39" s="57"/>
      <c r="D39" s="80"/>
      <c r="E39" s="159"/>
      <c r="F39" s="108"/>
      <c r="L39" s="71" t="str">
        <f>IF('案件登録シートP (1)'!$E39="必須",(IF('案件登録シートP (1)'!$F39="",0,1)),"")</f>
        <v/>
      </c>
      <c r="R39" t="str">
        <f t="shared" si="0"/>
        <v/>
      </c>
      <c r="S39" s="84" t="e">
        <f>IF(R39=作業用2!#REF!,作業用2!#REF!,"")</f>
        <v>#REF!</v>
      </c>
      <c r="T39" t="e">
        <v>#REF!</v>
      </c>
      <c r="AA39" t="str">
        <f t="shared" si="1"/>
        <v/>
      </c>
      <c r="AB39" s="161" t="e">
        <f>IF(AA44=作業用2!#REF!,作業用2!#REF!,"")</f>
        <v>#REF!</v>
      </c>
      <c r="AC39" s="161" t="e">
        <v>#REF!</v>
      </c>
      <c r="AD39" t="e">
        <f>IF(AA39=作業用2!#REF!,作業用2!#REF!,"")</f>
        <v>#REF!</v>
      </c>
      <c r="AF39" t="e">
        <f>IF(AA39=作業用2!#REF!,作業用2!#REF!,"")</f>
        <v>#REF!</v>
      </c>
      <c r="AH39" t="e">
        <f>IF(AA39=作業用2!#REF!,作業用2!#REF!,"")</f>
        <v>#REF!</v>
      </c>
    </row>
    <row r="40" spans="1:34">
      <c r="E40" s="160"/>
      <c r="L40" s="71" t="str">
        <f>IF('案件登録シートP (1)'!$E40="必須",(IF('案件登録シートP (1)'!$F40="",0,1)),"")</f>
        <v/>
      </c>
      <c r="R40" t="str">
        <f t="shared" si="0"/>
        <v/>
      </c>
      <c r="S40" s="84" t="e">
        <f>IF(R40=作業用2!#REF!,作業用2!#REF!,"")</f>
        <v>#REF!</v>
      </c>
      <c r="T40" t="e">
        <v>#REF!</v>
      </c>
      <c r="AA40" t="str">
        <f t="shared" si="1"/>
        <v/>
      </c>
      <c r="AB40" s="161" t="e">
        <f>IF(AA45=作業用2!#REF!,作業用2!#REF!,"")</f>
        <v>#REF!</v>
      </c>
      <c r="AC40" s="161" t="e">
        <v>#REF!</v>
      </c>
      <c r="AD40" t="e">
        <f>IF(AA40=作業用2!#REF!,作業用2!#REF!,"")</f>
        <v>#REF!</v>
      </c>
      <c r="AF40" t="e">
        <f>IF(AA40=作業用2!#REF!,作業用2!#REF!,"")</f>
        <v>#REF!</v>
      </c>
      <c r="AH40" t="e">
        <f>IF(AA40=作業用2!#REF!,作業用2!#REF!,"")</f>
        <v>#REF!</v>
      </c>
    </row>
    <row r="41" spans="1:34" ht="19.5" thickBot="1">
      <c r="A41" s="33" t="s">
        <v>2079</v>
      </c>
      <c r="B41" s="33"/>
      <c r="C41" s="59"/>
      <c r="D41" s="76"/>
      <c r="E41" s="160"/>
      <c r="L41" s="71" t="str">
        <f>IF('案件登録シートP (1)'!$E41="必須",(IF('案件登録シートP (1)'!$F41="",0,1)),"")</f>
        <v/>
      </c>
      <c r="R41" t="str">
        <f t="shared" si="0"/>
        <v/>
      </c>
      <c r="S41" s="84" t="e">
        <f>IF(R41=作業用2!#REF!,作業用2!#REF!,"")</f>
        <v>#REF!</v>
      </c>
      <c r="T41" t="e">
        <v>#REF!</v>
      </c>
      <c r="AA41" t="str">
        <f t="shared" si="1"/>
        <v/>
      </c>
      <c r="AB41" s="161" t="e">
        <f>IF(AA46=作業用2!#REF!,作業用2!#REF!,"")</f>
        <v>#REF!</v>
      </c>
      <c r="AC41" s="161" t="e">
        <v>#REF!</v>
      </c>
      <c r="AD41" t="e">
        <f>IF(AA41=作業用2!#REF!,作業用2!#REF!,"")</f>
        <v>#REF!</v>
      </c>
      <c r="AF41" t="e">
        <f>IF(AA41=作業用2!#REF!,作業用2!#REF!,"")</f>
        <v>#REF!</v>
      </c>
      <c r="AH41" t="e">
        <f>IF(AA41=作業用2!#REF!,作業用2!#REF!,"")</f>
        <v>#REF!</v>
      </c>
    </row>
    <row r="42" spans="1:34" ht="19.5" thickBot="1">
      <c r="A42" s="12" t="s">
        <v>2072</v>
      </c>
      <c r="B42" s="47" t="s">
        <v>377</v>
      </c>
      <c r="C42" s="64"/>
      <c r="D42" s="80" t="s">
        <v>2073</v>
      </c>
      <c r="E42" s="159" t="s">
        <v>2043</v>
      </c>
      <c r="F42" s="109"/>
      <c r="L42" s="71">
        <f>IF('案件登録シートP (1)'!$E42="必須",(IF('案件登録シートP (1)'!$F42="",0,1)),"")</f>
        <v>0</v>
      </c>
      <c r="R42" t="str">
        <f t="shared" si="0"/>
        <v/>
      </c>
      <c r="S42" s="84" t="e">
        <f>IF(R42=作業用2!#REF!,作業用2!#REF!,"")</f>
        <v>#REF!</v>
      </c>
      <c r="T42" t="e">
        <v>#REF!</v>
      </c>
      <c r="AA42" t="str">
        <f t="shared" si="1"/>
        <v/>
      </c>
      <c r="AB42" s="161" t="e">
        <f>IF(AA47=作業用2!#REF!,作業用2!#REF!,"")</f>
        <v>#REF!</v>
      </c>
      <c r="AC42" s="161" t="e">
        <v>#REF!</v>
      </c>
      <c r="AD42" t="e">
        <f>IF(AA42=作業用2!#REF!,作業用2!#REF!,"")</f>
        <v>#REF!</v>
      </c>
      <c r="AF42" t="e">
        <f>IF(AA42=作業用2!#REF!,作業用2!#REF!,"")</f>
        <v>#REF!</v>
      </c>
      <c r="AH42" t="e">
        <f>IF(AA42=作業用2!#REF!,作業用2!#REF!,"")</f>
        <v>#REF!</v>
      </c>
    </row>
    <row r="43" spans="1:34" ht="19.5" thickBot="1">
      <c r="A43" s="12" t="s">
        <v>2074</v>
      </c>
      <c r="B43" s="12" t="s">
        <v>377</v>
      </c>
      <c r="C43" s="57"/>
      <c r="D43" s="80"/>
      <c r="E43" s="159"/>
      <c r="F43" s="109"/>
      <c r="L43" s="71" t="str">
        <f>IF('案件登録シートP (1)'!$E43="必須",(IF('案件登録シートP (1)'!$F43="",0,1)),"")</f>
        <v/>
      </c>
      <c r="R43" t="str">
        <f t="shared" si="0"/>
        <v/>
      </c>
      <c r="S43" s="84" t="e">
        <f>IF(R43=作業用2!#REF!,作業用2!#REF!,"")</f>
        <v>#REF!</v>
      </c>
      <c r="T43" t="e">
        <v>#REF!</v>
      </c>
      <c r="AA43" t="str">
        <f t="shared" si="1"/>
        <v/>
      </c>
      <c r="AB43" s="161" t="e">
        <f>IF(AA48=作業用2!#REF!,作業用2!#REF!,"")</f>
        <v>#REF!</v>
      </c>
      <c r="AC43" s="161" t="e">
        <v>#REF!</v>
      </c>
      <c r="AD43" t="e">
        <f>IF(AA43=作業用2!#REF!,作業用2!#REF!,"")</f>
        <v>#REF!</v>
      </c>
      <c r="AF43" t="e">
        <f>IF(AA43=作業用2!#REF!,作業用2!#REF!,"")</f>
        <v>#REF!</v>
      </c>
      <c r="AH43" t="e">
        <f>IF(AA43=作業用2!#REF!,作業用2!#REF!,"")</f>
        <v>#REF!</v>
      </c>
    </row>
    <row r="44" spans="1:34" ht="19.5" thickBot="1">
      <c r="A44" s="12" t="s">
        <v>2074</v>
      </c>
      <c r="B44" s="12" t="s">
        <v>377</v>
      </c>
      <c r="C44" s="57"/>
      <c r="D44" s="80"/>
      <c r="E44" s="159"/>
      <c r="F44" s="109"/>
      <c r="L44" s="71" t="str">
        <f>IF('案件登録シートP (1)'!$E44="必須",(IF('案件登録シートP (1)'!$F44="",0,1)),"")</f>
        <v/>
      </c>
      <c r="R44" t="str">
        <f t="shared" si="0"/>
        <v/>
      </c>
      <c r="S44" s="84" t="e">
        <f>IF(R44=作業用2!#REF!,作業用2!#REF!,"")</f>
        <v>#REF!</v>
      </c>
      <c r="T44" t="e">
        <v>#REF!</v>
      </c>
      <c r="AA44" t="str">
        <f t="shared" si="1"/>
        <v/>
      </c>
      <c r="AB44" s="161" t="e">
        <f>IF(AA49=作業用2!#REF!,作業用2!#REF!,"")</f>
        <v>#REF!</v>
      </c>
      <c r="AC44" s="161" t="e">
        <v>#REF!</v>
      </c>
      <c r="AD44" t="e">
        <f>IF(AA44=作業用2!#REF!,作業用2!#REF!,"")</f>
        <v>#REF!</v>
      </c>
      <c r="AF44" t="e">
        <f>IF(AA44=作業用2!#REF!,作業用2!#REF!,"")</f>
        <v>#REF!</v>
      </c>
      <c r="AH44" t="e">
        <f>IF(AA44=作業用2!#REF!,作業用2!#REF!,"")</f>
        <v>#REF!</v>
      </c>
    </row>
    <row r="45" spans="1:34" ht="19.5" thickBot="1">
      <c r="A45" s="12" t="s">
        <v>2074</v>
      </c>
      <c r="B45" s="12" t="s">
        <v>377</v>
      </c>
      <c r="C45" s="57"/>
      <c r="D45" s="80"/>
      <c r="E45" s="159"/>
      <c r="F45" s="108"/>
      <c r="L45" s="71" t="str">
        <f>IF('案件登録シートP (1)'!$E45="必須",(IF('案件登録シートP (1)'!$F45="",0,1)),"")</f>
        <v/>
      </c>
      <c r="R45" t="str">
        <f t="shared" si="0"/>
        <v/>
      </c>
      <c r="S45" s="84" t="e">
        <f>IF(R45=作業用2!#REF!,作業用2!#REF!,"")</f>
        <v>#REF!</v>
      </c>
      <c r="T45" t="e">
        <v>#REF!</v>
      </c>
      <c r="AA45" t="str">
        <f t="shared" si="1"/>
        <v/>
      </c>
      <c r="AB45" s="161" t="e">
        <f>IF(AA50=作業用2!#REF!,作業用2!#REF!,"")</f>
        <v>#REF!</v>
      </c>
      <c r="AC45" s="161" t="e">
        <v>#REF!</v>
      </c>
      <c r="AD45" t="e">
        <f>IF(AA45=作業用2!#REF!,作業用2!#REF!,"")</f>
        <v>#REF!</v>
      </c>
      <c r="AF45" t="e">
        <f>IF(AA45=作業用2!#REF!,作業用2!#REF!,"")</f>
        <v>#REF!</v>
      </c>
      <c r="AH45" t="e">
        <f>IF(AA45=作業用2!#REF!,作業用2!#REF!,"")</f>
        <v>#REF!</v>
      </c>
    </row>
    <row r="46" spans="1:34" ht="19.5" thickBot="1">
      <c r="E46" s="160"/>
      <c r="L46" s="71" t="str">
        <f>IF('案件登録シートP (1)'!$E46="必須",(IF('案件登録シートP (1)'!$F46="",0,1)),"")</f>
        <v/>
      </c>
      <c r="R46" t="str">
        <f t="shared" si="0"/>
        <v/>
      </c>
      <c r="S46" s="84" t="e">
        <f>IF(R46=作業用2!#REF!,作業用2!#REF!,"")</f>
        <v>#REF!</v>
      </c>
      <c r="T46" t="e">
        <v>#REF!</v>
      </c>
      <c r="AA46" t="str">
        <f t="shared" si="1"/>
        <v/>
      </c>
      <c r="AB46" s="161" t="e">
        <f>IF(AA51=作業用2!#REF!,作業用2!#REF!,"")</f>
        <v>#REF!</v>
      </c>
      <c r="AC46" s="161" t="e">
        <v>#REF!</v>
      </c>
      <c r="AD46" t="e">
        <f>IF(AA46=作業用2!#REF!,作業用2!#REF!,"")</f>
        <v>#REF!</v>
      </c>
      <c r="AF46" t="e">
        <f>IF(AA46=作業用2!#REF!,作業用2!#REF!,"")</f>
        <v>#REF!</v>
      </c>
      <c r="AH46" t="e">
        <f>IF(AA46=作業用2!#REF!,作業用2!#REF!,"")</f>
        <v>#REF!</v>
      </c>
    </row>
    <row r="47" spans="1:34" ht="19.5" thickBot="1">
      <c r="A47" s="12" t="s">
        <v>2080</v>
      </c>
      <c r="B47" s="12" t="s">
        <v>2009</v>
      </c>
      <c r="C47" s="57"/>
      <c r="D47" s="90"/>
      <c r="E47" s="159"/>
      <c r="F47" s="114"/>
      <c r="L47" s="71" t="str">
        <f>IF('案件登録シートP (1)'!$E47="必須",(IF('案件登録シートP (1)'!$F47="",0,1)),"")</f>
        <v/>
      </c>
      <c r="R47" t="str">
        <f t="shared" si="0"/>
        <v/>
      </c>
      <c r="S47" s="84" t="e">
        <f>IF(R47=作業用2!#REF!,作業用2!#REF!,"")</f>
        <v>#REF!</v>
      </c>
      <c r="T47" t="e">
        <v>#REF!</v>
      </c>
      <c r="AA47" t="str">
        <f t="shared" si="1"/>
        <v/>
      </c>
      <c r="AB47" s="161" t="e">
        <f>IF(AA52=作業用2!#REF!,作業用2!#REF!,"")</f>
        <v>#REF!</v>
      </c>
      <c r="AC47" s="161" t="e">
        <v>#REF!</v>
      </c>
      <c r="AD47" t="e">
        <f>IF(AA47=作業用2!#REF!,作業用2!#REF!,"")</f>
        <v>#REF!</v>
      </c>
      <c r="AF47" t="e">
        <f>IF(AA47=作業用2!#REF!,作業用2!#REF!,"")</f>
        <v>#REF!</v>
      </c>
      <c r="AH47" t="e">
        <f>IF(AA47=作業用2!#REF!,作業用2!#REF!,"")</f>
        <v>#REF!</v>
      </c>
    </row>
    <row r="48" spans="1:34">
      <c r="E48" s="160"/>
      <c r="L48" s="71" t="str">
        <f>IF('案件登録シートP (1)'!$E48="必須",(IF('案件登録シートP (1)'!$F48="",0,1)),"")</f>
        <v/>
      </c>
      <c r="R48" t="str">
        <f t="shared" si="0"/>
        <v/>
      </c>
      <c r="S48" s="84" t="e">
        <f>IF(R48=作業用2!#REF!,作業用2!#REF!,"")</f>
        <v>#REF!</v>
      </c>
      <c r="T48" t="e">
        <v>#REF!</v>
      </c>
      <c r="AA48" t="str">
        <f t="shared" si="1"/>
        <v/>
      </c>
      <c r="AB48" s="161" t="e">
        <f>IF(AA53=作業用2!#REF!,作業用2!#REF!,"")</f>
        <v>#REF!</v>
      </c>
      <c r="AC48" s="161" t="e">
        <v>#REF!</v>
      </c>
      <c r="AD48" t="e">
        <f>IF(AA48=作業用2!#REF!,作業用2!#REF!,"")</f>
        <v>#REF!</v>
      </c>
      <c r="AF48" t="e">
        <f>IF(AA48=作業用2!#REF!,作業用2!#REF!,"")</f>
        <v>#REF!</v>
      </c>
      <c r="AH48" t="e">
        <f>IF(AA48=作業用2!#REF!,作業用2!#REF!,"")</f>
        <v>#REF!</v>
      </c>
    </row>
    <row r="49" spans="1:34">
      <c r="A49" s="32" t="s">
        <v>2081</v>
      </c>
      <c r="B49" s="32"/>
      <c r="C49" s="59"/>
      <c r="D49" s="74"/>
      <c r="E49" s="160"/>
      <c r="L49" s="71" t="str">
        <f>IF('案件登録シートP (1)'!$E49="必須",(IF('案件登録シートP (1)'!$F49="",0,1)),"")</f>
        <v/>
      </c>
      <c r="R49" t="str">
        <f t="shared" si="0"/>
        <v/>
      </c>
      <c r="S49" s="84" t="e">
        <f>IF(R49=作業用2!#REF!,作業用2!#REF!,"")</f>
        <v>#REF!</v>
      </c>
      <c r="T49" t="e">
        <v>#REF!</v>
      </c>
      <c r="AA49" t="str">
        <f t="shared" si="1"/>
        <v/>
      </c>
      <c r="AB49" s="161" t="e">
        <f>IF(AA54=作業用2!#REF!,作業用2!#REF!,"")</f>
        <v>#REF!</v>
      </c>
      <c r="AC49" s="161" t="e">
        <v>#REF!</v>
      </c>
      <c r="AD49" t="e">
        <f>IF(AA49=作業用2!#REF!,作業用2!#REF!,"")</f>
        <v>#REF!</v>
      </c>
      <c r="AF49" t="e">
        <f>IF(AA49=作業用2!#REF!,作業用2!#REF!,"")</f>
        <v>#REF!</v>
      </c>
      <c r="AH49" t="e">
        <f>IF(AA49=作業用2!#REF!,作業用2!#REF!,"")</f>
        <v>#REF!</v>
      </c>
    </row>
    <row r="50" spans="1:34" ht="19.5" thickBot="1">
      <c r="A50" s="33" t="s">
        <v>2082</v>
      </c>
      <c r="B50" s="33"/>
      <c r="C50" s="59"/>
      <c r="D50" s="76"/>
      <c r="E50" s="160"/>
      <c r="L50" s="71" t="str">
        <f>IF('案件登録シートP (1)'!$E50="必須",(IF('案件登録シートP (1)'!$F50="",0,1)),"")</f>
        <v/>
      </c>
      <c r="R50" t="str">
        <f t="shared" si="0"/>
        <v/>
      </c>
      <c r="S50" s="84" t="e">
        <f>IF(R50=作業用2!#REF!,作業用2!#REF!,"")</f>
        <v>#REF!</v>
      </c>
      <c r="T50" t="e">
        <v>#REF!</v>
      </c>
      <c r="AA50" t="str">
        <f t="shared" si="1"/>
        <v/>
      </c>
      <c r="AB50" s="161" t="e">
        <f>IF(AA55=作業用2!#REF!,作業用2!#REF!,"")</f>
        <v>#REF!</v>
      </c>
      <c r="AC50" s="161" t="e">
        <v>#REF!</v>
      </c>
      <c r="AD50" t="e">
        <f>IF(AA50=作業用2!#REF!,作業用2!#REF!,"")</f>
        <v>#REF!</v>
      </c>
      <c r="AF50" t="e">
        <f>IF(AA50=作業用2!#REF!,作業用2!#REF!,"")</f>
        <v>#REF!</v>
      </c>
      <c r="AH50" t="e">
        <f>IF(AA50=作業用2!#REF!,作業用2!#REF!,"")</f>
        <v>#REF!</v>
      </c>
    </row>
    <row r="51" spans="1:34" ht="38.25" thickBot="1">
      <c r="A51" s="36" t="s">
        <v>2083</v>
      </c>
      <c r="B51" s="67" t="s">
        <v>2084</v>
      </c>
      <c r="C51" s="68" t="s">
        <v>2085</v>
      </c>
      <c r="D51" s="80" t="s">
        <v>2086</v>
      </c>
      <c r="E51" s="159" t="s">
        <v>2043</v>
      </c>
      <c r="F51" s="115"/>
      <c r="G51" s="81"/>
      <c r="L51" s="71">
        <f>IF('案件登録シートP (1)'!$E51="必須",(IF('案件登録シートP (1)'!$F51="",0,1)),"")</f>
        <v>0</v>
      </c>
      <c r="R51" t="str">
        <f t="shared" si="0"/>
        <v/>
      </c>
      <c r="S51" s="84" t="e">
        <f>IF(R51=作業用2!#REF!,作業用2!#REF!,"")</f>
        <v>#REF!</v>
      </c>
      <c r="T51" t="e">
        <v>#REF!</v>
      </c>
      <c r="AA51" t="str">
        <f t="shared" si="1"/>
        <v/>
      </c>
      <c r="AB51" s="161" t="e">
        <f>IF(AA56=作業用2!#REF!,作業用2!#REF!,"")</f>
        <v>#REF!</v>
      </c>
      <c r="AC51" s="161" t="e">
        <v>#REF!</v>
      </c>
      <c r="AD51" t="e">
        <f>IF(AA51=作業用2!#REF!,作業用2!#REF!,"")</f>
        <v>#REF!</v>
      </c>
      <c r="AF51" t="e">
        <f>IF(AA51=作業用2!#REF!,作業用2!#REF!,"")</f>
        <v>#REF!</v>
      </c>
      <c r="AH51" t="e">
        <f>IF(AA51=作業用2!#REF!,作業用2!#REF!,"")</f>
        <v>#REF!</v>
      </c>
    </row>
    <row r="52" spans="1:34" ht="94.5" customHeight="1" thickBot="1">
      <c r="A52" s="35" t="s">
        <v>2087</v>
      </c>
      <c r="B52" s="69" t="s">
        <v>378</v>
      </c>
      <c r="C52" s="70" t="s">
        <v>2088</v>
      </c>
      <c r="D52" s="80" t="s">
        <v>2086</v>
      </c>
      <c r="E52" s="159" t="s">
        <v>2043</v>
      </c>
      <c r="F52" s="114"/>
      <c r="G52" s="81"/>
      <c r="L52" s="71">
        <f>IF('案件登録シートP (1)'!$E52="必須",(IF('案件登録シートP (1)'!$F52="",0,1)),"")</f>
        <v>0</v>
      </c>
      <c r="R52" t="str">
        <f t="shared" si="0"/>
        <v/>
      </c>
      <c r="S52" s="84" t="e">
        <f>IF(R52=作業用2!#REF!,作業用2!#REF!,"")</f>
        <v>#REF!</v>
      </c>
      <c r="T52" t="e">
        <v>#REF!</v>
      </c>
      <c r="AA52" t="str">
        <f t="shared" si="1"/>
        <v/>
      </c>
      <c r="AB52" s="161" t="e">
        <f>IF(AA57=作業用2!#REF!,作業用2!#REF!,"")</f>
        <v>#REF!</v>
      </c>
      <c r="AC52" s="161" t="e">
        <v>#REF!</v>
      </c>
      <c r="AD52" t="e">
        <f>IF(AA52=作業用2!#REF!,作業用2!#REF!,"")</f>
        <v>#REF!</v>
      </c>
      <c r="AF52" t="e">
        <f>IF(AA52=作業用2!#REF!,作業用2!#REF!,"")</f>
        <v>#REF!</v>
      </c>
      <c r="AH52" t="e">
        <f>IF(AA52=作業用2!#REF!,作業用2!#REF!,"")</f>
        <v>#REF!</v>
      </c>
    </row>
    <row r="53" spans="1:34" ht="19.5" thickBot="1">
      <c r="A53" s="35" t="s">
        <v>131</v>
      </c>
      <c r="B53" s="35" t="s">
        <v>378</v>
      </c>
      <c r="C53" s="61"/>
      <c r="D53" s="77"/>
      <c r="E53" s="159"/>
      <c r="F53" s="116"/>
      <c r="L53" s="71" t="str">
        <f>IF('案件登録シートP (1)'!$E53="必須",(IF('案件登録シートP (1)'!$F53="",0,1)),"")</f>
        <v/>
      </c>
      <c r="R53" t="str">
        <f t="shared" si="0"/>
        <v/>
      </c>
      <c r="S53" s="84" t="e">
        <f>IF(R53=作業用2!#REF!,作業用2!#REF!,"")</f>
        <v>#REF!</v>
      </c>
      <c r="T53" t="e">
        <v>#REF!</v>
      </c>
      <c r="AA53" t="str">
        <f t="shared" si="1"/>
        <v/>
      </c>
      <c r="AB53" s="161" t="e">
        <f>IF(AA58=作業用2!#REF!,作業用2!#REF!,"")</f>
        <v>#REF!</v>
      </c>
      <c r="AC53" s="161" t="e">
        <v>#REF!</v>
      </c>
      <c r="AD53" t="e">
        <f>IF(AA53=作業用2!#REF!,作業用2!#REF!,"")</f>
        <v>#REF!</v>
      </c>
      <c r="AF53" t="e">
        <f>IF(AA53=作業用2!#REF!,作業用2!#REF!,"")</f>
        <v>#REF!</v>
      </c>
      <c r="AH53" t="e">
        <f>IF(AA53=作業用2!#REF!,作業用2!#REF!,"")</f>
        <v>#REF!</v>
      </c>
    </row>
    <row r="54" spans="1:34" ht="19.5" thickBot="1">
      <c r="A54" s="35" t="s">
        <v>2089</v>
      </c>
      <c r="B54" s="35" t="s">
        <v>378</v>
      </c>
      <c r="C54" s="61"/>
      <c r="D54" s="77"/>
      <c r="E54" s="159"/>
      <c r="F54" s="114"/>
      <c r="L54" s="71" t="str">
        <f>IF('案件登録シートP (1)'!$E54="必須",(IF('案件登録シートP (1)'!$F54="",0,1)),"")</f>
        <v/>
      </c>
      <c r="R54" t="str">
        <f t="shared" si="0"/>
        <v/>
      </c>
      <c r="S54" s="84" t="e">
        <f>IF(R54=作業用2!#REF!,作業用2!#REF!,"")</f>
        <v>#REF!</v>
      </c>
      <c r="T54" t="e">
        <v>#REF!</v>
      </c>
      <c r="AA54" t="str">
        <f t="shared" si="1"/>
        <v/>
      </c>
      <c r="AB54" s="161" t="e">
        <f>IF(AA59=作業用2!#REF!,作業用2!#REF!,"")</f>
        <v>#REF!</v>
      </c>
      <c r="AC54" s="161" t="e">
        <v>#REF!</v>
      </c>
      <c r="AD54" t="e">
        <f>IF(AA54=作業用2!#REF!,作業用2!#REF!,"")</f>
        <v>#REF!</v>
      </c>
      <c r="AF54" t="e">
        <f>IF(AA54=作業用2!#REF!,作業用2!#REF!,"")</f>
        <v>#REF!</v>
      </c>
      <c r="AH54" t="e">
        <f>IF(AA54=作業用2!#REF!,作業用2!#REF!,"")</f>
        <v>#REF!</v>
      </c>
    </row>
    <row r="55" spans="1:34" ht="38.25" thickBot="1">
      <c r="A55" s="3" t="s">
        <v>2090</v>
      </c>
      <c r="B55" s="12" t="s">
        <v>377</v>
      </c>
      <c r="C55" s="57" t="s">
        <v>2091</v>
      </c>
      <c r="D55" s="80" t="s">
        <v>2092</v>
      </c>
      <c r="E55" s="159"/>
      <c r="F55" s="110"/>
      <c r="L55" s="71" t="str">
        <f>IF('案件登録シートP (1)'!$E55="必須",(IF('案件登録シートP (1)'!$F55="",0,1)),"")</f>
        <v/>
      </c>
      <c r="R55" t="str">
        <f t="shared" si="0"/>
        <v/>
      </c>
      <c r="S55" s="84" t="e">
        <f>IF(R55=作業用2!#REF!,作業用2!#REF!,"")</f>
        <v>#REF!</v>
      </c>
      <c r="T55" t="e">
        <v>#REF!</v>
      </c>
      <c r="AA55" t="str">
        <f t="shared" si="1"/>
        <v/>
      </c>
      <c r="AB55" s="161" t="e">
        <f>IF(AA60=作業用2!#REF!,作業用2!#REF!,"")</f>
        <v>#REF!</v>
      </c>
      <c r="AC55" s="161" t="e">
        <v>#REF!</v>
      </c>
      <c r="AD55" t="e">
        <f>IF(AA55=作業用2!#REF!,作業用2!#REF!,"")</f>
        <v>#REF!</v>
      </c>
      <c r="AF55" t="e">
        <f>IF(AA55=作業用2!#REF!,作業用2!#REF!,"")</f>
        <v>#REF!</v>
      </c>
      <c r="AH55" t="e">
        <f>IF(AA55=作業用2!#REF!,作業用2!#REF!,"")</f>
        <v>#REF!</v>
      </c>
    </row>
    <row r="56" spans="1:34" ht="359.25" customHeight="1" thickBot="1">
      <c r="A56" s="38" t="s">
        <v>2093</v>
      </c>
      <c r="B56" s="12" t="s">
        <v>377</v>
      </c>
      <c r="C56" s="57" t="s">
        <v>2094</v>
      </c>
      <c r="D56" s="91"/>
      <c r="E56" s="159" t="str">
        <f>IF(F55="該当","必須","")</f>
        <v/>
      </c>
      <c r="F56" s="108"/>
      <c r="L56" s="71" t="str">
        <f>IF('案件登録シートP (1)'!$E56="必須",(IF('案件登録シートP (1)'!$F56="",0,1)),"")</f>
        <v/>
      </c>
      <c r="R56" t="str">
        <f t="shared" si="0"/>
        <v/>
      </c>
      <c r="S56" s="84" t="e">
        <f>IF(R56=作業用2!#REF!,作業用2!#REF!,"")</f>
        <v>#REF!</v>
      </c>
      <c r="T56" t="e">
        <v>#REF!</v>
      </c>
      <c r="AA56" t="str">
        <f t="shared" si="1"/>
        <v/>
      </c>
      <c r="AB56" s="161" t="e">
        <f>IF(AA61=作業用2!#REF!,作業用2!#REF!,"")</f>
        <v>#REF!</v>
      </c>
      <c r="AC56" s="161" t="e">
        <v>#REF!</v>
      </c>
      <c r="AD56" t="e">
        <f>IF(AA56=作業用2!#REF!,作業用2!#REF!,"")</f>
        <v>#REF!</v>
      </c>
      <c r="AF56" t="e">
        <f>IF(AA56=作業用2!#REF!,作業用2!#REF!,"")</f>
        <v>#REF!</v>
      </c>
      <c r="AH56" t="e">
        <f>IF(AA56=作業用2!#REF!,作業用2!#REF!,"")</f>
        <v>#REF!</v>
      </c>
    </row>
    <row r="57" spans="1:34" ht="19.5" thickBot="1">
      <c r="A57" s="38" t="s">
        <v>2095</v>
      </c>
      <c r="B57" s="34" t="s">
        <v>378</v>
      </c>
      <c r="C57" s="57"/>
      <c r="D57" s="91"/>
      <c r="E57" s="159"/>
      <c r="F57" s="114"/>
      <c r="L57" s="71" t="str">
        <f>IF('案件登録シートP (1)'!$E57="必須",(IF('案件登録シートP (1)'!$F57="",0,1)),"")</f>
        <v/>
      </c>
      <c r="R57" t="str">
        <f t="shared" si="0"/>
        <v/>
      </c>
      <c r="S57" s="84" t="e">
        <f>IF(R57=作業用2!#REF!,作業用2!#REF!,"")</f>
        <v>#REF!</v>
      </c>
      <c r="T57" t="e">
        <v>#REF!</v>
      </c>
      <c r="AA57" t="str">
        <f t="shared" si="1"/>
        <v/>
      </c>
      <c r="AB57" s="161" t="e">
        <f>IF(AA62=作業用2!#REF!,作業用2!#REF!,"")</f>
        <v>#REF!</v>
      </c>
      <c r="AC57" s="161" t="e">
        <v>#REF!</v>
      </c>
      <c r="AD57" t="e">
        <f>IF(AA57=作業用2!#REF!,作業用2!#REF!,"")</f>
        <v>#REF!</v>
      </c>
      <c r="AF57" t="e">
        <f>IF(AA57=作業用2!#REF!,作業用2!#REF!,"")</f>
        <v>#REF!</v>
      </c>
      <c r="AH57" t="e">
        <f>IF(AA57=作業用2!#REF!,作業用2!#REF!,"")</f>
        <v>#REF!</v>
      </c>
    </row>
    <row r="58" spans="1:34" ht="38.25" thickBot="1">
      <c r="A58" s="3" t="s">
        <v>2096</v>
      </c>
      <c r="B58" s="34" t="s">
        <v>378</v>
      </c>
      <c r="C58" s="57"/>
      <c r="D58" s="92" t="s">
        <v>2097</v>
      </c>
      <c r="E58" s="159"/>
      <c r="F58" s="117"/>
      <c r="L58" s="71" t="str">
        <f>IF('案件登録シートP (1)'!$E58="必須",(IF('案件登録シートP (1)'!$F58="",0,1)),"")</f>
        <v/>
      </c>
      <c r="R58" t="str">
        <f t="shared" si="0"/>
        <v/>
      </c>
      <c r="S58" s="84" t="e">
        <f>IF(R58=作業用2!#REF!,作業用2!#REF!,"")</f>
        <v>#REF!</v>
      </c>
      <c r="T58" t="e">
        <v>#REF!</v>
      </c>
      <c r="AA58" t="str">
        <f t="shared" si="1"/>
        <v/>
      </c>
      <c r="AB58" s="161" t="e">
        <f>IF(AA63=作業用2!#REF!,作業用2!#REF!,"")</f>
        <v>#REF!</v>
      </c>
      <c r="AC58" s="161" t="e">
        <v>#REF!</v>
      </c>
      <c r="AD58" t="e">
        <f>IF(AA58=作業用2!#REF!,作業用2!#REF!,"")</f>
        <v>#REF!</v>
      </c>
      <c r="AF58" t="e">
        <f>IF(AA58=作業用2!#REF!,作業用2!#REF!,"")</f>
        <v>#REF!</v>
      </c>
      <c r="AH58" t="e">
        <f>IF(AA58=作業用2!#REF!,作業用2!#REF!,"")</f>
        <v>#REF!</v>
      </c>
    </row>
    <row r="59" spans="1:34">
      <c r="E59" s="160"/>
      <c r="L59" s="71" t="str">
        <f>IF('案件登録シートP (1)'!$E59="必須",(IF('案件登録シートP (1)'!$F59="",0,1)),"")</f>
        <v/>
      </c>
      <c r="R59" t="str">
        <f t="shared" si="0"/>
        <v/>
      </c>
      <c r="S59" s="84" t="e">
        <f>IF(R59=作業用2!#REF!,作業用2!#REF!,"")</f>
        <v>#REF!</v>
      </c>
      <c r="T59" t="e">
        <v>#REF!</v>
      </c>
      <c r="AA59" t="str">
        <f t="shared" si="1"/>
        <v/>
      </c>
      <c r="AB59" s="161" t="e">
        <f>IF(AA64=作業用2!#REF!,作業用2!#REF!,"")</f>
        <v>#REF!</v>
      </c>
      <c r="AC59" s="161" t="e">
        <v>#REF!</v>
      </c>
      <c r="AD59" t="e">
        <f>IF(AA59=作業用2!#REF!,作業用2!#REF!,"")</f>
        <v>#REF!</v>
      </c>
      <c r="AF59" t="e">
        <f>IF(AA59=作業用2!#REF!,作業用2!#REF!,"")</f>
        <v>#REF!</v>
      </c>
      <c r="AH59" t="e">
        <f>IF(AA59=作業用2!#REF!,作業用2!#REF!,"")</f>
        <v>#REF!</v>
      </c>
    </row>
    <row r="60" spans="1:34">
      <c r="E60" s="160"/>
      <c r="L60" s="71" t="str">
        <f>IF('案件登録シートP (1)'!$E60="必須",(IF('案件登録シートP (1)'!$F60="",0,1)),"")</f>
        <v/>
      </c>
      <c r="R60" t="str">
        <f t="shared" si="0"/>
        <v/>
      </c>
      <c r="S60" s="84" t="e">
        <f>IF(R60=作業用2!#REF!,作業用2!#REF!,"")</f>
        <v>#REF!</v>
      </c>
      <c r="T60" t="e">
        <v>#REF!</v>
      </c>
      <c r="AA60" t="str">
        <f t="shared" si="1"/>
        <v/>
      </c>
      <c r="AB60" s="161" t="e">
        <f>IF(AA65=作業用2!#REF!,作業用2!#REF!,"")</f>
        <v>#REF!</v>
      </c>
      <c r="AC60" s="161" t="e">
        <v>#REF!</v>
      </c>
      <c r="AD60" t="e">
        <f>IF(AA60=作業用2!#REF!,作業用2!#REF!,"")</f>
        <v>#REF!</v>
      </c>
      <c r="AF60" t="e">
        <f>IF(AA60=作業用2!#REF!,作業用2!#REF!,"")</f>
        <v>#REF!</v>
      </c>
      <c r="AH60" t="e">
        <f>IF(AA60=作業用2!#REF!,作業用2!#REF!,"")</f>
        <v>#REF!</v>
      </c>
    </row>
    <row r="61" spans="1:34" ht="19.5" thickBot="1">
      <c r="A61" s="33" t="s">
        <v>2098</v>
      </c>
      <c r="B61" s="33"/>
      <c r="C61" s="59"/>
      <c r="D61" s="76"/>
      <c r="E61" s="160"/>
      <c r="L61" s="71" t="str">
        <f>IF('案件登録シートP (1)'!$E61="必須",(IF('案件登録シートP (1)'!$F61="",0,1)),"")</f>
        <v/>
      </c>
      <c r="R61" t="str">
        <f t="shared" si="0"/>
        <v/>
      </c>
      <c r="S61" s="84" t="e">
        <f>IF(R61=作業用2!#REF!,作業用2!#REF!,"")</f>
        <v>#REF!</v>
      </c>
      <c r="T61" t="e">
        <v>#REF!</v>
      </c>
      <c r="AA61" t="str">
        <f t="shared" si="1"/>
        <v/>
      </c>
      <c r="AB61" s="161" t="e">
        <f>IF(AA66=作業用2!#REF!,作業用2!#REF!,"")</f>
        <v>#REF!</v>
      </c>
      <c r="AC61" s="161" t="e">
        <v>#REF!</v>
      </c>
      <c r="AD61" t="e">
        <f>IF(AA61=作業用2!#REF!,作業用2!#REF!,"")</f>
        <v>#REF!</v>
      </c>
      <c r="AF61" t="e">
        <f>IF(AA61=作業用2!#REF!,作業用2!#REF!,"")</f>
        <v>#REF!</v>
      </c>
      <c r="AH61" t="e">
        <f>IF(AA61=作業用2!#REF!,作業用2!#REF!,"")</f>
        <v>#REF!</v>
      </c>
    </row>
    <row r="62" spans="1:34" ht="19.5" thickBot="1">
      <c r="A62" s="12" t="s">
        <v>2099</v>
      </c>
      <c r="B62" s="47" t="s">
        <v>2100</v>
      </c>
      <c r="C62" s="64" t="s">
        <v>2101</v>
      </c>
      <c r="D62" s="80">
        <v>0</v>
      </c>
      <c r="E62" s="159" t="s">
        <v>2043</v>
      </c>
      <c r="F62" s="109">
        <v>0</v>
      </c>
      <c r="G62" s="81"/>
      <c r="L62" s="71">
        <f>IF('案件登録シートP (1)'!$E62="必須",(IF('案件登録シートP (1)'!$F62="",0,1)),"")</f>
        <v>1</v>
      </c>
      <c r="R62" t="str">
        <f t="shared" si="0"/>
        <v/>
      </c>
      <c r="S62" s="84" t="e">
        <f>IF(R62=作業用2!#REF!,作業用2!#REF!,"")</f>
        <v>#REF!</v>
      </c>
      <c r="T62" t="e">
        <v>#REF!</v>
      </c>
      <c r="AA62" t="str">
        <f t="shared" si="1"/>
        <v/>
      </c>
      <c r="AB62" s="161" t="e">
        <f>IF(AA67=作業用2!#REF!,作業用2!#REF!,"")</f>
        <v>#REF!</v>
      </c>
      <c r="AC62" s="161" t="e">
        <v>#REF!</v>
      </c>
      <c r="AD62" t="e">
        <f>IF(AA62=作業用2!#REF!,作業用2!#REF!,"")</f>
        <v>#REF!</v>
      </c>
      <c r="AF62" t="e">
        <f>IF(AA62=作業用2!#REF!,作業用2!#REF!,"")</f>
        <v>#REF!</v>
      </c>
      <c r="AH62" t="e">
        <f>IF(AA62=作業用2!#REF!,作業用2!#REF!,"")</f>
        <v>#REF!</v>
      </c>
    </row>
    <row r="63" spans="1:34" ht="50.25" thickBot="1">
      <c r="A63" s="12" t="s">
        <v>2102</v>
      </c>
      <c r="B63" s="12" t="s">
        <v>377</v>
      </c>
      <c r="C63" s="57" t="s">
        <v>2103</v>
      </c>
      <c r="D63" s="80" t="s">
        <v>2104</v>
      </c>
      <c r="E63" s="159"/>
      <c r="F63" s="108"/>
      <c r="L63" s="71" t="str">
        <f>IF('案件登録シートP (1)'!$E63="必須",(IF('案件登録シートP (1)'!$F63="",0,1)),"")</f>
        <v/>
      </c>
      <c r="R63" t="str">
        <f t="shared" si="0"/>
        <v/>
      </c>
      <c r="S63" s="84" t="e">
        <f>IF(R63=作業用2!#REF!,作業用2!#REF!,"")</f>
        <v>#REF!</v>
      </c>
      <c r="T63" t="e">
        <v>#REF!</v>
      </c>
      <c r="AA63" t="str">
        <f t="shared" si="1"/>
        <v/>
      </c>
      <c r="AB63" s="161" t="e">
        <f>IF(AA68=作業用2!#REF!,作業用2!#REF!,"")</f>
        <v>#REF!</v>
      </c>
      <c r="AC63" s="161" t="e">
        <v>#REF!</v>
      </c>
      <c r="AD63" t="e">
        <f>IF(AA63=作業用2!#REF!,作業用2!#REF!,"")</f>
        <v>#REF!</v>
      </c>
      <c r="AF63" t="e">
        <f>IF(AA63=作業用2!#REF!,作業用2!#REF!,"")</f>
        <v>#REF!</v>
      </c>
      <c r="AH63" t="e">
        <f>IF(AA63=作業用2!#REF!,作業用2!#REF!,"")</f>
        <v>#REF!</v>
      </c>
    </row>
    <row r="64" spans="1:34" ht="19.5" thickBot="1">
      <c r="A64" s="12" t="s">
        <v>2105</v>
      </c>
      <c r="B64" s="12" t="s">
        <v>2106</v>
      </c>
      <c r="C64" s="57"/>
      <c r="D64" s="80">
        <v>2500</v>
      </c>
      <c r="E64" s="159"/>
      <c r="F64" s="110"/>
      <c r="L64" s="71" t="str">
        <f>IF('案件登録シートP (1)'!$E64="必須",(IF('案件登録シートP (1)'!$F64="",0,1)),"")</f>
        <v/>
      </c>
      <c r="R64" t="str">
        <f t="shared" si="0"/>
        <v/>
      </c>
      <c r="S64" s="84" t="e">
        <f>IF(R64=作業用2!#REF!,作業用2!#REF!,"")</f>
        <v>#REF!</v>
      </c>
      <c r="T64" t="e">
        <v>#REF!</v>
      </c>
      <c r="AA64" t="str">
        <f t="shared" si="1"/>
        <v/>
      </c>
      <c r="AB64" s="161" t="e">
        <f>IF(AA69=作業用2!#REF!,作業用2!#REF!,"")</f>
        <v>#REF!</v>
      </c>
      <c r="AC64" s="161" t="e">
        <v>#REF!</v>
      </c>
      <c r="AD64" t="e">
        <f>IF(AA64=作業用2!#REF!,作業用2!#REF!,"")</f>
        <v>#REF!</v>
      </c>
      <c r="AF64" t="e">
        <f>IF(AA64=作業用2!#REF!,作業用2!#REF!,"")</f>
        <v>#REF!</v>
      </c>
      <c r="AH64" t="e">
        <f>IF(AA64=作業用2!#REF!,作業用2!#REF!,"")</f>
        <v>#REF!</v>
      </c>
    </row>
    <row r="65" spans="1:34" ht="19.5" thickBot="1">
      <c r="A65" s="12" t="s">
        <v>2107</v>
      </c>
      <c r="B65" s="4" t="s">
        <v>271</v>
      </c>
      <c r="C65" s="57" t="s">
        <v>2108</v>
      </c>
      <c r="D65" s="155">
        <v>44941</v>
      </c>
      <c r="E65" s="159"/>
      <c r="F65" s="156"/>
      <c r="L65" s="71" t="str">
        <f>IF('案件登録シートP (1)'!$E65="必須",(IF('案件登録シートP (1)'!$F65="",0,1)),"")</f>
        <v/>
      </c>
      <c r="R65" t="str">
        <f t="shared" si="0"/>
        <v/>
      </c>
      <c r="S65" s="84" t="e">
        <f>IF(R65=作業用2!#REF!,作業用2!#REF!,"")</f>
        <v>#REF!</v>
      </c>
      <c r="T65" t="e">
        <v>#REF!</v>
      </c>
      <c r="AA65" t="str">
        <f t="shared" si="1"/>
        <v/>
      </c>
      <c r="AB65" s="161" t="e">
        <f>IF(AA70=作業用2!#REF!,作業用2!#REF!,"")</f>
        <v>#REF!</v>
      </c>
      <c r="AC65" s="161" t="e">
        <v>#REF!</v>
      </c>
      <c r="AD65" t="e">
        <f>IF(AA65=作業用2!#REF!,作業用2!#REF!,"")</f>
        <v>#REF!</v>
      </c>
      <c r="AF65" t="e">
        <f>IF(AA65=作業用2!#REF!,作業用2!#REF!,"")</f>
        <v>#REF!</v>
      </c>
      <c r="AH65" t="e">
        <f>IF(AA65=作業用2!#REF!,作業用2!#REF!,"")</f>
        <v>#REF!</v>
      </c>
    </row>
    <row r="66" spans="1:34" ht="19.5" thickBot="1">
      <c r="A66" s="12" t="s">
        <v>2109</v>
      </c>
      <c r="B66" s="12" t="s">
        <v>2009</v>
      </c>
      <c r="C66" s="57"/>
      <c r="D66" s="80"/>
      <c r="E66" s="159"/>
      <c r="F66" s="116"/>
      <c r="L66" s="71" t="str">
        <f>IF('案件登録シートP (1)'!$E66="必須",(IF('案件登録シートP (1)'!$F66="",0,1)),"")</f>
        <v/>
      </c>
      <c r="R66" t="str">
        <f t="shared" ref="R66:R129" si="2">IF($F$10="","",$F$10)</f>
        <v/>
      </c>
      <c r="S66" s="84" t="e">
        <f>IF(R66=作業用2!#REF!,作業用2!#REF!,"")</f>
        <v>#REF!</v>
      </c>
      <c r="T66" t="e">
        <v>#REF!</v>
      </c>
      <c r="AA66" t="str">
        <f t="shared" si="1"/>
        <v/>
      </c>
      <c r="AB66" s="161" t="e">
        <f>IF(AA71=作業用2!#REF!,作業用2!#REF!,"")</f>
        <v>#REF!</v>
      </c>
      <c r="AC66" s="161" t="e">
        <v>#REF!</v>
      </c>
      <c r="AD66" t="e">
        <f>IF(AA66=作業用2!#REF!,作業用2!#REF!,"")</f>
        <v>#REF!</v>
      </c>
      <c r="AF66" t="e">
        <f>IF(AA66=作業用2!#REF!,作業用2!#REF!,"")</f>
        <v>#REF!</v>
      </c>
      <c r="AH66" t="e">
        <f>IF(AA66=作業用2!#REF!,作業用2!#REF!,"")</f>
        <v>#REF!</v>
      </c>
    </row>
    <row r="67" spans="1:34" ht="33.75" thickBot="1">
      <c r="A67" s="12" t="s">
        <v>146</v>
      </c>
      <c r="B67" s="12" t="s">
        <v>377</v>
      </c>
      <c r="C67" s="57" t="s">
        <v>2110</v>
      </c>
      <c r="D67" s="80" t="s">
        <v>2111</v>
      </c>
      <c r="E67" s="159"/>
      <c r="F67" s="108"/>
      <c r="L67" s="71" t="str">
        <f>IF('案件登録シートP (1)'!$E67="必須",(IF('案件登録シートP (1)'!$F67="",0,1)),"")</f>
        <v/>
      </c>
      <c r="R67" t="str">
        <f t="shared" si="2"/>
        <v/>
      </c>
      <c r="S67" s="84" t="e">
        <f>IF(R67=作業用2!#REF!,作業用2!#REF!,"")</f>
        <v>#REF!</v>
      </c>
      <c r="T67" t="e">
        <v>#REF!</v>
      </c>
      <c r="AA67" t="str">
        <f t="shared" si="1"/>
        <v/>
      </c>
      <c r="AB67" s="161" t="e">
        <f>IF(AA72=作業用2!#REF!,作業用2!#REF!,"")</f>
        <v>#REF!</v>
      </c>
      <c r="AC67" s="161" t="e">
        <v>#REF!</v>
      </c>
      <c r="AD67" t="e">
        <f>IF(AA67=作業用2!#REF!,作業用2!#REF!,"")</f>
        <v>#REF!</v>
      </c>
      <c r="AF67" t="e">
        <f>IF(AA67=作業用2!#REF!,作業用2!#REF!,"")</f>
        <v>#REF!</v>
      </c>
      <c r="AH67" t="e">
        <f>IF(AA67=作業用2!#REF!,作業用2!#REF!,"")</f>
        <v>#REF!</v>
      </c>
    </row>
    <row r="68" spans="1:34" ht="19.5" thickBot="1">
      <c r="A68" s="12" t="s">
        <v>2112</v>
      </c>
      <c r="B68" s="12" t="s">
        <v>270</v>
      </c>
      <c r="C68" s="57"/>
      <c r="D68" s="80"/>
      <c r="E68" s="159"/>
      <c r="F68" s="114"/>
      <c r="L68" s="71" t="str">
        <f>IF('案件登録シートP (1)'!$E68="必須",(IF('案件登録シートP (1)'!$F68="",0,1)),"")</f>
        <v/>
      </c>
      <c r="R68" t="str">
        <f t="shared" si="2"/>
        <v/>
      </c>
      <c r="S68" s="84" t="e">
        <f>IF(R68=作業用2!#REF!,作業用2!#REF!,"")</f>
        <v>#REF!</v>
      </c>
      <c r="T68" t="e">
        <v>#REF!</v>
      </c>
      <c r="AA68" t="str">
        <f t="shared" si="1"/>
        <v/>
      </c>
      <c r="AB68" s="161" t="e">
        <f>IF(AA73=作業用2!#REF!,作業用2!#REF!,"")</f>
        <v>#REF!</v>
      </c>
      <c r="AC68" s="161" t="e">
        <v>#REF!</v>
      </c>
      <c r="AD68" t="e">
        <f>IF(AA68=作業用2!#REF!,作業用2!#REF!,"")</f>
        <v>#REF!</v>
      </c>
      <c r="AF68" t="e">
        <f>IF(AA68=作業用2!#REF!,作業用2!#REF!,"")</f>
        <v>#REF!</v>
      </c>
      <c r="AH68" t="e">
        <f>IF(AA68=作業用2!#REF!,作業用2!#REF!,"")</f>
        <v>#REF!</v>
      </c>
    </row>
    <row r="69" spans="1:34" ht="19.5" thickBot="1">
      <c r="A69" s="12" t="s">
        <v>2113</v>
      </c>
      <c r="B69" s="12" t="s">
        <v>2009</v>
      </c>
      <c r="C69" s="57"/>
      <c r="D69" s="80"/>
      <c r="E69" s="159"/>
      <c r="F69" s="154"/>
      <c r="L69" s="71" t="str">
        <f>IF('案件登録シートP (1)'!$E69="必須",(IF('案件登録シートP (1)'!$F69="",0,1)),"")</f>
        <v/>
      </c>
      <c r="R69" t="str">
        <f t="shared" si="2"/>
        <v/>
      </c>
      <c r="S69" s="84" t="e">
        <f>IF(R69=作業用2!#REF!,作業用2!#REF!,"")</f>
        <v>#REF!</v>
      </c>
      <c r="T69" t="e">
        <v>#REF!</v>
      </c>
      <c r="AA69" t="str">
        <f t="shared" si="1"/>
        <v/>
      </c>
      <c r="AB69" s="161" t="e">
        <f>IF(AA74=作業用2!#REF!,作業用2!#REF!,"")</f>
        <v>#REF!</v>
      </c>
      <c r="AC69" s="161" t="e">
        <v>#REF!</v>
      </c>
      <c r="AD69" t="e">
        <f>IF(AA69=作業用2!#REF!,作業用2!#REF!,"")</f>
        <v>#REF!</v>
      </c>
      <c r="AF69" t="e">
        <f>IF(AA69=作業用2!#REF!,作業用2!#REF!,"")</f>
        <v>#REF!</v>
      </c>
      <c r="AH69" t="e">
        <f>IF(AA69=作業用2!#REF!,作業用2!#REF!,"")</f>
        <v>#REF!</v>
      </c>
    </row>
    <row r="70" spans="1:34">
      <c r="E70" s="160"/>
      <c r="L70" s="71" t="str">
        <f>IF('案件登録シートP (1)'!$E70="必須",(IF('案件登録シートP (1)'!$F70="",0,1)),"")</f>
        <v/>
      </c>
      <c r="R70" t="str">
        <f t="shared" si="2"/>
        <v/>
      </c>
      <c r="S70" s="84" t="e">
        <f>IF(R70=作業用2!#REF!,作業用2!#REF!,"")</f>
        <v>#REF!</v>
      </c>
      <c r="T70" t="e">
        <v>#REF!</v>
      </c>
      <c r="AA70" t="str">
        <f t="shared" si="1"/>
        <v/>
      </c>
      <c r="AB70" s="161" t="e">
        <f>IF(AA75=作業用2!#REF!,作業用2!#REF!,"")</f>
        <v>#REF!</v>
      </c>
      <c r="AC70" s="161" t="e">
        <v>#REF!</v>
      </c>
      <c r="AD70" t="e">
        <f>IF(AA70=作業用2!#REF!,作業用2!#REF!,"")</f>
        <v>#REF!</v>
      </c>
      <c r="AF70" t="e">
        <f>IF(AA70=作業用2!#REF!,作業用2!#REF!,"")</f>
        <v>#REF!</v>
      </c>
      <c r="AH70" t="e">
        <f>IF(AA70=作業用2!#REF!,作業用2!#REF!,"")</f>
        <v>#REF!</v>
      </c>
    </row>
    <row r="71" spans="1:34" ht="19.5" thickBot="1">
      <c r="A71" s="33" t="s">
        <v>2114</v>
      </c>
      <c r="B71" s="33"/>
      <c r="C71" s="59"/>
      <c r="D71" s="76"/>
      <c r="E71" s="160"/>
      <c r="L71" s="71" t="str">
        <f>IF('案件登録シートP (1)'!$E71="必須",(IF('案件登録シートP (1)'!$F71="",0,1)),"")</f>
        <v/>
      </c>
      <c r="R71" t="str">
        <f t="shared" si="2"/>
        <v/>
      </c>
      <c r="S71" s="84" t="e">
        <f>IF(R71=作業用2!#REF!,作業用2!#REF!,"")</f>
        <v>#REF!</v>
      </c>
      <c r="T71" t="e">
        <v>#REF!</v>
      </c>
      <c r="AA71" t="str">
        <f t="shared" ref="AA71:AA134" si="3">IF($F$17="","",$F$17)</f>
        <v/>
      </c>
      <c r="AB71" s="161" t="e">
        <f>IF(AA76=作業用2!#REF!,作業用2!#REF!,"")</f>
        <v>#REF!</v>
      </c>
      <c r="AC71" s="161" t="e">
        <v>#REF!</v>
      </c>
      <c r="AD71" t="e">
        <f>IF(AA71=作業用2!#REF!,作業用2!#REF!,"")</f>
        <v>#REF!</v>
      </c>
      <c r="AF71" t="e">
        <f>IF(AA71=作業用2!#REF!,作業用2!#REF!,"")</f>
        <v>#REF!</v>
      </c>
      <c r="AH71" t="e">
        <f>IF(AA71=作業用2!#REF!,作業用2!#REF!,"")</f>
        <v>#REF!</v>
      </c>
    </row>
    <row r="72" spans="1:34" ht="33.75" thickBot="1">
      <c r="A72" s="12" t="s">
        <v>2115</v>
      </c>
      <c r="B72" s="12" t="s">
        <v>377</v>
      </c>
      <c r="C72" s="57" t="s">
        <v>2116</v>
      </c>
      <c r="D72" s="80" t="s">
        <v>2117</v>
      </c>
      <c r="E72" s="159"/>
      <c r="F72" s="109"/>
      <c r="L72" s="71" t="str">
        <f>IF('案件登録シートP (1)'!$E72="必須",(IF('案件登録シートP (1)'!$F72="",0,1)),"")</f>
        <v/>
      </c>
      <c r="R72" t="str">
        <f t="shared" si="2"/>
        <v/>
      </c>
      <c r="S72" s="84" t="e">
        <f>IF(R72=作業用2!#REF!,作業用2!#REF!,"")</f>
        <v>#REF!</v>
      </c>
      <c r="T72" t="e">
        <v>#REF!</v>
      </c>
      <c r="AA72" t="str">
        <f t="shared" si="3"/>
        <v/>
      </c>
      <c r="AB72" s="161" t="e">
        <f>IF(AA77=作業用2!#REF!,作業用2!#REF!,"")</f>
        <v>#REF!</v>
      </c>
      <c r="AC72" s="161" t="e">
        <v>#REF!</v>
      </c>
      <c r="AD72" t="e">
        <f>IF(AA72=作業用2!#REF!,作業用2!#REF!,"")</f>
        <v>#REF!</v>
      </c>
      <c r="AF72" t="e">
        <f>IF(AA72=作業用2!#REF!,作業用2!#REF!,"")</f>
        <v>#REF!</v>
      </c>
      <c r="AH72" t="e">
        <f>IF(AA72=作業用2!#REF!,作業用2!#REF!,"")</f>
        <v>#REF!</v>
      </c>
    </row>
    <row r="73" spans="1:34" ht="110.1" customHeight="1" thickBot="1">
      <c r="A73" s="3" t="s">
        <v>2118</v>
      </c>
      <c r="B73" s="3" t="s">
        <v>2119</v>
      </c>
      <c r="C73" s="57" t="s">
        <v>2120</v>
      </c>
      <c r="D73" s="93"/>
      <c r="E73" s="159"/>
      <c r="F73" s="118"/>
      <c r="L73" s="71" t="str">
        <f>IF('案件登録シートP (1)'!$E73="必須",(IF('案件登録シートP (1)'!$F73="",0,1)),"")</f>
        <v/>
      </c>
      <c r="R73" t="str">
        <f t="shared" si="2"/>
        <v/>
      </c>
      <c r="S73" s="84" t="e">
        <f>IF(R73=作業用2!#REF!,作業用2!#REF!,"")</f>
        <v>#REF!</v>
      </c>
      <c r="T73" t="e">
        <v>#REF!</v>
      </c>
      <c r="AA73" t="str">
        <f t="shared" si="3"/>
        <v/>
      </c>
      <c r="AB73" s="161" t="e">
        <f>IF(AA78=作業用2!#REF!,作業用2!#REF!,"")</f>
        <v>#REF!</v>
      </c>
      <c r="AC73" s="161" t="e">
        <v>#REF!</v>
      </c>
      <c r="AD73" t="e">
        <f>IF(AA73=作業用2!#REF!,作業用2!#REF!,"")</f>
        <v>#REF!</v>
      </c>
      <c r="AF73" t="e">
        <f>IF(AA73=作業用2!#REF!,作業用2!#REF!,"")</f>
        <v>#REF!</v>
      </c>
      <c r="AH73" t="e">
        <f>IF(AA73=作業用2!#REF!,作業用2!#REF!,"")</f>
        <v>#REF!</v>
      </c>
    </row>
    <row r="74" spans="1:34" ht="33.75" thickBot="1">
      <c r="A74" s="12" t="s">
        <v>2121</v>
      </c>
      <c r="B74" s="12" t="s">
        <v>267</v>
      </c>
      <c r="C74" s="57" t="s">
        <v>2122</v>
      </c>
      <c r="D74" s="94"/>
      <c r="E74" s="159"/>
      <c r="F74" s="117"/>
      <c r="L74" s="71" t="str">
        <f>IF('案件登録シートP (1)'!$E74="必須",(IF('案件登録シートP (1)'!$F74="",0,1)),"")</f>
        <v/>
      </c>
      <c r="R74" t="str">
        <f t="shared" si="2"/>
        <v/>
      </c>
      <c r="S74" s="84" t="e">
        <f>IF(R74=作業用2!#REF!,作業用2!#REF!,"")</f>
        <v>#REF!</v>
      </c>
      <c r="T74" t="e">
        <v>#REF!</v>
      </c>
      <c r="AA74" t="str">
        <f t="shared" si="3"/>
        <v/>
      </c>
      <c r="AB74" s="161" t="e">
        <f>IF(AA79=作業用2!#REF!,作業用2!#REF!,"")</f>
        <v>#REF!</v>
      </c>
      <c r="AC74" s="161" t="e">
        <v>#REF!</v>
      </c>
      <c r="AD74" t="e">
        <f>IF(AA74=作業用2!#REF!,作業用2!#REF!,"")</f>
        <v>#REF!</v>
      </c>
      <c r="AF74" t="e">
        <f>IF(AA74=作業用2!#REF!,作業用2!#REF!,"")</f>
        <v>#REF!</v>
      </c>
      <c r="AH74" t="e">
        <f>IF(AA74=作業用2!#REF!,作業用2!#REF!,"")</f>
        <v>#REF!</v>
      </c>
    </row>
    <row r="75" spans="1:34" ht="19.5" thickBot="1">
      <c r="D75" s="78"/>
      <c r="E75" s="160"/>
      <c r="L75" s="71" t="str">
        <f>IF('案件登録シートP (1)'!$E75="必須",(IF('案件登録シートP (1)'!$F75="",0,1)),"")</f>
        <v/>
      </c>
      <c r="R75" t="str">
        <f t="shared" si="2"/>
        <v/>
      </c>
      <c r="S75" s="84" t="e">
        <f>IF(R75=作業用2!#REF!,作業用2!#REF!,"")</f>
        <v>#REF!</v>
      </c>
      <c r="T75" t="e">
        <v>#REF!</v>
      </c>
      <c r="AA75" t="str">
        <f t="shared" si="3"/>
        <v/>
      </c>
      <c r="AB75" s="161" t="e">
        <f>IF(AA80=作業用2!#REF!,作業用2!#REF!,"")</f>
        <v>#REF!</v>
      </c>
      <c r="AC75" s="161" t="e">
        <v>#REF!</v>
      </c>
      <c r="AD75" t="e">
        <f>IF(AA75=作業用2!#REF!,作業用2!#REF!,"")</f>
        <v>#REF!</v>
      </c>
      <c r="AF75" t="e">
        <f>IF(AA75=作業用2!#REF!,作業用2!#REF!,"")</f>
        <v>#REF!</v>
      </c>
      <c r="AH75" t="e">
        <f>IF(AA75=作業用2!#REF!,作業用2!#REF!,"")</f>
        <v>#REF!</v>
      </c>
    </row>
    <row r="76" spans="1:34" ht="110.1" customHeight="1" thickBot="1">
      <c r="A76" s="3" t="s">
        <v>2123</v>
      </c>
      <c r="B76" s="3" t="s">
        <v>2119</v>
      </c>
      <c r="C76" s="57" t="s">
        <v>2120</v>
      </c>
      <c r="D76" s="93"/>
      <c r="E76" s="159"/>
      <c r="F76" s="118"/>
      <c r="L76" s="71" t="str">
        <f>IF('案件登録シートP (1)'!$E76="必須",(IF('案件登録シートP (1)'!$F76="",0,1)),"")</f>
        <v/>
      </c>
      <c r="R76" t="str">
        <f t="shared" si="2"/>
        <v/>
      </c>
      <c r="S76" s="84" t="e">
        <f>IF(R76=作業用2!#REF!,作業用2!#REF!,"")</f>
        <v>#REF!</v>
      </c>
      <c r="T76" t="e">
        <v>#REF!</v>
      </c>
      <c r="AA76" t="str">
        <f t="shared" si="3"/>
        <v/>
      </c>
      <c r="AB76" s="161" t="e">
        <f>IF(AA81=作業用2!#REF!,作業用2!#REF!,"")</f>
        <v>#REF!</v>
      </c>
      <c r="AC76" s="161" t="e">
        <v>#REF!</v>
      </c>
      <c r="AD76" t="e">
        <f>IF(AA76=作業用2!#REF!,作業用2!#REF!,"")</f>
        <v>#REF!</v>
      </c>
      <c r="AF76" t="e">
        <f>IF(AA76=作業用2!#REF!,作業用2!#REF!,"")</f>
        <v>#REF!</v>
      </c>
      <c r="AH76" t="e">
        <f>IF(AA76=作業用2!#REF!,作業用2!#REF!,"")</f>
        <v>#REF!</v>
      </c>
    </row>
    <row r="77" spans="1:34" ht="33.75" thickBot="1">
      <c r="A77" s="12" t="s">
        <v>2124</v>
      </c>
      <c r="B77" s="12" t="s">
        <v>378</v>
      </c>
      <c r="C77" s="57" t="s">
        <v>2125</v>
      </c>
      <c r="D77" s="90"/>
      <c r="E77" s="159"/>
      <c r="F77" s="117"/>
      <c r="L77" s="71" t="str">
        <f>IF('案件登録シートP (1)'!$E77="必須",(IF('案件登録シートP (1)'!$F77="",0,1)),"")</f>
        <v/>
      </c>
      <c r="R77" t="str">
        <f t="shared" si="2"/>
        <v/>
      </c>
      <c r="S77" s="84" t="e">
        <f>IF(R77=作業用2!#REF!,作業用2!#REF!,"")</f>
        <v>#REF!</v>
      </c>
      <c r="T77" t="e">
        <v>#REF!</v>
      </c>
      <c r="AA77" t="str">
        <f t="shared" si="3"/>
        <v/>
      </c>
      <c r="AB77" s="161" t="e">
        <f>IF(AA82=作業用2!#REF!,作業用2!#REF!,"")</f>
        <v>#REF!</v>
      </c>
      <c r="AC77" s="161" t="e">
        <v>#REF!</v>
      </c>
      <c r="AD77" t="e">
        <f>IF(AA77=作業用2!#REF!,作業用2!#REF!,"")</f>
        <v>#REF!</v>
      </c>
      <c r="AF77" t="e">
        <f>IF(AA77=作業用2!#REF!,作業用2!#REF!,"")</f>
        <v>#REF!</v>
      </c>
      <c r="AH77" t="e">
        <f>IF(AA77=作業用2!#REF!,作業用2!#REF!,"")</f>
        <v>#REF!</v>
      </c>
    </row>
    <row r="78" spans="1:34" ht="19.5" thickBot="1">
      <c r="E78" s="160"/>
      <c r="L78" s="71" t="str">
        <f>IF('案件登録シートP (1)'!$E78="必須",(IF('案件登録シートP (1)'!$F78="",0,1)),"")</f>
        <v/>
      </c>
      <c r="R78" t="str">
        <f t="shared" si="2"/>
        <v/>
      </c>
      <c r="S78" s="84" t="e">
        <f>IF(R78=作業用2!#REF!,作業用2!#REF!,"")</f>
        <v>#REF!</v>
      </c>
      <c r="T78" t="e">
        <v>#REF!</v>
      </c>
      <c r="AA78" t="str">
        <f t="shared" si="3"/>
        <v/>
      </c>
      <c r="AB78" s="161" t="e">
        <f>IF(AA83=作業用2!#REF!,作業用2!#REF!,"")</f>
        <v>#REF!</v>
      </c>
      <c r="AC78" s="161" t="e">
        <v>#REF!</v>
      </c>
      <c r="AD78" t="e">
        <f>IF(AA78=作業用2!#REF!,作業用2!#REF!,"")</f>
        <v>#REF!</v>
      </c>
      <c r="AF78" t="e">
        <f>IF(AA78=作業用2!#REF!,作業用2!#REF!,"")</f>
        <v>#REF!</v>
      </c>
      <c r="AH78" t="e">
        <f>IF(AA78=作業用2!#REF!,作業用2!#REF!,"")</f>
        <v>#REF!</v>
      </c>
    </row>
    <row r="79" spans="1:34" ht="196.5" customHeight="1" thickBot="1">
      <c r="A79" s="12" t="s">
        <v>2126</v>
      </c>
      <c r="B79" s="12" t="s">
        <v>2009</v>
      </c>
      <c r="C79" s="57"/>
      <c r="D79" s="80" t="s">
        <v>2127</v>
      </c>
      <c r="E79" s="159"/>
      <c r="F79" s="114"/>
      <c r="L79" s="71" t="str">
        <f>IF('案件登録シートP (1)'!$E79="必須",(IF('案件登録シートP (1)'!$F79="",0,1)),"")</f>
        <v/>
      </c>
      <c r="R79" t="str">
        <f t="shared" si="2"/>
        <v/>
      </c>
      <c r="S79" s="84" t="e">
        <f>IF(R79=作業用2!#REF!,作業用2!#REF!,"")</f>
        <v>#REF!</v>
      </c>
      <c r="T79" t="e">
        <v>#REF!</v>
      </c>
      <c r="AA79" t="str">
        <f t="shared" si="3"/>
        <v/>
      </c>
      <c r="AB79" s="161" t="e">
        <f>IF(AA84=作業用2!#REF!,作業用2!#REF!,"")</f>
        <v>#REF!</v>
      </c>
      <c r="AC79" s="161" t="e">
        <v>#REF!</v>
      </c>
      <c r="AD79" t="e">
        <f>IF(AA79=作業用2!#REF!,作業用2!#REF!,"")</f>
        <v>#REF!</v>
      </c>
      <c r="AF79" t="e">
        <f>IF(AA79=作業用2!#REF!,作業用2!#REF!,"")</f>
        <v>#REF!</v>
      </c>
      <c r="AH79" t="e">
        <f>IF(AA79=作業用2!#REF!,作業用2!#REF!,"")</f>
        <v>#REF!</v>
      </c>
    </row>
    <row r="80" spans="1:34">
      <c r="E80" s="160"/>
      <c r="L80" s="71" t="str">
        <f>IF('案件登録シートP (1)'!$E80="必須",(IF('案件登録シートP (1)'!$F80="",0,1)),"")</f>
        <v/>
      </c>
      <c r="R80" t="str">
        <f t="shared" si="2"/>
        <v/>
      </c>
      <c r="S80" s="84" t="e">
        <f>IF(R80=作業用2!#REF!,作業用2!#REF!,"")</f>
        <v>#REF!</v>
      </c>
      <c r="T80" t="e">
        <v>#REF!</v>
      </c>
      <c r="AA80" t="str">
        <f t="shared" si="3"/>
        <v/>
      </c>
      <c r="AB80" s="161" t="e">
        <f>IF(AA85=作業用2!#REF!,作業用2!#REF!,"")</f>
        <v>#REF!</v>
      </c>
      <c r="AC80" s="161" t="e">
        <v>#REF!</v>
      </c>
      <c r="AD80" t="e">
        <f>IF(AA80=作業用2!#REF!,作業用2!#REF!,"")</f>
        <v>#REF!</v>
      </c>
      <c r="AF80" t="e">
        <f>IF(AA80=作業用2!#REF!,作業用2!#REF!,"")</f>
        <v>#REF!</v>
      </c>
      <c r="AH80" t="e">
        <f>IF(AA80=作業用2!#REF!,作業用2!#REF!,"")</f>
        <v>#REF!</v>
      </c>
    </row>
    <row r="81" spans="1:34" ht="19.5" thickBot="1">
      <c r="A81" s="33" t="s">
        <v>150</v>
      </c>
      <c r="B81" s="33"/>
      <c r="C81" s="59"/>
      <c r="D81" s="76"/>
      <c r="E81" s="160"/>
      <c r="L81" s="71" t="str">
        <f>IF('案件登録シートP (1)'!$E81="必須",(IF('案件登録シートP (1)'!$F81="",0,1)),"")</f>
        <v/>
      </c>
      <c r="R81" t="str">
        <f t="shared" si="2"/>
        <v/>
      </c>
      <c r="S81" s="84" t="e">
        <f>IF(R81=作業用2!#REF!,作業用2!#REF!,"")</f>
        <v>#REF!</v>
      </c>
      <c r="T81" t="e">
        <v>#REF!</v>
      </c>
      <c r="AA81" t="str">
        <f t="shared" si="3"/>
        <v/>
      </c>
      <c r="AB81" s="161" t="e">
        <f>IF(AA86=作業用2!#REF!,作業用2!#REF!,"")</f>
        <v>#REF!</v>
      </c>
      <c r="AC81" s="161" t="e">
        <v>#REF!</v>
      </c>
      <c r="AD81" t="e">
        <f>IF(AA81=作業用2!#REF!,作業用2!#REF!,"")</f>
        <v>#REF!</v>
      </c>
      <c r="AF81" t="e">
        <f>IF(AA81=作業用2!#REF!,作業用2!#REF!,"")</f>
        <v>#REF!</v>
      </c>
      <c r="AH81" t="e">
        <f>IF(AA81=作業用2!#REF!,作業用2!#REF!,"")</f>
        <v>#REF!</v>
      </c>
    </row>
    <row r="82" spans="1:34" ht="99.75" thickBot="1">
      <c r="A82" s="12" t="s">
        <v>2128</v>
      </c>
      <c r="B82" s="12" t="s">
        <v>2129</v>
      </c>
      <c r="C82" s="57" t="s">
        <v>2130</v>
      </c>
      <c r="D82" s="95" t="s">
        <v>2131</v>
      </c>
      <c r="E82" s="159"/>
      <c r="F82" s="119"/>
      <c r="G82" s="96"/>
      <c r="L82" s="71" t="str">
        <f>IF('案件登録シートP (1)'!$E82="必須",(IF('案件登録シートP (1)'!$F82="",0,1)),"")</f>
        <v/>
      </c>
      <c r="R82" t="str">
        <f t="shared" si="2"/>
        <v/>
      </c>
      <c r="S82" s="84" t="e">
        <f>IF(R82=作業用2!#REF!,作業用2!#REF!,"")</f>
        <v>#REF!</v>
      </c>
      <c r="T82" t="e">
        <v>#REF!</v>
      </c>
      <c r="AA82" t="str">
        <f t="shared" si="3"/>
        <v/>
      </c>
      <c r="AB82" s="161" t="e">
        <f>IF(AA87=作業用2!#REF!,作業用2!#REF!,"")</f>
        <v>#REF!</v>
      </c>
      <c r="AC82" s="161" t="e">
        <v>#REF!</v>
      </c>
      <c r="AD82" t="e">
        <f>IF(AA82=作業用2!#REF!,作業用2!#REF!,"")</f>
        <v>#REF!</v>
      </c>
      <c r="AF82" t="e">
        <f>IF(AA82=作業用2!#REF!,作業用2!#REF!,"")</f>
        <v>#REF!</v>
      </c>
      <c r="AH82" t="e">
        <f>IF(AA82=作業用2!#REF!,作業用2!#REF!,"")</f>
        <v>#REF!</v>
      </c>
    </row>
    <row r="83" spans="1:34" ht="83.25" thickBot="1">
      <c r="A83" s="12" t="s">
        <v>2132</v>
      </c>
      <c r="B83" s="12" t="s">
        <v>377</v>
      </c>
      <c r="C83" s="57" t="s">
        <v>2133</v>
      </c>
      <c r="D83" s="80" t="s">
        <v>2134</v>
      </c>
      <c r="E83" s="159" t="str">
        <f>IF(AND(F82="",G82=""),"","必須")</f>
        <v/>
      </c>
      <c r="F83" s="108"/>
      <c r="G83" s="82"/>
      <c r="L83" s="71" t="str">
        <f>IF('案件登録シートP (1)'!$E83="必須",(IF('案件登録シートP (1)'!$F83="",0,1)),"")</f>
        <v/>
      </c>
      <c r="R83" t="str">
        <f t="shared" si="2"/>
        <v/>
      </c>
      <c r="S83" s="84" t="e">
        <f>IF(R83=作業用2!#REF!,作業用2!#REF!,"")</f>
        <v>#REF!</v>
      </c>
      <c r="T83" t="e">
        <v>#REF!</v>
      </c>
      <c r="AA83" t="str">
        <f t="shared" si="3"/>
        <v/>
      </c>
      <c r="AB83" s="161" t="e">
        <f>IF(AA88=作業用2!#REF!,作業用2!#REF!,"")</f>
        <v>#REF!</v>
      </c>
      <c r="AC83" s="161" t="e">
        <v>#REF!</v>
      </c>
      <c r="AD83" t="e">
        <f>IF(AA83=作業用2!#REF!,作業用2!#REF!,"")</f>
        <v>#REF!</v>
      </c>
      <c r="AF83" t="e">
        <f>IF(AA83=作業用2!#REF!,作業用2!#REF!,"")</f>
        <v>#REF!</v>
      </c>
      <c r="AH83" t="e">
        <f>IF(AA83=作業用2!#REF!,作業用2!#REF!,"")</f>
        <v>#REF!</v>
      </c>
    </row>
    <row r="84" spans="1:34" ht="99.75" thickBot="1">
      <c r="A84" s="12" t="s">
        <v>2135</v>
      </c>
      <c r="B84" s="12" t="s">
        <v>2129</v>
      </c>
      <c r="C84" s="57" t="s">
        <v>2136</v>
      </c>
      <c r="D84" s="80" t="s">
        <v>2137</v>
      </c>
      <c r="E84" s="159" t="str">
        <f>IF(F83="固定","必須","")</f>
        <v/>
      </c>
      <c r="F84" s="119"/>
      <c r="G84" s="96"/>
      <c r="L84" s="71" t="str">
        <f>IF('案件登録シートP (1)'!$E84="必須",$M84,"")</f>
        <v/>
      </c>
      <c r="M84">
        <f>IF(OR(F84="",G84=""),0,1)</f>
        <v>0</v>
      </c>
      <c r="R84" t="str">
        <f t="shared" si="2"/>
        <v/>
      </c>
      <c r="S84" s="84" t="e">
        <f>IF(R84=作業用2!#REF!,作業用2!#REF!,"")</f>
        <v>#REF!</v>
      </c>
      <c r="T84" t="e">
        <v>#REF!</v>
      </c>
      <c r="AA84" t="str">
        <f t="shared" si="3"/>
        <v/>
      </c>
      <c r="AB84" s="161" t="e">
        <f>IF(AA89=作業用2!#REF!,作業用2!#REF!,"")</f>
        <v>#REF!</v>
      </c>
      <c r="AC84" s="161" t="e">
        <v>#REF!</v>
      </c>
      <c r="AD84" t="e">
        <f>IF(AA84=作業用2!#REF!,作業用2!#REF!,"")</f>
        <v>#REF!</v>
      </c>
      <c r="AF84" t="e">
        <f>IF(AA84=作業用2!#REF!,作業用2!#REF!,"")</f>
        <v>#REF!</v>
      </c>
      <c r="AH84" t="e">
        <f>IF(AA84=作業用2!#REF!,作業用2!#REF!,"")</f>
        <v>#REF!</v>
      </c>
    </row>
    <row r="85" spans="1:34" ht="99.75" thickBot="1">
      <c r="A85" s="12" t="s">
        <v>2138</v>
      </c>
      <c r="B85" s="12" t="s">
        <v>2129</v>
      </c>
      <c r="C85" s="57" t="s">
        <v>2139</v>
      </c>
      <c r="D85" s="80"/>
      <c r="E85" s="159"/>
      <c r="F85" s="119"/>
      <c r="G85" s="96"/>
      <c r="L85" s="71" t="str">
        <f>IF('案件登録シートP (1)'!$E85="必須",(IF('案件登録シートP (1)'!$F85="",0,1)),"")</f>
        <v/>
      </c>
      <c r="M85">
        <f t="shared" ref="M85:M86" si="4">IF(OR(F85="",G85=""),0,1)</f>
        <v>0</v>
      </c>
      <c r="R85" t="str">
        <f t="shared" si="2"/>
        <v/>
      </c>
      <c r="S85" s="84" t="e">
        <f>IF(R85=作業用2!#REF!,作業用2!#REF!,"")</f>
        <v>#REF!</v>
      </c>
      <c r="T85" t="e">
        <v>#REF!</v>
      </c>
      <c r="AA85" t="str">
        <f t="shared" si="3"/>
        <v/>
      </c>
      <c r="AB85" s="161" t="e">
        <f>IF(AA90=作業用2!#REF!,作業用2!#REF!,"")</f>
        <v>#REF!</v>
      </c>
      <c r="AC85" s="161" t="e">
        <v>#REF!</v>
      </c>
      <c r="AD85" t="e">
        <f>IF(AA85=作業用2!#REF!,作業用2!#REF!,"")</f>
        <v>#REF!</v>
      </c>
      <c r="AF85" t="e">
        <f>IF(AA85=作業用2!#REF!,作業用2!#REF!,"")</f>
        <v>#REF!</v>
      </c>
      <c r="AH85" t="e">
        <f>IF(AA85=作業用2!#REF!,作業用2!#REF!,"")</f>
        <v>#REF!</v>
      </c>
    </row>
    <row r="86" spans="1:34" ht="99.75" thickBot="1">
      <c r="A86" s="12" t="s">
        <v>2140</v>
      </c>
      <c r="B86" s="12" t="s">
        <v>2129</v>
      </c>
      <c r="C86" s="57" t="s">
        <v>2141</v>
      </c>
      <c r="D86" s="80"/>
      <c r="E86" s="159"/>
      <c r="F86" s="119"/>
      <c r="G86" s="96"/>
      <c r="L86" s="71" t="str">
        <f>IF('案件登録シートP (1)'!$E86="必須",(IF('案件登録シートP (1)'!$F86="",0,1)),"")</f>
        <v/>
      </c>
      <c r="M86">
        <f t="shared" si="4"/>
        <v>0</v>
      </c>
      <c r="R86" t="str">
        <f t="shared" si="2"/>
        <v/>
      </c>
      <c r="S86" s="84" t="e">
        <f>IF(R86=作業用2!#REF!,作業用2!#REF!,"")</f>
        <v>#REF!</v>
      </c>
      <c r="T86" t="e">
        <v>#REF!</v>
      </c>
      <c r="AA86" t="str">
        <f t="shared" si="3"/>
        <v/>
      </c>
      <c r="AB86" s="161" t="e">
        <f>IF(AA91=作業用2!#REF!,作業用2!#REF!,"")</f>
        <v>#REF!</v>
      </c>
      <c r="AC86" s="161" t="e">
        <v>#REF!</v>
      </c>
      <c r="AD86" t="e">
        <f>IF(AA86=作業用2!#REF!,作業用2!#REF!,"")</f>
        <v>#REF!</v>
      </c>
      <c r="AF86" t="e">
        <f>IF(AA86=作業用2!#REF!,作業用2!#REF!,"")</f>
        <v>#REF!</v>
      </c>
      <c r="AH86" t="e">
        <f>IF(AA86=作業用2!#REF!,作業用2!#REF!,"")</f>
        <v>#REF!</v>
      </c>
    </row>
    <row r="87" spans="1:34" ht="33.75" thickBot="1">
      <c r="A87" s="12" t="s">
        <v>2142</v>
      </c>
      <c r="B87" s="12" t="s">
        <v>2009</v>
      </c>
      <c r="C87" s="57" t="s">
        <v>2143</v>
      </c>
      <c r="D87" s="92"/>
      <c r="E87" s="159"/>
      <c r="F87" s="115"/>
      <c r="L87" s="71" t="str">
        <f>IF('案件登録シートP (1)'!$E87="必須",(IF('案件登録シートP (1)'!$F87="",0,1)),"")</f>
        <v/>
      </c>
      <c r="R87" t="str">
        <f t="shared" si="2"/>
        <v/>
      </c>
      <c r="S87" s="84" t="e">
        <f>IF(R87=作業用2!#REF!,作業用2!#REF!,"")</f>
        <v>#REF!</v>
      </c>
      <c r="T87" t="e">
        <v>#REF!</v>
      </c>
      <c r="AA87" t="str">
        <f t="shared" si="3"/>
        <v/>
      </c>
      <c r="AB87" s="161" t="e">
        <f>IF(AA92=作業用2!#REF!,作業用2!#REF!,"")</f>
        <v>#REF!</v>
      </c>
      <c r="AC87" s="161" t="e">
        <v>#REF!</v>
      </c>
      <c r="AD87" t="e">
        <f>IF(AA87=作業用2!#REF!,作業用2!#REF!,"")</f>
        <v>#REF!</v>
      </c>
      <c r="AF87" t="e">
        <f>IF(AA87=作業用2!#REF!,作業用2!#REF!,"")</f>
        <v>#REF!</v>
      </c>
      <c r="AH87" t="e">
        <f>IF(AA87=作業用2!#REF!,作業用2!#REF!,"")</f>
        <v>#REF!</v>
      </c>
    </row>
    <row r="88" spans="1:34" ht="19.5" thickBot="1">
      <c r="A88" s="12" t="s">
        <v>2144</v>
      </c>
      <c r="B88" s="12" t="s">
        <v>2145</v>
      </c>
      <c r="C88" s="57"/>
      <c r="D88" s="80">
        <v>60</v>
      </c>
      <c r="E88" s="159" t="str">
        <f>IF(OR(F83="",F83="対象外"),"","必須")</f>
        <v/>
      </c>
      <c r="F88" s="108"/>
      <c r="L88" s="71" t="str">
        <f>IF('案件登録シートP (1)'!$E88="必須",(IF('案件登録シートP (1)'!$F88="",0,1)),"")</f>
        <v/>
      </c>
      <c r="R88" t="str">
        <f t="shared" si="2"/>
        <v/>
      </c>
      <c r="S88" s="84" t="e">
        <f>IF(R88=作業用2!#REF!,作業用2!#REF!,"")</f>
        <v>#REF!</v>
      </c>
      <c r="T88" t="e">
        <v>#REF!</v>
      </c>
      <c r="AA88" t="str">
        <f t="shared" si="3"/>
        <v/>
      </c>
      <c r="AB88" s="161" t="e">
        <f>IF(AA93=作業用2!#REF!,作業用2!#REF!,"")</f>
        <v>#REF!</v>
      </c>
      <c r="AC88" s="161" t="e">
        <v>#REF!</v>
      </c>
      <c r="AD88" t="e">
        <f>IF(AA88=作業用2!#REF!,作業用2!#REF!,"")</f>
        <v>#REF!</v>
      </c>
      <c r="AF88" t="e">
        <f>IF(AA88=作業用2!#REF!,作業用2!#REF!,"")</f>
        <v>#REF!</v>
      </c>
      <c r="AH88" t="e">
        <f>IF(AA88=作業用2!#REF!,作業用2!#REF!,"")</f>
        <v>#REF!</v>
      </c>
    </row>
    <row r="89" spans="1:34" ht="19.5" thickBot="1">
      <c r="A89" s="12" t="s">
        <v>2146</v>
      </c>
      <c r="B89" s="56" t="s">
        <v>2145</v>
      </c>
      <c r="C89" s="57"/>
      <c r="D89" s="80">
        <v>15</v>
      </c>
      <c r="E89" s="159" t="str">
        <f>IF(E83="必須","必須","")</f>
        <v/>
      </c>
      <c r="F89" s="108"/>
      <c r="L89" s="71" t="str">
        <f>IF('案件登録シートP (1)'!$E89="必須",(IF('案件登録シートP (1)'!$F89="",0,1)),"")</f>
        <v/>
      </c>
      <c r="R89" t="str">
        <f t="shared" si="2"/>
        <v/>
      </c>
      <c r="S89" s="84" t="e">
        <f>IF(R89=作業用2!#REF!,作業用2!#REF!,"")</f>
        <v>#REF!</v>
      </c>
      <c r="T89" t="e">
        <v>#REF!</v>
      </c>
      <c r="AA89" t="str">
        <f t="shared" si="3"/>
        <v/>
      </c>
      <c r="AB89" s="161" t="e">
        <f>IF(AA94=作業用2!#REF!,作業用2!#REF!,"")</f>
        <v>#REF!</v>
      </c>
      <c r="AC89" s="161" t="e">
        <v>#REF!</v>
      </c>
      <c r="AD89" t="e">
        <f>IF(AA89=作業用2!#REF!,作業用2!#REF!,"")</f>
        <v>#REF!</v>
      </c>
      <c r="AF89" t="e">
        <f>IF(AA89=作業用2!#REF!,作業用2!#REF!,"")</f>
        <v>#REF!</v>
      </c>
      <c r="AH89" t="e">
        <f>IF(AA89=作業用2!#REF!,作業用2!#REF!,"")</f>
        <v>#REF!</v>
      </c>
    </row>
    <row r="90" spans="1:34" ht="19.5" thickBot="1">
      <c r="A90" s="12" t="s">
        <v>2147</v>
      </c>
      <c r="B90" s="12" t="s">
        <v>2009</v>
      </c>
      <c r="C90" s="57"/>
      <c r="D90" s="80"/>
      <c r="E90" s="159"/>
      <c r="F90" s="117"/>
      <c r="L90" s="71" t="str">
        <f>IF('案件登録シートP (1)'!$E90="必須",(IF('案件登録シートP (1)'!$F90="",0,1)),"")</f>
        <v/>
      </c>
      <c r="R90" t="str">
        <f t="shared" si="2"/>
        <v/>
      </c>
      <c r="S90" s="84" t="e">
        <f>IF(R90=作業用2!#REF!,作業用2!#REF!,"")</f>
        <v>#REF!</v>
      </c>
      <c r="T90" t="e">
        <v>#REF!</v>
      </c>
      <c r="AA90" t="str">
        <f t="shared" si="3"/>
        <v/>
      </c>
      <c r="AB90" s="161" t="e">
        <f>IF(AA95=作業用2!#REF!,作業用2!#REF!,"")</f>
        <v>#REF!</v>
      </c>
      <c r="AC90" s="161" t="e">
        <v>#REF!</v>
      </c>
      <c r="AD90" t="e">
        <f>IF(AA90=作業用2!#REF!,作業用2!#REF!,"")</f>
        <v>#REF!</v>
      </c>
      <c r="AF90" t="e">
        <f>IF(AA90=作業用2!#REF!,作業用2!#REF!,"")</f>
        <v>#REF!</v>
      </c>
      <c r="AH90" t="e">
        <f>IF(AA90=作業用2!#REF!,作業用2!#REF!,"")</f>
        <v>#REF!</v>
      </c>
    </row>
    <row r="91" spans="1:34">
      <c r="E91" s="160"/>
      <c r="L91" s="71" t="str">
        <f>IF('案件登録シートP (1)'!$E91="必須",(IF('案件登録シートP (1)'!$F91="",0,1)),"")</f>
        <v/>
      </c>
      <c r="R91" t="str">
        <f t="shared" si="2"/>
        <v/>
      </c>
      <c r="S91" s="84" t="e">
        <f>IF(R91=作業用2!#REF!,作業用2!#REF!,"")</f>
        <v>#REF!</v>
      </c>
      <c r="T91" t="e">
        <v>#REF!</v>
      </c>
      <c r="AA91" t="str">
        <f t="shared" si="3"/>
        <v/>
      </c>
      <c r="AB91" s="161" t="e">
        <f>IF(AA96=作業用2!#REF!,作業用2!#REF!,"")</f>
        <v>#REF!</v>
      </c>
      <c r="AC91" s="161" t="e">
        <v>#REF!</v>
      </c>
      <c r="AD91" t="e">
        <f>IF(AA91=作業用2!#REF!,作業用2!#REF!,"")</f>
        <v>#REF!</v>
      </c>
      <c r="AF91" t="e">
        <f>IF(AA91=作業用2!#REF!,作業用2!#REF!,"")</f>
        <v>#REF!</v>
      </c>
      <c r="AH91" t="e">
        <f>IF(AA91=作業用2!#REF!,作業用2!#REF!,"")</f>
        <v>#REF!</v>
      </c>
    </row>
    <row r="92" spans="1:34" ht="19.5" thickBot="1">
      <c r="A92" t="s">
        <v>2148</v>
      </c>
      <c r="E92" s="160"/>
      <c r="L92" s="71" t="str">
        <f>IF('案件登録シートP (1)'!$E92="必須",(IF('案件登録シートP (1)'!$F92="",0,1)),"")</f>
        <v/>
      </c>
      <c r="R92" t="str">
        <f t="shared" si="2"/>
        <v/>
      </c>
      <c r="S92" s="84" t="e">
        <f>IF(R92=作業用2!#REF!,作業用2!#REF!,"")</f>
        <v>#REF!</v>
      </c>
      <c r="T92" t="e">
        <v>#REF!</v>
      </c>
      <c r="AA92" t="str">
        <f t="shared" si="3"/>
        <v/>
      </c>
      <c r="AB92" s="161" t="e">
        <f>IF(AA97=作業用2!#REF!,作業用2!#REF!,"")</f>
        <v>#REF!</v>
      </c>
      <c r="AC92" s="161" t="e">
        <v>#REF!</v>
      </c>
      <c r="AD92" t="e">
        <f>IF(AA92=作業用2!#REF!,作業用2!#REF!,"")</f>
        <v>#REF!</v>
      </c>
      <c r="AF92" t="e">
        <f>IF(AA92=作業用2!#REF!,作業用2!#REF!,"")</f>
        <v>#REF!</v>
      </c>
      <c r="AH92" t="e">
        <f>IF(AA92=作業用2!#REF!,作業用2!#REF!,"")</f>
        <v>#REF!</v>
      </c>
    </row>
    <row r="93" spans="1:34" ht="99.75" thickBot="1">
      <c r="A93" s="12" t="s">
        <v>2149</v>
      </c>
      <c r="B93" s="12" t="s">
        <v>2129</v>
      </c>
      <c r="C93" s="57" t="s">
        <v>2150</v>
      </c>
      <c r="D93" s="95"/>
      <c r="E93" s="159"/>
      <c r="F93" s="119"/>
      <c r="G93" s="96"/>
      <c r="L93" s="71" t="str">
        <f>IF('案件登録シートP (1)'!$E93="必須",(IF('案件登録シートP (1)'!$F93="",0,1)),"")</f>
        <v/>
      </c>
      <c r="R93" t="str">
        <f t="shared" si="2"/>
        <v/>
      </c>
      <c r="S93" s="84" t="e">
        <f>IF(R93=作業用2!#REF!,作業用2!#REF!,"")</f>
        <v>#REF!</v>
      </c>
      <c r="T93" t="e">
        <v>#REF!</v>
      </c>
      <c r="AA93" t="str">
        <f t="shared" si="3"/>
        <v/>
      </c>
      <c r="AB93" s="161" t="e">
        <f>IF(AA98=作業用2!#REF!,作業用2!#REF!,"")</f>
        <v>#REF!</v>
      </c>
      <c r="AC93" s="161" t="e">
        <v>#REF!</v>
      </c>
      <c r="AD93" t="e">
        <f>IF(AA93=作業用2!#REF!,作業用2!#REF!,"")</f>
        <v>#REF!</v>
      </c>
      <c r="AF93" t="e">
        <f>IF(AA93=作業用2!#REF!,作業用2!#REF!,"")</f>
        <v>#REF!</v>
      </c>
      <c r="AH93" t="e">
        <f>IF(AA93=作業用2!#REF!,作業用2!#REF!,"")</f>
        <v>#REF!</v>
      </c>
    </row>
    <row r="94" spans="1:34" ht="83.25" thickBot="1">
      <c r="A94" s="12" t="s">
        <v>2151</v>
      </c>
      <c r="B94" s="12" t="s">
        <v>377</v>
      </c>
      <c r="C94" s="57" t="s">
        <v>2152</v>
      </c>
      <c r="D94" s="80"/>
      <c r="E94" s="159" t="str">
        <f>IF(AND(F93="",G93=""),"","必須")</f>
        <v/>
      </c>
      <c r="F94" s="108"/>
      <c r="L94" s="71" t="str">
        <f>IF('案件登録シートP (1)'!$E94="必須",(IF('案件登録シートP (1)'!$F94="",0,1)),"")</f>
        <v/>
      </c>
      <c r="R94" t="str">
        <f t="shared" si="2"/>
        <v/>
      </c>
      <c r="S94" s="84" t="e">
        <f>IF(R94=作業用2!#REF!,作業用2!#REF!,"")</f>
        <v>#REF!</v>
      </c>
      <c r="T94" t="e">
        <v>#REF!</v>
      </c>
      <c r="AA94" t="str">
        <f t="shared" si="3"/>
        <v/>
      </c>
      <c r="AB94" s="161" t="e">
        <f>IF(AA99=作業用2!#REF!,作業用2!#REF!,"")</f>
        <v>#REF!</v>
      </c>
      <c r="AC94" s="161" t="e">
        <v>#REF!</v>
      </c>
      <c r="AD94" t="e">
        <f>IF(AA94=作業用2!#REF!,作業用2!#REF!,"")</f>
        <v>#REF!</v>
      </c>
      <c r="AF94" t="e">
        <f>IF(AA94=作業用2!#REF!,作業用2!#REF!,"")</f>
        <v>#REF!</v>
      </c>
      <c r="AH94" t="e">
        <f>IF(AA94=作業用2!#REF!,作業用2!#REF!,"")</f>
        <v>#REF!</v>
      </c>
    </row>
    <row r="95" spans="1:34" ht="99.75" thickBot="1">
      <c r="A95" s="12" t="s">
        <v>2135</v>
      </c>
      <c r="B95" s="12" t="s">
        <v>2129</v>
      </c>
      <c r="C95" s="57" t="s">
        <v>2153</v>
      </c>
      <c r="D95" s="80"/>
      <c r="E95" s="159" t="str">
        <f>IF(F94="固定","必須","")</f>
        <v/>
      </c>
      <c r="F95" s="119"/>
      <c r="G95" s="96"/>
      <c r="L95" s="71" t="str">
        <f>IF('案件登録シートP (1)'!$E95="必須",$M95,"")</f>
        <v/>
      </c>
      <c r="M95">
        <f>IF(OR(F95="",G95=""),0,1)</f>
        <v>0</v>
      </c>
      <c r="R95" t="str">
        <f t="shared" si="2"/>
        <v/>
      </c>
      <c r="S95" s="84" t="e">
        <f>IF(R95=作業用2!#REF!,作業用2!#REF!,"")</f>
        <v>#REF!</v>
      </c>
      <c r="T95" t="e">
        <v>#REF!</v>
      </c>
      <c r="AA95" t="str">
        <f t="shared" si="3"/>
        <v/>
      </c>
      <c r="AB95" s="161" t="e">
        <f>IF(AA100=作業用2!#REF!,作業用2!#REF!,"")</f>
        <v>#REF!</v>
      </c>
      <c r="AC95" s="161" t="e">
        <v>#REF!</v>
      </c>
      <c r="AD95" t="e">
        <f>IF(AA95=作業用2!#REF!,作業用2!#REF!,"")</f>
        <v>#REF!</v>
      </c>
      <c r="AF95" t="e">
        <f>IF(AA95=作業用2!#REF!,作業用2!#REF!,"")</f>
        <v>#REF!</v>
      </c>
      <c r="AH95" t="e">
        <f>IF(AA95=作業用2!#REF!,作業用2!#REF!,"")</f>
        <v>#REF!</v>
      </c>
    </row>
    <row r="96" spans="1:34" ht="99.75" thickBot="1">
      <c r="A96" s="12" t="s">
        <v>2138</v>
      </c>
      <c r="B96" s="12" t="s">
        <v>2129</v>
      </c>
      <c r="C96" s="57" t="s">
        <v>2154</v>
      </c>
      <c r="D96" s="80"/>
      <c r="E96" s="159"/>
      <c r="F96" s="119"/>
      <c r="G96" s="96"/>
      <c r="L96" s="71" t="str">
        <f>IF('案件登録シートP (1)'!$E96="必須",(IF('案件登録シートP (1)'!$F96="",0,1)),"")</f>
        <v/>
      </c>
      <c r="R96" t="str">
        <f t="shared" si="2"/>
        <v/>
      </c>
      <c r="S96" s="84" t="e">
        <f>IF(R96=作業用2!#REF!,作業用2!#REF!,"")</f>
        <v>#REF!</v>
      </c>
      <c r="T96" t="e">
        <v>#REF!</v>
      </c>
      <c r="AA96" t="str">
        <f t="shared" si="3"/>
        <v/>
      </c>
      <c r="AB96" s="161" t="e">
        <f>IF(AA101=作業用2!#REF!,作業用2!#REF!,"")</f>
        <v>#REF!</v>
      </c>
      <c r="AC96" s="161" t="e">
        <v>#REF!</v>
      </c>
      <c r="AD96" t="e">
        <f>IF(AA96=作業用2!#REF!,作業用2!#REF!,"")</f>
        <v>#REF!</v>
      </c>
      <c r="AF96" t="e">
        <f>IF(AA96=作業用2!#REF!,作業用2!#REF!,"")</f>
        <v>#REF!</v>
      </c>
      <c r="AH96" t="e">
        <f>IF(AA96=作業用2!#REF!,作業用2!#REF!,"")</f>
        <v>#REF!</v>
      </c>
    </row>
    <row r="97" spans="1:34" ht="99.75" thickBot="1">
      <c r="A97" s="12" t="s">
        <v>2140</v>
      </c>
      <c r="B97" s="12" t="s">
        <v>2129</v>
      </c>
      <c r="C97" s="57" t="s">
        <v>2155</v>
      </c>
      <c r="D97" s="80"/>
      <c r="E97" s="159"/>
      <c r="F97" s="119"/>
      <c r="G97" s="96"/>
      <c r="L97" s="71" t="str">
        <f>IF('案件登録シートP (1)'!$E97="必須",(IF('案件登録シートP (1)'!$F97="",0,1)),"")</f>
        <v/>
      </c>
      <c r="R97" t="str">
        <f t="shared" si="2"/>
        <v/>
      </c>
      <c r="S97" s="84" t="e">
        <f>IF(R97=作業用2!#REF!,作業用2!#REF!,"")</f>
        <v>#REF!</v>
      </c>
      <c r="T97" t="e">
        <v>#REF!</v>
      </c>
      <c r="AA97" t="str">
        <f t="shared" si="3"/>
        <v/>
      </c>
      <c r="AB97" s="161" t="e">
        <f>IF(AA102=作業用2!#REF!,作業用2!#REF!,"")</f>
        <v>#REF!</v>
      </c>
      <c r="AC97" s="161" t="e">
        <v>#REF!</v>
      </c>
      <c r="AD97" t="e">
        <f>IF(AA97=作業用2!#REF!,作業用2!#REF!,"")</f>
        <v>#REF!</v>
      </c>
      <c r="AF97" t="e">
        <f>IF(AA97=作業用2!#REF!,作業用2!#REF!,"")</f>
        <v>#REF!</v>
      </c>
      <c r="AH97" t="e">
        <f>IF(AA97=作業用2!#REF!,作業用2!#REF!,"")</f>
        <v>#REF!</v>
      </c>
    </row>
    <row r="98" spans="1:34" ht="33.75" thickBot="1">
      <c r="A98" s="12" t="s">
        <v>2142</v>
      </c>
      <c r="B98" s="12" t="s">
        <v>2009</v>
      </c>
      <c r="C98" s="57" t="s">
        <v>2156</v>
      </c>
      <c r="D98" s="92"/>
      <c r="E98" s="159"/>
      <c r="F98" s="115"/>
      <c r="L98" s="71" t="str">
        <f>IF('案件登録シートP (1)'!$E98="必須",(IF('案件登録シートP (1)'!$F98="",0,1)),"")</f>
        <v/>
      </c>
      <c r="R98" t="str">
        <f t="shared" si="2"/>
        <v/>
      </c>
      <c r="S98" s="84" t="e">
        <f>IF(R98=作業用2!#REF!,作業用2!#REF!,"")</f>
        <v>#REF!</v>
      </c>
      <c r="T98" t="e">
        <v>#REF!</v>
      </c>
      <c r="AA98" t="str">
        <f t="shared" si="3"/>
        <v/>
      </c>
      <c r="AB98" s="161" t="e">
        <f>IF(AA103=作業用2!#REF!,作業用2!#REF!,"")</f>
        <v>#REF!</v>
      </c>
      <c r="AC98" s="161" t="e">
        <v>#REF!</v>
      </c>
      <c r="AD98" t="e">
        <f>IF(AA98=作業用2!#REF!,作業用2!#REF!,"")</f>
        <v>#REF!</v>
      </c>
      <c r="AF98" t="e">
        <f>IF(AA98=作業用2!#REF!,作業用2!#REF!,"")</f>
        <v>#REF!</v>
      </c>
      <c r="AH98" t="e">
        <f>IF(AA98=作業用2!#REF!,作業用2!#REF!,"")</f>
        <v>#REF!</v>
      </c>
    </row>
    <row r="99" spans="1:34" ht="19.5" thickBot="1">
      <c r="A99" s="12" t="s">
        <v>2144</v>
      </c>
      <c r="B99" s="12" t="s">
        <v>2145</v>
      </c>
      <c r="C99" s="57"/>
      <c r="D99" s="80"/>
      <c r="E99" s="159" t="str">
        <f>IF(OR(F94="",F94="対象外"),"","必須")</f>
        <v/>
      </c>
      <c r="F99" s="108"/>
      <c r="L99" s="71" t="str">
        <f>IF('案件登録シートP (1)'!$E99="必須",(IF('案件登録シートP (1)'!$F99="",0,1)),"")</f>
        <v/>
      </c>
      <c r="R99" t="str">
        <f t="shared" si="2"/>
        <v/>
      </c>
      <c r="S99" s="84" t="e">
        <f>IF(R99=作業用2!#REF!,作業用2!#REF!,"")</f>
        <v>#REF!</v>
      </c>
      <c r="T99" t="e">
        <v>#REF!</v>
      </c>
      <c r="AA99" t="str">
        <f t="shared" si="3"/>
        <v/>
      </c>
      <c r="AB99" s="161" t="e">
        <f>IF(AA104=作業用2!#REF!,作業用2!#REF!,"")</f>
        <v>#REF!</v>
      </c>
      <c r="AC99" s="161" t="e">
        <v>#REF!</v>
      </c>
      <c r="AD99" t="e">
        <f>IF(AA99=作業用2!#REF!,作業用2!#REF!,"")</f>
        <v>#REF!</v>
      </c>
      <c r="AF99" t="e">
        <f>IF(AA99=作業用2!#REF!,作業用2!#REF!,"")</f>
        <v>#REF!</v>
      </c>
      <c r="AH99" t="e">
        <f>IF(AA99=作業用2!#REF!,作業用2!#REF!,"")</f>
        <v>#REF!</v>
      </c>
    </row>
    <row r="100" spans="1:34" ht="19.5" thickBot="1">
      <c r="A100" s="12" t="s">
        <v>2146</v>
      </c>
      <c r="B100" s="56" t="s">
        <v>2145</v>
      </c>
      <c r="C100" s="57"/>
      <c r="D100" s="80"/>
      <c r="E100" s="159" t="str">
        <f>IF(E94="必須","必須","")</f>
        <v/>
      </c>
      <c r="F100" s="108"/>
      <c r="L100" s="71" t="str">
        <f>IF('案件登録シートP (1)'!$E100="必須",(IF('案件登録シートP (1)'!$F100="",0,1)),"")</f>
        <v/>
      </c>
      <c r="R100" t="str">
        <f t="shared" si="2"/>
        <v/>
      </c>
      <c r="S100" s="84" t="e">
        <f>IF(R100=作業用2!#REF!,作業用2!#REF!,"")</f>
        <v>#REF!</v>
      </c>
      <c r="T100" t="e">
        <v>#REF!</v>
      </c>
      <c r="AA100" t="str">
        <f t="shared" si="3"/>
        <v/>
      </c>
      <c r="AB100" s="161" t="e">
        <f>IF(AA105=作業用2!#REF!,作業用2!#REF!,"")</f>
        <v>#REF!</v>
      </c>
      <c r="AC100" s="161" t="e">
        <v>#REF!</v>
      </c>
      <c r="AD100" t="e">
        <f>IF(AA100=作業用2!#REF!,作業用2!#REF!,"")</f>
        <v>#REF!</v>
      </c>
      <c r="AF100" t="e">
        <f>IF(AA100=作業用2!#REF!,作業用2!#REF!,"")</f>
        <v>#REF!</v>
      </c>
      <c r="AH100" t="e">
        <f>IF(AA100=作業用2!#REF!,作業用2!#REF!,"")</f>
        <v>#REF!</v>
      </c>
    </row>
    <row r="101" spans="1:34" ht="19.5" thickBot="1">
      <c r="A101" s="12" t="s">
        <v>2147</v>
      </c>
      <c r="B101" s="12" t="s">
        <v>2009</v>
      </c>
      <c r="C101" s="57"/>
      <c r="D101" s="80"/>
      <c r="E101" s="159"/>
      <c r="F101" s="117"/>
      <c r="L101" s="71" t="str">
        <f>IF('案件登録シートP (1)'!$E101="必須",(IF('案件登録シートP (1)'!$F101="",0,1)),"")</f>
        <v/>
      </c>
      <c r="R101" t="str">
        <f t="shared" si="2"/>
        <v/>
      </c>
      <c r="S101" s="84" t="e">
        <f>IF(R101=作業用2!#REF!,作業用2!#REF!,"")</f>
        <v>#REF!</v>
      </c>
      <c r="AA101" t="str">
        <f t="shared" si="3"/>
        <v/>
      </c>
      <c r="AB101" s="161" t="e">
        <f>IF(AA106=作業用2!#REF!,作業用2!#REF!,"")</f>
        <v>#REF!</v>
      </c>
      <c r="AD101" t="e">
        <f>IF(AA101=作業用2!#REF!,作業用2!#REF!,"")</f>
        <v>#REF!</v>
      </c>
      <c r="AF101" t="e">
        <f>IF(AA101=作業用2!#REF!,作業用2!#REF!,"")</f>
        <v>#REF!</v>
      </c>
      <c r="AH101" t="e">
        <f>IF(AA101=作業用2!#REF!,作業用2!#REF!,"")</f>
        <v>#REF!</v>
      </c>
    </row>
    <row r="102" spans="1:34" ht="19.5" thickBot="1">
      <c r="E102" s="160"/>
      <c r="L102" s="71" t="str">
        <f>IF('案件登録シートP (1)'!$E102="必須",(IF('案件登録シートP (1)'!$F102="",0,1)),"")</f>
        <v/>
      </c>
      <c r="R102" t="str">
        <f t="shared" si="2"/>
        <v/>
      </c>
      <c r="S102" s="84" t="e">
        <f>IF(R102=作業用2!#REF!,作業用2!#REF!,"")</f>
        <v>#REF!</v>
      </c>
      <c r="AA102" t="str">
        <f t="shared" si="3"/>
        <v/>
      </c>
      <c r="AB102" s="161" t="e">
        <f>IF(AA107=作業用2!#REF!,作業用2!#REF!,"")</f>
        <v>#REF!</v>
      </c>
      <c r="AD102" t="e">
        <f>IF(AA102=作業用2!#REF!,作業用2!#REF!,"")</f>
        <v>#REF!</v>
      </c>
      <c r="AF102" t="e">
        <f>IF(AA102=作業用2!#REF!,作業用2!#REF!,"")</f>
        <v>#REF!</v>
      </c>
      <c r="AH102" t="e">
        <f>IF(AA102=作業用2!#REF!,作業用2!#REF!,"")</f>
        <v>#REF!</v>
      </c>
    </row>
    <row r="103" spans="1:34" ht="99.75" thickBot="1">
      <c r="A103" s="12" t="s">
        <v>2149</v>
      </c>
      <c r="B103" s="12" t="s">
        <v>2129</v>
      </c>
      <c r="C103" s="57" t="s">
        <v>2157</v>
      </c>
      <c r="D103" s="90"/>
      <c r="E103" s="159"/>
      <c r="F103" s="119"/>
      <c r="G103" s="96"/>
      <c r="L103" s="71" t="str">
        <f>IF('案件登録シートP (1)'!$E103="必須",(IF('案件登録シートP (1)'!$F103="",0,1)),"")</f>
        <v/>
      </c>
      <c r="R103" t="str">
        <f t="shared" si="2"/>
        <v/>
      </c>
      <c r="S103" s="84" t="e">
        <f>IF(R103=作業用2!#REF!,作業用2!#REF!,"")</f>
        <v>#REF!</v>
      </c>
      <c r="AA103" t="str">
        <f t="shared" si="3"/>
        <v/>
      </c>
      <c r="AB103" s="161" t="e">
        <f>IF(AA108=作業用2!#REF!,作業用2!#REF!,"")</f>
        <v>#REF!</v>
      </c>
      <c r="AD103" t="e">
        <f>IF(AA103=作業用2!#REF!,作業用2!#REF!,"")</f>
        <v>#REF!</v>
      </c>
      <c r="AF103" t="e">
        <f>IF(AA103=作業用2!#REF!,作業用2!#REF!,"")</f>
        <v>#REF!</v>
      </c>
      <c r="AH103" t="e">
        <f>IF(AA103=作業用2!#REF!,作業用2!#REF!,"")</f>
        <v>#REF!</v>
      </c>
    </row>
    <row r="104" spans="1:34" ht="83.25" thickBot="1">
      <c r="A104" s="12" t="s">
        <v>2151</v>
      </c>
      <c r="B104" s="12" t="s">
        <v>377</v>
      </c>
      <c r="C104" s="57" t="s">
        <v>2158</v>
      </c>
      <c r="D104" s="90"/>
      <c r="E104" s="159" t="str">
        <f>IF(AND(F103="",G103=""),"","必須")</f>
        <v/>
      </c>
      <c r="F104" s="108"/>
      <c r="L104" s="71" t="str">
        <f>IF('案件登録シートP (1)'!$E104="必須",(IF('案件登録シートP (1)'!$F104="",0,1)),"")</f>
        <v/>
      </c>
      <c r="R104" t="str">
        <f t="shared" si="2"/>
        <v/>
      </c>
      <c r="S104" s="84" t="e">
        <f>IF(R104=作業用2!#REF!,作業用2!#REF!,"")</f>
        <v>#REF!</v>
      </c>
      <c r="AA104" t="str">
        <f t="shared" si="3"/>
        <v/>
      </c>
      <c r="AB104" s="161" t="e">
        <f>IF(AA109=作業用2!#REF!,作業用2!#REF!,"")</f>
        <v>#REF!</v>
      </c>
      <c r="AD104" t="e">
        <f>IF(AA104=作業用2!#REF!,作業用2!#REF!,"")</f>
        <v>#REF!</v>
      </c>
      <c r="AF104" t="e">
        <f>IF(AA104=作業用2!#REF!,作業用2!#REF!,"")</f>
        <v>#REF!</v>
      </c>
      <c r="AH104" t="e">
        <f>IF(AA104=作業用2!#REF!,作業用2!#REF!,"")</f>
        <v>#REF!</v>
      </c>
    </row>
    <row r="105" spans="1:34" ht="99.75" thickBot="1">
      <c r="A105" s="12" t="s">
        <v>2135</v>
      </c>
      <c r="B105" s="12" t="s">
        <v>2129</v>
      </c>
      <c r="C105" s="57" t="s">
        <v>2159</v>
      </c>
      <c r="D105" s="90"/>
      <c r="E105" s="159" t="str">
        <f>IF(F104="固定","必須","")</f>
        <v/>
      </c>
      <c r="F105" s="119"/>
      <c r="G105" s="96"/>
      <c r="L105" s="71" t="str">
        <f>IF('案件登録シートP (1)'!$E105="必須",$M105,"")</f>
        <v/>
      </c>
      <c r="M105">
        <f>IF(OR(F105="",G105=""),0,1)</f>
        <v>0</v>
      </c>
      <c r="R105" t="str">
        <f t="shared" si="2"/>
        <v/>
      </c>
      <c r="S105" s="84" t="e">
        <f>IF(R105=作業用2!#REF!,作業用2!#REF!,"")</f>
        <v>#REF!</v>
      </c>
      <c r="AA105" t="str">
        <f t="shared" si="3"/>
        <v/>
      </c>
      <c r="AB105" s="161" t="e">
        <f>IF(AA110=作業用2!#REF!,作業用2!#REF!,"")</f>
        <v>#REF!</v>
      </c>
      <c r="AD105" t="e">
        <f>IF(AA105=作業用2!#REF!,作業用2!#REF!,"")</f>
        <v>#REF!</v>
      </c>
      <c r="AF105" t="e">
        <f>IF(AA105=作業用2!#REF!,作業用2!#REF!,"")</f>
        <v>#REF!</v>
      </c>
      <c r="AH105" t="e">
        <f>IF(AA105=作業用2!#REF!,作業用2!#REF!,"")</f>
        <v>#REF!</v>
      </c>
    </row>
    <row r="106" spans="1:34" ht="99.75" thickBot="1">
      <c r="A106" s="12" t="s">
        <v>2138</v>
      </c>
      <c r="B106" s="12" t="s">
        <v>2129</v>
      </c>
      <c r="C106" s="57" t="s">
        <v>2160</v>
      </c>
      <c r="D106" s="90"/>
      <c r="E106" s="159"/>
      <c r="F106" s="119"/>
      <c r="G106" s="96"/>
      <c r="L106" s="71" t="str">
        <f>IF('案件登録シートP (1)'!$E106="必須",(IF('案件登録シートP (1)'!$F106="",0,1)),"")</f>
        <v/>
      </c>
      <c r="R106" t="str">
        <f t="shared" si="2"/>
        <v/>
      </c>
      <c r="S106" s="84" t="e">
        <f>IF(R106=作業用2!#REF!,作業用2!#REF!,"")</f>
        <v>#REF!</v>
      </c>
      <c r="AA106" t="str">
        <f t="shared" si="3"/>
        <v/>
      </c>
      <c r="AB106" s="161" t="e">
        <f>IF(AA111=作業用2!#REF!,作業用2!#REF!,"")</f>
        <v>#REF!</v>
      </c>
      <c r="AD106" t="e">
        <f>IF(AA106=作業用2!#REF!,作業用2!#REF!,"")</f>
        <v>#REF!</v>
      </c>
      <c r="AF106" t="e">
        <f>IF(AA106=作業用2!#REF!,作業用2!#REF!,"")</f>
        <v>#REF!</v>
      </c>
      <c r="AH106" t="e">
        <f>IF(AA106=作業用2!#REF!,作業用2!#REF!,"")</f>
        <v>#REF!</v>
      </c>
    </row>
    <row r="107" spans="1:34" ht="99.75" thickBot="1">
      <c r="A107" s="12" t="s">
        <v>2140</v>
      </c>
      <c r="B107" s="12" t="s">
        <v>2129</v>
      </c>
      <c r="C107" s="57" t="s">
        <v>2161</v>
      </c>
      <c r="D107" s="90"/>
      <c r="E107" s="159"/>
      <c r="F107" s="119"/>
      <c r="G107" s="96"/>
      <c r="L107" s="71" t="str">
        <f>IF('案件登録シートP (1)'!$E107="必須",(IF('案件登録シートP (1)'!$F107="",0,1)),"")</f>
        <v/>
      </c>
      <c r="R107" t="str">
        <f t="shared" si="2"/>
        <v/>
      </c>
      <c r="S107" s="84" t="e">
        <f>IF(R107=作業用2!#REF!,作業用2!#REF!,"")</f>
        <v>#REF!</v>
      </c>
      <c r="AA107" t="str">
        <f t="shared" si="3"/>
        <v/>
      </c>
      <c r="AB107" s="161" t="e">
        <f>IF(AA112=作業用2!#REF!,作業用2!#REF!,"")</f>
        <v>#REF!</v>
      </c>
      <c r="AD107" t="e">
        <f>IF(AA107=作業用2!#REF!,作業用2!#REF!,"")</f>
        <v>#REF!</v>
      </c>
      <c r="AF107" t="e">
        <f>IF(AA107=作業用2!#REF!,作業用2!#REF!,"")</f>
        <v>#REF!</v>
      </c>
      <c r="AH107" t="e">
        <f>IF(AA107=作業用2!#REF!,作業用2!#REF!,"")</f>
        <v>#REF!</v>
      </c>
    </row>
    <row r="108" spans="1:34" ht="33.75" thickBot="1">
      <c r="A108" s="12" t="s">
        <v>2142</v>
      </c>
      <c r="B108" s="12" t="s">
        <v>2009</v>
      </c>
      <c r="C108" s="57" t="s">
        <v>2162</v>
      </c>
      <c r="D108" s="90"/>
      <c r="E108" s="159"/>
      <c r="F108" s="115"/>
      <c r="L108" s="71" t="str">
        <f>IF('案件登録シートP (1)'!$E108="必須",(IF('案件登録シートP (1)'!$F108="",0,1)),"")</f>
        <v/>
      </c>
      <c r="R108" t="str">
        <f t="shared" si="2"/>
        <v/>
      </c>
      <c r="S108" s="84" t="e">
        <f>IF(R108=作業用2!#REF!,作業用2!#REF!,"")</f>
        <v>#REF!</v>
      </c>
      <c r="AA108" t="str">
        <f t="shared" si="3"/>
        <v/>
      </c>
      <c r="AB108" s="161" t="e">
        <f>IF(AA113=作業用2!#REF!,作業用2!#REF!,"")</f>
        <v>#REF!</v>
      </c>
      <c r="AD108" t="e">
        <f>IF(AA108=作業用2!#REF!,作業用2!#REF!,"")</f>
        <v>#REF!</v>
      </c>
      <c r="AF108" t="e">
        <f>IF(AA108=作業用2!#REF!,作業用2!#REF!,"")</f>
        <v>#REF!</v>
      </c>
      <c r="AH108" t="e">
        <f>IF(AA108=作業用2!#REF!,作業用2!#REF!,"")</f>
        <v>#REF!</v>
      </c>
    </row>
    <row r="109" spans="1:34" ht="19.5" thickBot="1">
      <c r="A109" s="12" t="s">
        <v>2163</v>
      </c>
      <c r="B109" s="12" t="s">
        <v>2145</v>
      </c>
      <c r="C109" s="57"/>
      <c r="D109" s="90"/>
      <c r="E109" s="159" t="str">
        <f>IF(OR(F104="",F104="対象外"),"","必須")</f>
        <v/>
      </c>
      <c r="F109" s="108"/>
      <c r="L109" s="71" t="str">
        <f>IF('案件登録シートP (1)'!$E109="必須",(IF('案件登録シートP (1)'!$F109="",0,1)),"")</f>
        <v/>
      </c>
      <c r="R109" t="str">
        <f t="shared" si="2"/>
        <v/>
      </c>
      <c r="S109" s="84" t="e">
        <f>IF(R109=作業用2!#REF!,作業用2!#REF!,"")</f>
        <v>#REF!</v>
      </c>
      <c r="AA109" t="str">
        <f t="shared" si="3"/>
        <v/>
      </c>
      <c r="AB109" s="161" t="e">
        <f>IF(AA114=作業用2!#REF!,作業用2!#REF!,"")</f>
        <v>#REF!</v>
      </c>
      <c r="AD109" t="e">
        <f>IF(AA109=作業用2!#REF!,作業用2!#REF!,"")</f>
        <v>#REF!</v>
      </c>
      <c r="AF109" t="e">
        <f>IF(AA109=作業用2!#REF!,作業用2!#REF!,"")</f>
        <v>#REF!</v>
      </c>
      <c r="AH109" t="e">
        <f>IF(AA109=作業用2!#REF!,作業用2!#REF!,"")</f>
        <v>#REF!</v>
      </c>
    </row>
    <row r="110" spans="1:34" ht="19.5" thickBot="1">
      <c r="A110" s="12" t="s">
        <v>2164</v>
      </c>
      <c r="B110" s="56" t="s">
        <v>2145</v>
      </c>
      <c r="C110" s="57"/>
      <c r="D110" s="90"/>
      <c r="E110" s="159" t="str">
        <f>IF(E104="必須","必須","")</f>
        <v/>
      </c>
      <c r="F110" s="108"/>
      <c r="L110" s="71" t="str">
        <f>IF('案件登録シートP (1)'!$E110="必須",(IF('案件登録シートP (1)'!$F110="",0,1)),"")</f>
        <v/>
      </c>
      <c r="R110" t="str">
        <f t="shared" si="2"/>
        <v/>
      </c>
      <c r="S110" s="84" t="e">
        <f>IF(R110=作業用2!#REF!,作業用2!#REF!,"")</f>
        <v>#REF!</v>
      </c>
      <c r="AA110" t="str">
        <f t="shared" si="3"/>
        <v/>
      </c>
      <c r="AB110" s="161" t="e">
        <f>IF(AA115=作業用2!#REF!,作業用2!#REF!,"")</f>
        <v>#REF!</v>
      </c>
      <c r="AD110" t="e">
        <f>IF(AA110=作業用2!#REF!,作業用2!#REF!,"")</f>
        <v>#REF!</v>
      </c>
      <c r="AF110" t="e">
        <f>IF(AA110=作業用2!#REF!,作業用2!#REF!,"")</f>
        <v>#REF!</v>
      </c>
      <c r="AH110" t="e">
        <f>IF(AA110=作業用2!#REF!,作業用2!#REF!,"")</f>
        <v>#REF!</v>
      </c>
    </row>
    <row r="111" spans="1:34" ht="19.5" thickBot="1">
      <c r="A111" s="12" t="s">
        <v>2165</v>
      </c>
      <c r="B111" s="12" t="s">
        <v>2009</v>
      </c>
      <c r="C111" s="57"/>
      <c r="D111" s="90"/>
      <c r="E111" s="159"/>
      <c r="F111" s="117"/>
      <c r="L111" s="71" t="str">
        <f>IF('案件登録シートP (1)'!$E111="必須",(IF('案件登録シートP (1)'!$F111="",0,1)),"")</f>
        <v/>
      </c>
      <c r="R111" t="str">
        <f t="shared" si="2"/>
        <v/>
      </c>
      <c r="S111" s="84" t="e">
        <f>IF(R111=作業用2!#REF!,作業用2!#REF!,"")</f>
        <v>#REF!</v>
      </c>
      <c r="AA111" t="str">
        <f t="shared" si="3"/>
        <v/>
      </c>
      <c r="AB111" s="161" t="e">
        <f>IF(AA116=作業用2!#REF!,作業用2!#REF!,"")</f>
        <v>#REF!</v>
      </c>
      <c r="AD111" t="e">
        <f>IF(AA111=作業用2!#REF!,作業用2!#REF!,"")</f>
        <v>#REF!</v>
      </c>
      <c r="AF111" t="e">
        <f>IF(AA111=作業用2!#REF!,作業用2!#REF!,"")</f>
        <v>#REF!</v>
      </c>
      <c r="AH111" t="e">
        <f>IF(AA111=作業用2!#REF!,作業用2!#REF!,"")</f>
        <v>#REF!</v>
      </c>
    </row>
    <row r="112" spans="1:34">
      <c r="E112" s="160"/>
      <c r="L112" s="71" t="str">
        <f>IF('案件登録シートP (1)'!$E112="必須",(IF('案件登録シートP (1)'!$F112="",0,1)),"")</f>
        <v/>
      </c>
      <c r="R112" t="str">
        <f t="shared" si="2"/>
        <v/>
      </c>
      <c r="S112" s="84" t="e">
        <f>IF(R112=作業用2!#REF!,作業用2!#REF!,"")</f>
        <v>#REF!</v>
      </c>
      <c r="AA112" t="str">
        <f t="shared" si="3"/>
        <v/>
      </c>
      <c r="AB112" s="161" t="e">
        <f>IF(AA117=作業用2!#REF!,作業用2!#REF!,"")</f>
        <v>#REF!</v>
      </c>
      <c r="AD112" t="e">
        <f>IF(AA112=作業用2!#REF!,作業用2!#REF!,"")</f>
        <v>#REF!</v>
      </c>
      <c r="AF112" t="e">
        <f>IF(AA112=作業用2!#REF!,作業用2!#REF!,"")</f>
        <v>#REF!</v>
      </c>
      <c r="AH112" t="e">
        <f>IF(AA112=作業用2!#REF!,作業用2!#REF!,"")</f>
        <v>#REF!</v>
      </c>
    </row>
    <row r="113" spans="1:34">
      <c r="A113" s="32" t="s">
        <v>2166</v>
      </c>
      <c r="B113" s="32"/>
      <c r="C113" s="59"/>
      <c r="D113" s="74"/>
      <c r="E113" s="160"/>
      <c r="L113" s="71" t="str">
        <f>IF('案件登録シートP (1)'!$E113="必須",(IF('案件登録シートP (1)'!$F113="",0,1)),"")</f>
        <v/>
      </c>
      <c r="R113" t="str">
        <f t="shared" si="2"/>
        <v/>
      </c>
      <c r="S113" s="84" t="e">
        <f>IF(R113=作業用2!#REF!,作業用2!#REF!,"")</f>
        <v>#REF!</v>
      </c>
      <c r="AA113" t="str">
        <f t="shared" si="3"/>
        <v/>
      </c>
      <c r="AB113" s="161" t="e">
        <f>IF(AA118=作業用2!#REF!,作業用2!#REF!,"")</f>
        <v>#REF!</v>
      </c>
      <c r="AD113" t="e">
        <f>IF(AA113=作業用2!#REF!,作業用2!#REF!,"")</f>
        <v>#REF!</v>
      </c>
      <c r="AF113" t="e">
        <f>IF(AA113=作業用2!#REF!,作業用2!#REF!,"")</f>
        <v>#REF!</v>
      </c>
      <c r="AH113" t="e">
        <f>IF(AA113=作業用2!#REF!,作業用2!#REF!,"")</f>
        <v>#REF!</v>
      </c>
    </row>
    <row r="114" spans="1:34" ht="19.5" thickBot="1">
      <c r="A114" s="33" t="s">
        <v>2167</v>
      </c>
      <c r="B114" s="33"/>
      <c r="C114" s="59"/>
      <c r="D114" s="76"/>
      <c r="E114" s="160"/>
      <c r="L114" s="71" t="str">
        <f>IF('案件登録シートP (1)'!$E114="必須",(IF('案件登録シートP (1)'!$F114="",0,1)),"")</f>
        <v/>
      </c>
      <c r="R114" t="str">
        <f t="shared" si="2"/>
        <v/>
      </c>
      <c r="S114" s="84" t="e">
        <f>IF(R114=作業用2!#REF!,作業用2!#REF!,"")</f>
        <v>#REF!</v>
      </c>
      <c r="AA114" t="str">
        <f t="shared" si="3"/>
        <v/>
      </c>
      <c r="AB114" s="161" t="e">
        <f>IF(AA119=作業用2!#REF!,作業用2!#REF!,"")</f>
        <v>#REF!</v>
      </c>
      <c r="AD114" t="e">
        <f>IF(AA114=作業用2!#REF!,作業用2!#REF!,"")</f>
        <v>#REF!</v>
      </c>
      <c r="AF114" t="e">
        <f>IF(AA114=作業用2!#REF!,作業用2!#REF!,"")</f>
        <v>#REF!</v>
      </c>
      <c r="AH114" t="e">
        <f>IF(AA114=作業用2!#REF!,作業用2!#REF!,"")</f>
        <v>#REF!</v>
      </c>
    </row>
    <row r="115" spans="1:34" ht="83.25" thickBot="1">
      <c r="A115" s="12" t="s">
        <v>2168</v>
      </c>
      <c r="B115" s="47" t="s">
        <v>377</v>
      </c>
      <c r="C115" s="64" t="s">
        <v>2169</v>
      </c>
      <c r="D115" s="80" t="s">
        <v>2092</v>
      </c>
      <c r="E115" s="159" t="s">
        <v>2043</v>
      </c>
      <c r="F115" s="109"/>
      <c r="L115" s="71">
        <f>IF('案件登録シートP (1)'!$E115="必須",(IF('案件登録シートP (1)'!$F115="",0,1)),"")</f>
        <v>0</v>
      </c>
      <c r="R115" t="str">
        <f t="shared" si="2"/>
        <v/>
      </c>
      <c r="S115" s="84" t="e">
        <f>IF(R115=作業用2!#REF!,作業用2!#REF!,"")</f>
        <v>#REF!</v>
      </c>
      <c r="AA115" t="str">
        <f t="shared" si="3"/>
        <v/>
      </c>
      <c r="AB115" s="161" t="e">
        <f>IF(AA120=作業用2!#REF!,作業用2!#REF!,"")</f>
        <v>#REF!</v>
      </c>
      <c r="AD115" t="e">
        <f>IF(AA115=作業用2!#REF!,作業用2!#REF!,"")</f>
        <v>#REF!</v>
      </c>
      <c r="AF115" t="e">
        <f>IF(AA115=作業用2!#REF!,作業用2!#REF!,"")</f>
        <v>#REF!</v>
      </c>
      <c r="AH115" t="e">
        <f>IF(AA115=作業用2!#REF!,作業用2!#REF!,"")</f>
        <v>#REF!</v>
      </c>
    </row>
    <row r="116" spans="1:34" ht="19.5" thickBot="1">
      <c r="A116" s="12" t="s">
        <v>2165</v>
      </c>
      <c r="B116" s="12" t="s">
        <v>270</v>
      </c>
      <c r="C116" s="57"/>
      <c r="D116" s="80"/>
      <c r="E116" s="159"/>
      <c r="F116" s="114"/>
      <c r="L116" s="71" t="str">
        <f>IF('案件登録シートP (1)'!$E116="必須",(IF('案件登録シートP (1)'!$F116="",0,1)),"")</f>
        <v/>
      </c>
      <c r="R116" t="str">
        <f t="shared" si="2"/>
        <v/>
      </c>
      <c r="S116" s="84" t="e">
        <f>IF(R116=作業用2!#REF!,作業用2!#REF!,"")</f>
        <v>#REF!</v>
      </c>
      <c r="AA116" t="str">
        <f t="shared" si="3"/>
        <v/>
      </c>
      <c r="AB116" s="161" t="e">
        <f>IF(AA121=作業用2!#REF!,作業用2!#REF!,"")</f>
        <v>#REF!</v>
      </c>
      <c r="AD116" t="e">
        <f>IF(AA116=作業用2!#REF!,作業用2!#REF!,"")</f>
        <v>#REF!</v>
      </c>
      <c r="AF116" t="e">
        <f>IF(AA116=作業用2!#REF!,作業用2!#REF!,"")</f>
        <v>#REF!</v>
      </c>
      <c r="AH116" t="e">
        <f>IF(AA116=作業用2!#REF!,作業用2!#REF!,"")</f>
        <v>#REF!</v>
      </c>
    </row>
    <row r="117" spans="1:34">
      <c r="E117" s="160"/>
      <c r="L117" s="71" t="str">
        <f>IF('案件登録シートP (1)'!$E117="必須",(IF('案件登録シートP (1)'!$F117="",0,1)),"")</f>
        <v/>
      </c>
      <c r="R117" t="str">
        <f t="shared" si="2"/>
        <v/>
      </c>
      <c r="S117" s="84" t="e">
        <f>IF(R117=作業用2!#REF!,作業用2!#REF!,"")</f>
        <v>#REF!</v>
      </c>
      <c r="AA117" t="str">
        <f t="shared" si="3"/>
        <v/>
      </c>
      <c r="AB117" s="161" t="e">
        <f>IF(AA122=作業用2!#REF!,作業用2!#REF!,"")</f>
        <v>#REF!</v>
      </c>
      <c r="AD117" t="e">
        <f>IF(AA117=作業用2!#REF!,作業用2!#REF!,"")</f>
        <v>#REF!</v>
      </c>
      <c r="AF117" t="e">
        <f>IF(AA117=作業用2!#REF!,作業用2!#REF!,"")</f>
        <v>#REF!</v>
      </c>
      <c r="AH117" t="e">
        <f>IF(AA117=作業用2!#REF!,作業用2!#REF!,"")</f>
        <v>#REF!</v>
      </c>
    </row>
    <row r="118" spans="1:34" ht="19.5" thickBot="1">
      <c r="A118" s="33" t="s">
        <v>2170</v>
      </c>
      <c r="B118" s="33"/>
      <c r="C118" s="59"/>
      <c r="D118" s="76"/>
      <c r="E118" s="160"/>
      <c r="L118" s="71" t="str">
        <f>IF('案件登録シートP (1)'!$E118="必須",(IF('案件登録シートP (1)'!$F118="",0,1)),"")</f>
        <v/>
      </c>
      <c r="R118" t="str">
        <f t="shared" si="2"/>
        <v/>
      </c>
      <c r="S118" s="84" t="e">
        <f>IF(R118=作業用2!#REF!,作業用2!#REF!,"")</f>
        <v>#REF!</v>
      </c>
      <c r="AA118" t="str">
        <f t="shared" si="3"/>
        <v/>
      </c>
      <c r="AB118" s="161" t="e">
        <f>IF(AA123=作業用2!#REF!,作業用2!#REF!,"")</f>
        <v>#REF!</v>
      </c>
      <c r="AD118" t="e">
        <f>IF(AA118=作業用2!#REF!,作業用2!#REF!,"")</f>
        <v>#REF!</v>
      </c>
      <c r="AF118" t="e">
        <f>IF(AA118=作業用2!#REF!,作業用2!#REF!,"")</f>
        <v>#REF!</v>
      </c>
      <c r="AH118" t="e">
        <f>IF(AA118=作業用2!#REF!,作業用2!#REF!,"")</f>
        <v>#REF!</v>
      </c>
    </row>
    <row r="119" spans="1:34" ht="66.75" thickBot="1">
      <c r="A119" s="12" t="s">
        <v>2170</v>
      </c>
      <c r="B119" s="47" t="s">
        <v>377</v>
      </c>
      <c r="C119" s="64" t="s">
        <v>2171</v>
      </c>
      <c r="D119" s="80" t="s">
        <v>2172</v>
      </c>
      <c r="E119" s="159" t="s">
        <v>2043</v>
      </c>
      <c r="F119" s="109"/>
      <c r="L119" s="71">
        <f>IF('案件登録シートP (1)'!$E119="必須",(IF('案件登録シートP (1)'!$F119="",0,1)),"")</f>
        <v>0</v>
      </c>
      <c r="R119" t="str">
        <f t="shared" si="2"/>
        <v/>
      </c>
      <c r="S119" s="84" t="e">
        <f>IF(R119=作業用2!#REF!,作業用2!#REF!,"")</f>
        <v>#REF!</v>
      </c>
      <c r="AA119" t="str">
        <f t="shared" si="3"/>
        <v/>
      </c>
      <c r="AB119" s="161" t="e">
        <f>IF(AA124=作業用2!#REF!,作業用2!#REF!,"")</f>
        <v>#REF!</v>
      </c>
      <c r="AD119" t="e">
        <f>IF(AA119=作業用2!#REF!,作業用2!#REF!,"")</f>
        <v>#REF!</v>
      </c>
      <c r="AF119" t="e">
        <f>IF(AA119=作業用2!#REF!,作業用2!#REF!,"")</f>
        <v>#REF!</v>
      </c>
      <c r="AH119" t="e">
        <f>IF(AA119=作業用2!#REF!,作業用2!#REF!,"")</f>
        <v>#REF!</v>
      </c>
    </row>
    <row r="120" spans="1:34" ht="33.75" thickBot="1">
      <c r="A120" s="12" t="s">
        <v>2173</v>
      </c>
      <c r="B120" s="12" t="s">
        <v>377</v>
      </c>
      <c r="C120" s="57" t="s">
        <v>2174</v>
      </c>
      <c r="D120" s="80" t="s">
        <v>2175</v>
      </c>
      <c r="E120" s="159"/>
      <c r="F120" s="108"/>
      <c r="L120" s="71" t="str">
        <f>IF('案件登録シートP (1)'!$E120="必須",(IF('案件登録シートP (1)'!$F120="",0,1)),"")</f>
        <v/>
      </c>
      <c r="R120" t="str">
        <f t="shared" si="2"/>
        <v/>
      </c>
      <c r="S120" s="84" t="e">
        <f>IF(R120=作業用2!#REF!,作業用2!#REF!,"")</f>
        <v>#REF!</v>
      </c>
      <c r="AA120" t="str">
        <f t="shared" si="3"/>
        <v/>
      </c>
      <c r="AB120" s="161" t="e">
        <f>IF(AA125=作業用2!#REF!,作業用2!#REF!,"")</f>
        <v>#REF!</v>
      </c>
      <c r="AD120" t="e">
        <f>IF(AA120=作業用2!#REF!,作業用2!#REF!,"")</f>
        <v>#REF!</v>
      </c>
      <c r="AF120" t="e">
        <f>IF(AA120=作業用2!#REF!,作業用2!#REF!,"")</f>
        <v>#REF!</v>
      </c>
      <c r="AH120" t="e">
        <f>IF(AA120=作業用2!#REF!,作業用2!#REF!,"")</f>
        <v>#REF!</v>
      </c>
    </row>
    <row r="121" spans="1:34">
      <c r="E121" s="160"/>
      <c r="L121" s="71" t="str">
        <f>IF('案件登録シートP (1)'!$E121="必須",(IF('案件登録シートP (1)'!$F121="",0,1)),"")</f>
        <v/>
      </c>
      <c r="R121" t="str">
        <f t="shared" si="2"/>
        <v/>
      </c>
      <c r="S121" s="84" t="e">
        <f>IF(R121=作業用2!#REF!,作業用2!#REF!,"")</f>
        <v>#REF!</v>
      </c>
      <c r="AA121" t="str">
        <f t="shared" si="3"/>
        <v/>
      </c>
      <c r="AB121" s="161" t="e">
        <f>IF(AA126=作業用2!#REF!,作業用2!#REF!,"")</f>
        <v>#REF!</v>
      </c>
      <c r="AD121" t="e">
        <f>IF(AA121=作業用2!#REF!,作業用2!#REF!,"")</f>
        <v>#REF!</v>
      </c>
      <c r="AF121" t="e">
        <f>IF(AA121=作業用2!#REF!,作業用2!#REF!,"")</f>
        <v>#REF!</v>
      </c>
      <c r="AH121" t="e">
        <f>IF(AA121=作業用2!#REF!,作業用2!#REF!,"")</f>
        <v>#REF!</v>
      </c>
    </row>
    <row r="122" spans="1:34" ht="19.5" thickBot="1">
      <c r="A122" s="32" t="s">
        <v>2176</v>
      </c>
      <c r="B122" s="32"/>
      <c r="C122" s="59"/>
      <c r="D122" s="74"/>
      <c r="E122" s="160"/>
      <c r="L122" s="71" t="str">
        <f>IF('案件登録シートP (1)'!$E122="必須",(IF('案件登録シートP (1)'!$F122="",0,1)),"")</f>
        <v/>
      </c>
      <c r="R122" t="str">
        <f t="shared" si="2"/>
        <v/>
      </c>
      <c r="S122" s="84" t="e">
        <f>IF(R122=作業用2!#REF!,作業用2!#REF!,"")</f>
        <v>#REF!</v>
      </c>
      <c r="AA122" t="str">
        <f t="shared" si="3"/>
        <v/>
      </c>
      <c r="AB122" s="161" t="e">
        <f>IF(AA127=作業用2!#REF!,作業用2!#REF!,"")</f>
        <v>#REF!</v>
      </c>
      <c r="AD122" t="e">
        <f>IF(AA122=作業用2!#REF!,作業用2!#REF!,"")</f>
        <v>#REF!</v>
      </c>
      <c r="AF122" t="e">
        <f>IF(AA122=作業用2!#REF!,作業用2!#REF!,"")</f>
        <v>#REF!</v>
      </c>
      <c r="AH122" t="e">
        <f>IF(AA122=作業用2!#REF!,作業用2!#REF!,"")</f>
        <v>#REF!</v>
      </c>
    </row>
    <row r="123" spans="1:34" ht="33.75" thickBot="1">
      <c r="A123" s="12" t="s">
        <v>2165</v>
      </c>
      <c r="B123" s="12" t="s">
        <v>270</v>
      </c>
      <c r="C123" s="57" t="s">
        <v>2177</v>
      </c>
      <c r="D123" s="90"/>
      <c r="E123" s="159"/>
      <c r="F123" s="115"/>
      <c r="L123" s="71" t="str">
        <f>IF('案件登録シートP (1)'!$E123="必須",(IF('案件登録シートP (1)'!$F123="",0,1)),"")</f>
        <v/>
      </c>
      <c r="R123" t="str">
        <f t="shared" si="2"/>
        <v/>
      </c>
      <c r="S123" s="84" t="e">
        <f>IF(R123=作業用2!#REF!,作業用2!#REF!,"")</f>
        <v>#REF!</v>
      </c>
      <c r="AA123" t="str">
        <f t="shared" si="3"/>
        <v/>
      </c>
      <c r="AB123" s="161" t="e">
        <f>IF(AA128=作業用2!#REF!,作業用2!#REF!,"")</f>
        <v>#REF!</v>
      </c>
      <c r="AD123" t="e">
        <f>IF(AA123=作業用2!#REF!,作業用2!#REF!,"")</f>
        <v>#REF!</v>
      </c>
      <c r="AF123" t="e">
        <f>IF(AA123=作業用2!#REF!,作業用2!#REF!,"")</f>
        <v>#REF!</v>
      </c>
      <c r="AH123" t="e">
        <f>IF(AA123=作業用2!#REF!,作業用2!#REF!,"")</f>
        <v>#REF!</v>
      </c>
    </row>
    <row r="124" spans="1:34" ht="19.5" thickBot="1">
      <c r="A124" s="12" t="s">
        <v>2178</v>
      </c>
      <c r="B124" s="12" t="s">
        <v>2009</v>
      </c>
      <c r="C124" s="57" t="s">
        <v>2179</v>
      </c>
      <c r="D124" s="90"/>
      <c r="E124" s="159"/>
      <c r="F124" s="114"/>
      <c r="L124" s="71" t="str">
        <f>IF('案件登録シートP (1)'!$E124="必須",(IF('案件登録シートP (1)'!$F124="",0,1)),"")</f>
        <v/>
      </c>
      <c r="R124" t="str">
        <f t="shared" si="2"/>
        <v/>
      </c>
      <c r="S124" s="84" t="e">
        <f>IF(R124=作業用2!#REF!,作業用2!#REF!,"")</f>
        <v>#REF!</v>
      </c>
      <c r="AA124" t="str">
        <f t="shared" si="3"/>
        <v/>
      </c>
      <c r="AB124" s="161" t="e">
        <f>IF(AA129=作業用2!#REF!,作業用2!#REF!,"")</f>
        <v>#REF!</v>
      </c>
      <c r="AD124" t="e">
        <f>IF(AA124=作業用2!#REF!,作業用2!#REF!,"")</f>
        <v>#REF!</v>
      </c>
      <c r="AF124" t="e">
        <f>IF(AA124=作業用2!#REF!,作業用2!#REF!,"")</f>
        <v>#REF!</v>
      </c>
      <c r="AH124" t="e">
        <f>IF(AA124=作業用2!#REF!,作業用2!#REF!,"")</f>
        <v>#REF!</v>
      </c>
    </row>
    <row r="125" spans="1:34">
      <c r="E125" s="160"/>
      <c r="L125" s="71" t="str">
        <f>IF('案件登録シートP (1)'!$E125="必須",(IF('案件登録シートP (1)'!$F125="",0,1)),"")</f>
        <v/>
      </c>
      <c r="R125" t="str">
        <f t="shared" si="2"/>
        <v/>
      </c>
      <c r="S125" s="84" t="e">
        <f>IF(R125=作業用2!#REF!,作業用2!#REF!,"")</f>
        <v>#REF!</v>
      </c>
      <c r="AA125" t="str">
        <f t="shared" si="3"/>
        <v/>
      </c>
      <c r="AB125" s="161" t="e">
        <f>IF(AA130=作業用2!#REF!,作業用2!#REF!,"")</f>
        <v>#REF!</v>
      </c>
      <c r="AD125" t="e">
        <f>IF(AA125=作業用2!#REF!,作業用2!#REF!,"")</f>
        <v>#REF!</v>
      </c>
      <c r="AF125" t="e">
        <f>IF(AA125=作業用2!#REF!,作業用2!#REF!,"")</f>
        <v>#REF!</v>
      </c>
      <c r="AH125" t="e">
        <f>IF(AA125=作業用2!#REF!,作業用2!#REF!,"")</f>
        <v>#REF!</v>
      </c>
    </row>
    <row r="126" spans="1:34" ht="19.5" thickBot="1">
      <c r="A126" s="32" t="s">
        <v>2180</v>
      </c>
      <c r="B126" s="32"/>
      <c r="C126" s="59"/>
      <c r="D126" s="74"/>
      <c r="E126" s="160"/>
      <c r="L126" s="71" t="str">
        <f>IF('案件登録シートP (1)'!$E126="必須",(IF('案件登録シートP (1)'!$F126="",0,1)),"")</f>
        <v/>
      </c>
      <c r="R126" t="str">
        <f t="shared" si="2"/>
        <v/>
      </c>
      <c r="S126" s="84" t="e">
        <f>IF(R126=作業用2!#REF!,作業用2!#REF!,"")</f>
        <v>#REF!</v>
      </c>
      <c r="AA126" t="str">
        <f t="shared" si="3"/>
        <v/>
      </c>
      <c r="AB126" s="161" t="e">
        <f>IF(AA131=作業用2!#REF!,作業用2!#REF!,"")</f>
        <v>#REF!</v>
      </c>
      <c r="AD126" t="e">
        <f>IF(AA126=作業用2!#REF!,作業用2!#REF!,"")</f>
        <v>#REF!</v>
      </c>
      <c r="AF126" t="e">
        <f>IF(AA126=作業用2!#REF!,作業用2!#REF!,"")</f>
        <v>#REF!</v>
      </c>
      <c r="AH126" t="e">
        <f>IF(AA126=作業用2!#REF!,作業用2!#REF!,"")</f>
        <v>#REF!</v>
      </c>
    </row>
    <row r="127" spans="1:34" ht="38.25" thickBot="1">
      <c r="A127" s="27" t="s">
        <v>2181</v>
      </c>
      <c r="B127" s="12" t="s">
        <v>270</v>
      </c>
      <c r="C127" s="57" t="s">
        <v>2182</v>
      </c>
      <c r="D127" s="80"/>
      <c r="E127" s="159"/>
      <c r="F127" s="115"/>
      <c r="L127" s="71" t="str">
        <f>IF('案件登録シートP (1)'!$E127="必須",(IF('案件登録シートP (1)'!$F127="",0,1)),"")</f>
        <v/>
      </c>
      <c r="R127" t="str">
        <f t="shared" si="2"/>
        <v/>
      </c>
      <c r="S127" s="84" t="e">
        <f>IF(R127=作業用2!#REF!,作業用2!#REF!,"")</f>
        <v>#REF!</v>
      </c>
      <c r="AA127" t="str">
        <f t="shared" si="3"/>
        <v/>
      </c>
      <c r="AB127" s="161" t="e">
        <f>IF(AA132=作業用2!#REF!,作業用2!#REF!,"")</f>
        <v>#REF!</v>
      </c>
      <c r="AD127" t="e">
        <f>IF(AA127=作業用2!#REF!,作業用2!#REF!,"")</f>
        <v>#REF!</v>
      </c>
      <c r="AF127" t="e">
        <f>IF(AA127=作業用2!#REF!,作業用2!#REF!,"")</f>
        <v>#REF!</v>
      </c>
      <c r="AH127" t="e">
        <f>IF(AA127=作業用2!#REF!,作業用2!#REF!,"")</f>
        <v>#REF!</v>
      </c>
    </row>
    <row r="128" spans="1:34" ht="33.75" thickBot="1">
      <c r="A128" s="12" t="s">
        <v>2183</v>
      </c>
      <c r="B128" s="47" t="s">
        <v>377</v>
      </c>
      <c r="C128" s="64" t="s">
        <v>2184</v>
      </c>
      <c r="D128" s="80" t="s">
        <v>2185</v>
      </c>
      <c r="E128" s="159" t="s">
        <v>2043</v>
      </c>
      <c r="F128" s="108" t="str">
        <f>IF(F127="","公開","非公開")</f>
        <v>公開</v>
      </c>
      <c r="L128" s="71">
        <f>IF('案件登録シートP (1)'!$E128="必須",(IF('案件登録シートP (1)'!$F128="",0,1)),"")</f>
        <v>1</v>
      </c>
      <c r="R128" t="str">
        <f t="shared" si="2"/>
        <v/>
      </c>
      <c r="S128" s="84" t="e">
        <f>IF(R128=作業用2!#REF!,作業用2!#REF!,"")</f>
        <v>#REF!</v>
      </c>
      <c r="AA128" t="str">
        <f t="shared" si="3"/>
        <v/>
      </c>
      <c r="AB128" s="161" t="e">
        <f>IF(AA133=作業用2!#REF!,作業用2!#REF!,"")</f>
        <v>#REF!</v>
      </c>
      <c r="AD128" t="e">
        <f>IF(AA128=作業用2!#REF!,作業用2!#REF!,"")</f>
        <v>#REF!</v>
      </c>
      <c r="AF128" t="e">
        <f>IF(AA128=作業用2!#REF!,作業用2!#REF!,"")</f>
        <v>#REF!</v>
      </c>
      <c r="AH128" t="e">
        <f>IF(AA128=作業用2!#REF!,作業用2!#REF!,"")</f>
        <v>#REF!</v>
      </c>
    </row>
    <row r="129" spans="1:34">
      <c r="E129" s="160"/>
      <c r="L129" s="71" t="str">
        <f>IF('案件登録シートP (1)'!$E129="必須",(IF('案件登録シートP (1)'!$F129="",0,1)),"")</f>
        <v/>
      </c>
      <c r="R129" t="str">
        <f t="shared" si="2"/>
        <v/>
      </c>
      <c r="S129" s="84" t="e">
        <f>IF(R129=作業用2!#REF!,作業用2!#REF!,"")</f>
        <v>#REF!</v>
      </c>
      <c r="AA129" t="str">
        <f t="shared" si="3"/>
        <v/>
      </c>
      <c r="AB129" s="161" t="e">
        <f>IF(AA134=作業用2!#REF!,作業用2!#REF!,"")</f>
        <v>#REF!</v>
      </c>
      <c r="AD129" t="e">
        <f>IF(AA129=作業用2!#REF!,作業用2!#REF!,"")</f>
        <v>#REF!</v>
      </c>
      <c r="AF129" t="e">
        <f>IF(AA129=作業用2!#REF!,作業用2!#REF!,"")</f>
        <v>#REF!</v>
      </c>
      <c r="AH129" t="e">
        <f>IF(AA129=作業用2!#REF!,作業用2!#REF!,"")</f>
        <v>#REF!</v>
      </c>
    </row>
    <row r="130" spans="1:34" ht="19.5" thickBot="1">
      <c r="A130" s="31" t="s">
        <v>2186</v>
      </c>
      <c r="B130" s="31"/>
      <c r="C130" s="62"/>
      <c r="D130" s="79"/>
      <c r="E130" s="160"/>
      <c r="L130" s="71" t="str">
        <f>IF('案件登録シートP (1)'!$E130="必須",(IF('案件登録シートP (1)'!$F130="",0,1)),"")</f>
        <v/>
      </c>
      <c r="R130" t="str">
        <f t="shared" ref="R130:R193" si="5">IF($F$10="","",$F$10)</f>
        <v/>
      </c>
      <c r="S130" s="84" t="e">
        <f>IF(R130=作業用2!#REF!,作業用2!#REF!,"")</f>
        <v>#REF!</v>
      </c>
      <c r="AA130" t="str">
        <f t="shared" si="3"/>
        <v/>
      </c>
      <c r="AB130" s="161" t="e">
        <f>IF(AA135=作業用2!#REF!,作業用2!#REF!,"")</f>
        <v>#REF!</v>
      </c>
      <c r="AD130" t="e">
        <f>IF(AA130=作業用2!#REF!,作業用2!#REF!,"")</f>
        <v>#REF!</v>
      </c>
      <c r="AF130" t="e">
        <f>IF(AA130=作業用2!#REF!,作業用2!#REF!,"")</f>
        <v>#REF!</v>
      </c>
      <c r="AH130" t="e">
        <f>IF(AA130=作業用2!#REF!,作業用2!#REF!,"")</f>
        <v>#REF!</v>
      </c>
    </row>
    <row r="131" spans="1:34" ht="19.5" thickBot="1">
      <c r="A131" s="13" t="s">
        <v>2187</v>
      </c>
      <c r="B131" s="13" t="s">
        <v>377</v>
      </c>
      <c r="C131" s="63"/>
      <c r="D131" s="80" t="s">
        <v>2018</v>
      </c>
      <c r="E131" s="159"/>
      <c r="F131" s="109" t="s">
        <v>203</v>
      </c>
      <c r="L131" s="71" t="str">
        <f>IF('案件登録シートP (1)'!$E131="必須",(IF('案件登録シートP (1)'!$F131="",0,1)),"")</f>
        <v/>
      </c>
      <c r="R131" t="str">
        <f t="shared" si="5"/>
        <v/>
      </c>
      <c r="S131" s="84" t="e">
        <f>IF(R131=作業用2!#REF!,作業用2!#REF!,"")</f>
        <v>#REF!</v>
      </c>
      <c r="AA131" t="str">
        <f t="shared" si="3"/>
        <v/>
      </c>
      <c r="AB131" s="161" t="e">
        <f>IF(AA136=作業用2!#REF!,作業用2!#REF!,"")</f>
        <v>#REF!</v>
      </c>
      <c r="AD131" t="e">
        <f>IF(AA131=作業用2!#REF!,作業用2!#REF!,"")</f>
        <v>#REF!</v>
      </c>
      <c r="AF131" t="e">
        <f>IF(AA131=作業用2!#REF!,作業用2!#REF!,"")</f>
        <v>#REF!</v>
      </c>
      <c r="AH131" t="e">
        <f>IF(AA131=作業用2!#REF!,作業用2!#REF!,"")</f>
        <v>#REF!</v>
      </c>
    </row>
    <row r="132" spans="1:34" ht="19.5" thickBot="1">
      <c r="A132" s="13" t="s">
        <v>2188</v>
      </c>
      <c r="B132" s="13" t="s">
        <v>377</v>
      </c>
      <c r="C132" s="63"/>
      <c r="D132" s="80"/>
      <c r="E132" s="159"/>
      <c r="F132" s="109" t="s">
        <v>203</v>
      </c>
      <c r="L132" s="71" t="str">
        <f>IF('案件登録シートP (1)'!$E132="必須",(IF('案件登録シートP (1)'!$F132="",0,1)),"")</f>
        <v/>
      </c>
      <c r="R132" t="str">
        <f t="shared" si="5"/>
        <v/>
      </c>
      <c r="S132" s="84" t="e">
        <f>IF(R132=作業用2!#REF!,作業用2!#REF!,"")</f>
        <v>#REF!</v>
      </c>
      <c r="AA132" t="str">
        <f t="shared" si="3"/>
        <v/>
      </c>
      <c r="AB132" s="161" t="e">
        <f>IF(AA137=作業用2!#REF!,作業用2!#REF!,"")</f>
        <v>#REF!</v>
      </c>
      <c r="AD132" t="e">
        <f>IF(AA132=作業用2!#REF!,作業用2!#REF!,"")</f>
        <v>#REF!</v>
      </c>
      <c r="AF132" t="e">
        <f>IF(AA132=作業用2!#REF!,作業用2!#REF!,"")</f>
        <v>#REF!</v>
      </c>
      <c r="AH132" t="e">
        <f>IF(AA132=作業用2!#REF!,作業用2!#REF!,"")</f>
        <v>#REF!</v>
      </c>
    </row>
    <row r="133" spans="1:34" ht="19.5" thickBot="1">
      <c r="A133" s="13" t="s">
        <v>2189</v>
      </c>
      <c r="B133" s="13" t="s">
        <v>377</v>
      </c>
      <c r="C133" s="63"/>
      <c r="D133" s="80"/>
      <c r="E133" s="159"/>
      <c r="F133" s="109" t="s">
        <v>203</v>
      </c>
      <c r="L133" s="71" t="str">
        <f>IF('案件登録シートP (1)'!$E133="必須",(IF('案件登録シートP (1)'!$F133="",0,1)),"")</f>
        <v/>
      </c>
      <c r="R133" t="str">
        <f t="shared" si="5"/>
        <v/>
      </c>
      <c r="S133" s="84" t="e">
        <f>IF(R133=作業用2!#REF!,作業用2!#REF!,"")</f>
        <v>#REF!</v>
      </c>
      <c r="AA133" t="str">
        <f t="shared" si="3"/>
        <v/>
      </c>
      <c r="AB133" s="161" t="e">
        <f>IF(AA138=作業用2!#REF!,作業用2!#REF!,"")</f>
        <v>#REF!</v>
      </c>
      <c r="AD133" t="e">
        <f>IF(AA133=作業用2!#REF!,作業用2!#REF!,"")</f>
        <v>#REF!</v>
      </c>
      <c r="AF133" t="e">
        <f>IF(AA133=作業用2!#REF!,作業用2!#REF!,"")</f>
        <v>#REF!</v>
      </c>
      <c r="AH133" t="e">
        <f>IF(AA133=作業用2!#REF!,作業用2!#REF!,"")</f>
        <v>#REF!</v>
      </c>
    </row>
    <row r="134" spans="1:34" ht="19.5" thickBot="1">
      <c r="A134" s="13" t="s">
        <v>2190</v>
      </c>
      <c r="B134" s="13" t="s">
        <v>377</v>
      </c>
      <c r="C134" s="63"/>
      <c r="D134" s="80"/>
      <c r="E134" s="159"/>
      <c r="F134" s="109" t="s">
        <v>203</v>
      </c>
      <c r="L134" s="71" t="str">
        <f>IF('案件登録シートP (1)'!$E134="必須",(IF('案件登録シートP (1)'!$F134="",0,1)),"")</f>
        <v/>
      </c>
      <c r="R134" t="str">
        <f t="shared" si="5"/>
        <v/>
      </c>
      <c r="S134" s="84" t="e">
        <f>IF(R134=作業用2!#REF!,作業用2!#REF!,"")</f>
        <v>#REF!</v>
      </c>
      <c r="AA134" t="str">
        <f t="shared" si="3"/>
        <v/>
      </c>
      <c r="AB134" s="161" t="e">
        <f>IF(AA139=作業用2!#REF!,作業用2!#REF!,"")</f>
        <v>#REF!</v>
      </c>
      <c r="AD134" t="e">
        <f>IF(AA134=作業用2!#REF!,作業用2!#REF!,"")</f>
        <v>#REF!</v>
      </c>
      <c r="AF134" t="e">
        <f>IF(AA134=作業用2!#REF!,作業用2!#REF!,"")</f>
        <v>#REF!</v>
      </c>
      <c r="AH134" t="e">
        <f>IF(AA134=作業用2!#REF!,作業用2!#REF!,"")</f>
        <v>#REF!</v>
      </c>
    </row>
    <row r="135" spans="1:34" ht="19.5" thickBot="1">
      <c r="A135" s="13" t="s">
        <v>2191</v>
      </c>
      <c r="B135" s="13" t="s">
        <v>377</v>
      </c>
      <c r="C135" s="63"/>
      <c r="D135" s="80"/>
      <c r="E135" s="159"/>
      <c r="F135" s="108" t="s">
        <v>203</v>
      </c>
      <c r="L135" s="71" t="str">
        <f>IF('案件登録シートP (1)'!$E135="必須",(IF('案件登録シートP (1)'!$F135="",0,1)),"")</f>
        <v/>
      </c>
      <c r="R135" t="str">
        <f t="shared" si="5"/>
        <v/>
      </c>
      <c r="S135" s="84" t="e">
        <f>IF(R135=作業用2!#REF!,作業用2!#REF!,"")</f>
        <v>#REF!</v>
      </c>
      <c r="AA135" t="str">
        <f t="shared" ref="AA135:AA198" si="6">IF($F$17="","",$F$17)</f>
        <v/>
      </c>
      <c r="AB135" s="161" t="e">
        <f>IF(AA140=作業用2!#REF!,作業用2!#REF!,"")</f>
        <v>#REF!</v>
      </c>
      <c r="AD135" t="e">
        <f>IF(AA135=作業用2!#REF!,作業用2!#REF!,"")</f>
        <v>#REF!</v>
      </c>
      <c r="AF135" t="e">
        <f>IF(AA135=作業用2!#REF!,作業用2!#REF!,"")</f>
        <v>#REF!</v>
      </c>
      <c r="AH135" t="e">
        <f>IF(AA135=作業用2!#REF!,作業用2!#REF!,"")</f>
        <v>#REF!</v>
      </c>
    </row>
    <row r="136" spans="1:34">
      <c r="R136" t="str">
        <f t="shared" si="5"/>
        <v/>
      </c>
      <c r="S136" s="84" t="e">
        <f>IF(R136=作業用2!#REF!,作業用2!#REF!,"")</f>
        <v>#REF!</v>
      </c>
      <c r="AA136" t="str">
        <f t="shared" si="6"/>
        <v/>
      </c>
      <c r="AB136" s="161" t="e">
        <f>IF(AA141=作業用2!#REF!,作業用2!#REF!,"")</f>
        <v>#REF!</v>
      </c>
      <c r="AD136" t="e">
        <f>IF(AA136=作業用2!#REF!,作業用2!#REF!,"")</f>
        <v>#REF!</v>
      </c>
      <c r="AF136" t="e">
        <f>IF(AA136=作業用2!#REF!,作業用2!#REF!,"")</f>
        <v>#REF!</v>
      </c>
      <c r="AH136" t="e">
        <f>IF(AA136=作業用2!#REF!,作業用2!#REF!,"")</f>
        <v>#REF!</v>
      </c>
    </row>
    <row r="137" spans="1:34">
      <c r="R137" t="str">
        <f t="shared" si="5"/>
        <v/>
      </c>
      <c r="S137" s="84" t="e">
        <f>IF(R137=作業用2!#REF!,作業用2!#REF!,"")</f>
        <v>#REF!</v>
      </c>
      <c r="AA137" t="str">
        <f t="shared" si="6"/>
        <v/>
      </c>
      <c r="AB137" s="161" t="e">
        <f>IF(AA142=作業用2!#REF!,作業用2!#REF!,"")</f>
        <v>#REF!</v>
      </c>
      <c r="AD137" t="e">
        <f>IF(AA137=作業用2!#REF!,作業用2!#REF!,"")</f>
        <v>#REF!</v>
      </c>
      <c r="AF137" t="e">
        <f>IF(AA137=作業用2!#REF!,作業用2!#REF!,"")</f>
        <v>#REF!</v>
      </c>
      <c r="AH137" t="e">
        <f>IF(AA137=作業用2!#REF!,作業用2!#REF!,"")</f>
        <v>#REF!</v>
      </c>
    </row>
    <row r="138" spans="1:34">
      <c r="R138" t="str">
        <f t="shared" si="5"/>
        <v/>
      </c>
      <c r="S138" s="84" t="e">
        <f>IF(R138=作業用2!#REF!,作業用2!#REF!,"")</f>
        <v>#REF!</v>
      </c>
      <c r="AA138" t="str">
        <f t="shared" si="6"/>
        <v/>
      </c>
      <c r="AB138" s="161" t="e">
        <f>IF(AA143=作業用2!#REF!,作業用2!#REF!,"")</f>
        <v>#REF!</v>
      </c>
      <c r="AD138" t="e">
        <f>IF(AA138=作業用2!#REF!,作業用2!#REF!,"")</f>
        <v>#REF!</v>
      </c>
      <c r="AF138" t="e">
        <f>IF(AA138=作業用2!#REF!,作業用2!#REF!,"")</f>
        <v>#REF!</v>
      </c>
      <c r="AH138" t="e">
        <f>IF(AA138=作業用2!#REF!,作業用2!#REF!,"")</f>
        <v>#REF!</v>
      </c>
    </row>
    <row r="139" spans="1:34">
      <c r="R139" t="str">
        <f t="shared" si="5"/>
        <v/>
      </c>
      <c r="S139" s="84" t="e">
        <f>IF(R139=作業用2!#REF!,作業用2!#REF!,"")</f>
        <v>#REF!</v>
      </c>
      <c r="AA139" t="str">
        <f t="shared" si="6"/>
        <v/>
      </c>
      <c r="AB139" s="161" t="e">
        <f>IF(AA144=作業用2!#REF!,作業用2!#REF!,"")</f>
        <v>#REF!</v>
      </c>
      <c r="AD139" t="e">
        <f>IF(AA139=作業用2!#REF!,作業用2!#REF!,"")</f>
        <v>#REF!</v>
      </c>
      <c r="AF139" t="e">
        <f>IF(AA139=作業用2!#REF!,作業用2!#REF!,"")</f>
        <v>#REF!</v>
      </c>
      <c r="AH139" t="e">
        <f>IF(AA139=作業用2!#REF!,作業用2!#REF!,"")</f>
        <v>#REF!</v>
      </c>
    </row>
    <row r="140" spans="1:34">
      <c r="R140" t="str">
        <f t="shared" si="5"/>
        <v/>
      </c>
      <c r="S140" s="84" t="e">
        <f>IF(R140=作業用2!#REF!,作業用2!#REF!,"")</f>
        <v>#REF!</v>
      </c>
      <c r="AA140" t="str">
        <f t="shared" si="6"/>
        <v/>
      </c>
      <c r="AB140" s="161" t="e">
        <f>IF(AA145=作業用2!#REF!,作業用2!#REF!,"")</f>
        <v>#REF!</v>
      </c>
      <c r="AD140" t="e">
        <f>IF(AA140=作業用2!#REF!,作業用2!#REF!,"")</f>
        <v>#REF!</v>
      </c>
      <c r="AF140" t="e">
        <f>IF(AA140=作業用2!#REF!,作業用2!#REF!,"")</f>
        <v>#REF!</v>
      </c>
      <c r="AH140" t="e">
        <f>IF(AA140=作業用2!#REF!,作業用2!#REF!,"")</f>
        <v>#REF!</v>
      </c>
    </row>
    <row r="141" spans="1:34">
      <c r="R141" t="str">
        <f t="shared" si="5"/>
        <v/>
      </c>
      <c r="S141" s="84" t="e">
        <f>IF(R141=作業用2!#REF!,作業用2!#REF!,"")</f>
        <v>#REF!</v>
      </c>
      <c r="AA141" t="str">
        <f t="shared" si="6"/>
        <v/>
      </c>
      <c r="AB141" s="161" t="e">
        <f>IF(AA146=作業用2!#REF!,作業用2!#REF!,"")</f>
        <v>#REF!</v>
      </c>
      <c r="AD141" t="e">
        <f>IF(AA141=作業用2!#REF!,作業用2!#REF!,"")</f>
        <v>#REF!</v>
      </c>
      <c r="AF141" t="e">
        <f>IF(AA141=作業用2!#REF!,作業用2!#REF!,"")</f>
        <v>#REF!</v>
      </c>
      <c r="AH141" t="e">
        <f>IF(AA141=作業用2!#REF!,作業用2!#REF!,"")</f>
        <v>#REF!</v>
      </c>
    </row>
    <row r="142" spans="1:34">
      <c r="R142" t="str">
        <f t="shared" si="5"/>
        <v/>
      </c>
      <c r="S142" s="84" t="e">
        <f>IF(R142=作業用2!#REF!,作業用2!#REF!,"")</f>
        <v>#REF!</v>
      </c>
      <c r="AA142" t="str">
        <f t="shared" si="6"/>
        <v/>
      </c>
      <c r="AB142" s="161" t="e">
        <f>IF(AA147=作業用2!#REF!,作業用2!#REF!,"")</f>
        <v>#REF!</v>
      </c>
      <c r="AD142" t="e">
        <f>IF(AA142=作業用2!#REF!,作業用2!#REF!,"")</f>
        <v>#REF!</v>
      </c>
      <c r="AF142" t="e">
        <f>IF(AA142=作業用2!#REF!,作業用2!#REF!,"")</f>
        <v>#REF!</v>
      </c>
      <c r="AH142" t="e">
        <f>IF(AA142=作業用2!#REF!,作業用2!#REF!,"")</f>
        <v>#REF!</v>
      </c>
    </row>
    <row r="143" spans="1:34">
      <c r="R143" t="str">
        <f t="shared" si="5"/>
        <v/>
      </c>
      <c r="S143" s="84" t="e">
        <f>IF(R143=作業用2!#REF!,作業用2!#REF!,"")</f>
        <v>#REF!</v>
      </c>
      <c r="AA143" t="str">
        <f t="shared" si="6"/>
        <v/>
      </c>
      <c r="AB143" s="161" t="e">
        <f>IF(AA148=作業用2!#REF!,作業用2!#REF!,"")</f>
        <v>#REF!</v>
      </c>
      <c r="AD143" t="e">
        <f>IF(AA143=作業用2!#REF!,作業用2!#REF!,"")</f>
        <v>#REF!</v>
      </c>
      <c r="AF143" t="e">
        <f>IF(AA143=作業用2!#REF!,作業用2!#REF!,"")</f>
        <v>#REF!</v>
      </c>
      <c r="AH143" t="e">
        <f>IF(AA143=作業用2!#REF!,作業用2!#REF!,"")</f>
        <v>#REF!</v>
      </c>
    </row>
    <row r="144" spans="1:34">
      <c r="R144" t="str">
        <f t="shared" si="5"/>
        <v/>
      </c>
      <c r="S144" s="84" t="e">
        <f>IF(R144=作業用2!#REF!,作業用2!#REF!,"")</f>
        <v>#REF!</v>
      </c>
      <c r="AA144" t="str">
        <f t="shared" si="6"/>
        <v/>
      </c>
      <c r="AB144" s="161" t="e">
        <f>IF(AA149=作業用2!#REF!,作業用2!#REF!,"")</f>
        <v>#REF!</v>
      </c>
      <c r="AD144" t="e">
        <f>IF(AA144=作業用2!#REF!,作業用2!#REF!,"")</f>
        <v>#REF!</v>
      </c>
      <c r="AF144" t="e">
        <f>IF(AA144=作業用2!#REF!,作業用2!#REF!,"")</f>
        <v>#REF!</v>
      </c>
      <c r="AH144" t="e">
        <f>IF(AA144=作業用2!#REF!,作業用2!#REF!,"")</f>
        <v>#REF!</v>
      </c>
    </row>
    <row r="145" spans="18:34">
      <c r="R145" t="str">
        <f t="shared" si="5"/>
        <v/>
      </c>
      <c r="S145" s="84" t="e">
        <f>IF(R145=作業用2!#REF!,作業用2!#REF!,"")</f>
        <v>#REF!</v>
      </c>
      <c r="AA145" t="str">
        <f t="shared" si="6"/>
        <v/>
      </c>
      <c r="AB145" s="161" t="e">
        <f>IF(AA150=作業用2!#REF!,作業用2!#REF!,"")</f>
        <v>#REF!</v>
      </c>
      <c r="AD145" t="e">
        <f>IF(AA145=作業用2!#REF!,作業用2!#REF!,"")</f>
        <v>#REF!</v>
      </c>
      <c r="AF145" t="e">
        <f>IF(AA145=作業用2!#REF!,作業用2!#REF!,"")</f>
        <v>#REF!</v>
      </c>
      <c r="AH145" t="e">
        <f>IF(AA145=作業用2!#REF!,作業用2!#REF!,"")</f>
        <v>#REF!</v>
      </c>
    </row>
    <row r="146" spans="18:34">
      <c r="R146" t="str">
        <f t="shared" si="5"/>
        <v/>
      </c>
      <c r="S146" s="84" t="e">
        <f>IF(R146=作業用2!#REF!,作業用2!#REF!,"")</f>
        <v>#REF!</v>
      </c>
      <c r="AA146" t="str">
        <f t="shared" si="6"/>
        <v/>
      </c>
      <c r="AB146" s="161" t="e">
        <f>IF(AA151=作業用2!#REF!,作業用2!#REF!,"")</f>
        <v>#REF!</v>
      </c>
      <c r="AD146" t="e">
        <f>IF(AA146=作業用2!#REF!,作業用2!#REF!,"")</f>
        <v>#REF!</v>
      </c>
      <c r="AF146" t="e">
        <f>IF(AA146=作業用2!#REF!,作業用2!#REF!,"")</f>
        <v>#REF!</v>
      </c>
      <c r="AH146" t="e">
        <f>IF(AA146=作業用2!#REF!,作業用2!#REF!,"")</f>
        <v>#REF!</v>
      </c>
    </row>
    <row r="147" spans="18:34">
      <c r="R147" t="str">
        <f t="shared" si="5"/>
        <v/>
      </c>
      <c r="S147" s="84" t="e">
        <f>IF(R147=作業用2!#REF!,作業用2!#REF!,"")</f>
        <v>#REF!</v>
      </c>
      <c r="AA147" t="str">
        <f t="shared" si="6"/>
        <v/>
      </c>
      <c r="AB147" s="161" t="e">
        <f>IF(AA152=作業用2!#REF!,作業用2!#REF!,"")</f>
        <v>#REF!</v>
      </c>
      <c r="AD147" t="e">
        <f>IF(AA147=作業用2!#REF!,作業用2!#REF!,"")</f>
        <v>#REF!</v>
      </c>
      <c r="AF147" t="e">
        <f>IF(AA147=作業用2!#REF!,作業用2!#REF!,"")</f>
        <v>#REF!</v>
      </c>
      <c r="AH147" t="e">
        <f>IF(AA147=作業用2!#REF!,作業用2!#REF!,"")</f>
        <v>#REF!</v>
      </c>
    </row>
    <row r="148" spans="18:34">
      <c r="R148" t="str">
        <f t="shared" si="5"/>
        <v/>
      </c>
      <c r="S148" s="84" t="e">
        <f>IF(R148=作業用2!#REF!,作業用2!#REF!,"")</f>
        <v>#REF!</v>
      </c>
      <c r="AA148" t="str">
        <f t="shared" si="6"/>
        <v/>
      </c>
      <c r="AB148" s="161" t="e">
        <f>IF(AA153=作業用2!#REF!,作業用2!#REF!,"")</f>
        <v>#REF!</v>
      </c>
      <c r="AD148" t="e">
        <f>IF(AA148=作業用2!#REF!,作業用2!#REF!,"")</f>
        <v>#REF!</v>
      </c>
      <c r="AF148" t="e">
        <f>IF(AA148=作業用2!#REF!,作業用2!#REF!,"")</f>
        <v>#REF!</v>
      </c>
      <c r="AH148" t="e">
        <f>IF(AA148=作業用2!#REF!,作業用2!#REF!,"")</f>
        <v>#REF!</v>
      </c>
    </row>
    <row r="149" spans="18:34">
      <c r="R149" t="str">
        <f t="shared" si="5"/>
        <v/>
      </c>
      <c r="S149" s="84" t="e">
        <f>IF(R149=作業用2!#REF!,作業用2!#REF!,"")</f>
        <v>#REF!</v>
      </c>
      <c r="AA149" t="str">
        <f t="shared" si="6"/>
        <v/>
      </c>
      <c r="AB149" s="161" t="e">
        <f>IF(AA154=作業用2!#REF!,作業用2!#REF!,"")</f>
        <v>#REF!</v>
      </c>
      <c r="AD149" t="e">
        <f>IF(AA149=作業用2!#REF!,作業用2!#REF!,"")</f>
        <v>#REF!</v>
      </c>
      <c r="AF149" t="e">
        <f>IF(AA149=作業用2!#REF!,作業用2!#REF!,"")</f>
        <v>#REF!</v>
      </c>
      <c r="AH149" t="e">
        <f>IF(AA149=作業用2!#REF!,作業用2!#REF!,"")</f>
        <v>#REF!</v>
      </c>
    </row>
    <row r="150" spans="18:34">
      <c r="R150" t="str">
        <f t="shared" si="5"/>
        <v/>
      </c>
      <c r="S150" s="84" t="e">
        <f>IF(R150=作業用2!#REF!,作業用2!#REF!,"")</f>
        <v>#REF!</v>
      </c>
      <c r="AA150" t="str">
        <f t="shared" si="6"/>
        <v/>
      </c>
      <c r="AB150" s="161" t="e">
        <f>IF(AA155=作業用2!#REF!,作業用2!#REF!,"")</f>
        <v>#REF!</v>
      </c>
      <c r="AD150" t="e">
        <f>IF(AA150=作業用2!#REF!,作業用2!#REF!,"")</f>
        <v>#REF!</v>
      </c>
      <c r="AF150" t="e">
        <f>IF(AA150=作業用2!#REF!,作業用2!#REF!,"")</f>
        <v>#REF!</v>
      </c>
      <c r="AH150" t="e">
        <f>IF(AA150=作業用2!#REF!,作業用2!#REF!,"")</f>
        <v>#REF!</v>
      </c>
    </row>
    <row r="151" spans="18:34">
      <c r="R151" t="str">
        <f t="shared" si="5"/>
        <v/>
      </c>
      <c r="S151" s="84" t="e">
        <f>IF(R151=作業用2!#REF!,作業用2!#REF!,"")</f>
        <v>#REF!</v>
      </c>
      <c r="AA151" t="str">
        <f t="shared" si="6"/>
        <v/>
      </c>
      <c r="AB151" s="161" t="e">
        <f>IF(AA156=作業用2!#REF!,作業用2!#REF!,"")</f>
        <v>#REF!</v>
      </c>
      <c r="AD151" t="e">
        <f>IF(AA151=作業用2!#REF!,作業用2!#REF!,"")</f>
        <v>#REF!</v>
      </c>
      <c r="AF151" t="e">
        <f>IF(AA151=作業用2!#REF!,作業用2!#REF!,"")</f>
        <v>#REF!</v>
      </c>
      <c r="AH151" t="e">
        <f>IF(AA151=作業用2!#REF!,作業用2!#REF!,"")</f>
        <v>#REF!</v>
      </c>
    </row>
    <row r="152" spans="18:34">
      <c r="R152" t="str">
        <f t="shared" si="5"/>
        <v/>
      </c>
      <c r="S152" s="84" t="e">
        <f>IF(R152=作業用2!#REF!,作業用2!#REF!,"")</f>
        <v>#REF!</v>
      </c>
      <c r="AA152" t="str">
        <f t="shared" si="6"/>
        <v/>
      </c>
      <c r="AB152" s="161" t="e">
        <f>IF(AA157=作業用2!#REF!,作業用2!#REF!,"")</f>
        <v>#REF!</v>
      </c>
      <c r="AD152" t="e">
        <f>IF(AA152=作業用2!#REF!,作業用2!#REF!,"")</f>
        <v>#REF!</v>
      </c>
      <c r="AF152" t="e">
        <f>IF(AA152=作業用2!#REF!,作業用2!#REF!,"")</f>
        <v>#REF!</v>
      </c>
      <c r="AH152" t="e">
        <f>IF(AA152=作業用2!#REF!,作業用2!#REF!,"")</f>
        <v>#REF!</v>
      </c>
    </row>
    <row r="153" spans="18:34">
      <c r="R153" t="str">
        <f t="shared" si="5"/>
        <v/>
      </c>
      <c r="S153" s="84" t="e">
        <f>IF(R153=作業用2!#REF!,作業用2!#REF!,"")</f>
        <v>#REF!</v>
      </c>
      <c r="AA153" t="str">
        <f t="shared" si="6"/>
        <v/>
      </c>
      <c r="AB153" s="161" t="e">
        <f>IF(AA158=作業用2!#REF!,作業用2!#REF!,"")</f>
        <v>#REF!</v>
      </c>
      <c r="AD153" t="e">
        <f>IF(AA153=作業用2!#REF!,作業用2!#REF!,"")</f>
        <v>#REF!</v>
      </c>
      <c r="AF153" t="e">
        <f>IF(AA153=作業用2!#REF!,作業用2!#REF!,"")</f>
        <v>#REF!</v>
      </c>
      <c r="AH153" t="e">
        <f>IF(AA153=作業用2!#REF!,作業用2!#REF!,"")</f>
        <v>#REF!</v>
      </c>
    </row>
    <row r="154" spans="18:34">
      <c r="R154" t="str">
        <f t="shared" si="5"/>
        <v/>
      </c>
      <c r="S154" s="84" t="e">
        <f>IF(R154=作業用2!#REF!,作業用2!#REF!,"")</f>
        <v>#REF!</v>
      </c>
      <c r="AA154" t="str">
        <f t="shared" si="6"/>
        <v/>
      </c>
      <c r="AB154" s="161" t="e">
        <f>IF(AA159=作業用2!#REF!,作業用2!#REF!,"")</f>
        <v>#REF!</v>
      </c>
      <c r="AD154" t="e">
        <f>IF(AA154=作業用2!#REF!,作業用2!#REF!,"")</f>
        <v>#REF!</v>
      </c>
      <c r="AF154" t="e">
        <f>IF(AA154=作業用2!#REF!,作業用2!#REF!,"")</f>
        <v>#REF!</v>
      </c>
      <c r="AH154" t="e">
        <f>IF(AA154=作業用2!#REF!,作業用2!#REF!,"")</f>
        <v>#REF!</v>
      </c>
    </row>
    <row r="155" spans="18:34">
      <c r="R155" t="str">
        <f t="shared" si="5"/>
        <v/>
      </c>
      <c r="S155" s="84" t="e">
        <f>IF(R155=作業用2!#REF!,作業用2!#REF!,"")</f>
        <v>#REF!</v>
      </c>
      <c r="AA155" t="str">
        <f t="shared" si="6"/>
        <v/>
      </c>
      <c r="AB155" s="161" t="e">
        <f>IF(AA160=作業用2!#REF!,作業用2!#REF!,"")</f>
        <v>#REF!</v>
      </c>
      <c r="AD155" t="e">
        <f>IF(AA155=作業用2!#REF!,作業用2!#REF!,"")</f>
        <v>#REF!</v>
      </c>
      <c r="AF155" t="e">
        <f>IF(AA155=作業用2!#REF!,作業用2!#REF!,"")</f>
        <v>#REF!</v>
      </c>
      <c r="AH155" t="e">
        <f>IF(AA155=作業用2!#REF!,作業用2!#REF!,"")</f>
        <v>#REF!</v>
      </c>
    </row>
    <row r="156" spans="18:34">
      <c r="R156" t="str">
        <f t="shared" si="5"/>
        <v/>
      </c>
      <c r="S156" s="84" t="e">
        <f>IF(R156=作業用2!#REF!,作業用2!#REF!,"")</f>
        <v>#REF!</v>
      </c>
      <c r="AA156" t="str">
        <f t="shared" si="6"/>
        <v/>
      </c>
      <c r="AB156" s="161" t="e">
        <f>IF(AA161=作業用2!#REF!,作業用2!#REF!,"")</f>
        <v>#REF!</v>
      </c>
      <c r="AD156" t="e">
        <f>IF(AA156=作業用2!#REF!,作業用2!#REF!,"")</f>
        <v>#REF!</v>
      </c>
      <c r="AF156" t="e">
        <f>IF(AA156=作業用2!#REF!,作業用2!#REF!,"")</f>
        <v>#REF!</v>
      </c>
      <c r="AH156" t="e">
        <f>IF(AA156=作業用2!#REF!,作業用2!#REF!,"")</f>
        <v>#REF!</v>
      </c>
    </row>
    <row r="157" spans="18:34">
      <c r="R157" t="str">
        <f t="shared" si="5"/>
        <v/>
      </c>
      <c r="S157" s="84" t="e">
        <f>IF(R157=作業用2!#REF!,作業用2!#REF!,"")</f>
        <v>#REF!</v>
      </c>
      <c r="AA157" t="str">
        <f t="shared" si="6"/>
        <v/>
      </c>
      <c r="AB157" s="161" t="e">
        <f>IF(AA162=作業用2!#REF!,作業用2!#REF!,"")</f>
        <v>#REF!</v>
      </c>
      <c r="AD157" t="e">
        <f>IF(AA157=作業用2!#REF!,作業用2!#REF!,"")</f>
        <v>#REF!</v>
      </c>
      <c r="AF157" t="e">
        <f>IF(AA157=作業用2!#REF!,作業用2!#REF!,"")</f>
        <v>#REF!</v>
      </c>
      <c r="AH157" t="e">
        <f>IF(AA157=作業用2!#REF!,作業用2!#REF!,"")</f>
        <v>#REF!</v>
      </c>
    </row>
    <row r="158" spans="18:34">
      <c r="R158" t="str">
        <f t="shared" si="5"/>
        <v/>
      </c>
      <c r="S158" s="84" t="e">
        <f>IF(R158=作業用2!#REF!,作業用2!#REF!,"")</f>
        <v>#REF!</v>
      </c>
      <c r="AA158" t="str">
        <f t="shared" si="6"/>
        <v/>
      </c>
      <c r="AB158" s="161" t="e">
        <f>IF(AA163=作業用2!#REF!,作業用2!#REF!,"")</f>
        <v>#REF!</v>
      </c>
      <c r="AD158" t="e">
        <f>IF(AA158=作業用2!#REF!,作業用2!#REF!,"")</f>
        <v>#REF!</v>
      </c>
      <c r="AF158" t="e">
        <f>IF(AA158=作業用2!#REF!,作業用2!#REF!,"")</f>
        <v>#REF!</v>
      </c>
      <c r="AH158" t="e">
        <f>IF(AA158=作業用2!#REF!,作業用2!#REF!,"")</f>
        <v>#REF!</v>
      </c>
    </row>
    <row r="159" spans="18:34">
      <c r="R159" t="str">
        <f t="shared" si="5"/>
        <v/>
      </c>
      <c r="S159" s="84" t="e">
        <f>IF(R159=作業用2!#REF!,作業用2!#REF!,"")</f>
        <v>#REF!</v>
      </c>
      <c r="AA159" t="str">
        <f t="shared" si="6"/>
        <v/>
      </c>
      <c r="AB159" s="161" t="e">
        <f>IF(AA164=作業用2!#REF!,作業用2!#REF!,"")</f>
        <v>#REF!</v>
      </c>
      <c r="AD159" t="e">
        <f>IF(AA159=作業用2!#REF!,作業用2!#REF!,"")</f>
        <v>#REF!</v>
      </c>
      <c r="AF159" t="e">
        <f>IF(AA159=作業用2!#REF!,作業用2!#REF!,"")</f>
        <v>#REF!</v>
      </c>
      <c r="AH159" t="e">
        <f>IF(AA159=作業用2!#REF!,作業用2!#REF!,"")</f>
        <v>#REF!</v>
      </c>
    </row>
    <row r="160" spans="18:34">
      <c r="R160" t="str">
        <f t="shared" si="5"/>
        <v/>
      </c>
      <c r="S160" s="84" t="e">
        <f>IF(R160=作業用2!#REF!,作業用2!#REF!,"")</f>
        <v>#REF!</v>
      </c>
      <c r="AA160" t="str">
        <f t="shared" si="6"/>
        <v/>
      </c>
      <c r="AB160" s="161" t="e">
        <f>IF(AA165=作業用2!#REF!,作業用2!#REF!,"")</f>
        <v>#REF!</v>
      </c>
      <c r="AD160" t="e">
        <f>IF(AA160=作業用2!#REF!,作業用2!#REF!,"")</f>
        <v>#REF!</v>
      </c>
      <c r="AF160" t="e">
        <f>IF(AA160=作業用2!#REF!,作業用2!#REF!,"")</f>
        <v>#REF!</v>
      </c>
      <c r="AH160" t="e">
        <f>IF(AA160=作業用2!#REF!,作業用2!#REF!,"")</f>
        <v>#REF!</v>
      </c>
    </row>
    <row r="161" spans="18:34">
      <c r="R161" t="str">
        <f t="shared" si="5"/>
        <v/>
      </c>
      <c r="S161" s="84" t="e">
        <f>IF(R161=作業用2!#REF!,作業用2!#REF!,"")</f>
        <v>#REF!</v>
      </c>
      <c r="AA161" t="str">
        <f t="shared" si="6"/>
        <v/>
      </c>
      <c r="AB161" s="161" t="e">
        <f>IF(AA166=作業用2!#REF!,作業用2!#REF!,"")</f>
        <v>#REF!</v>
      </c>
      <c r="AD161" t="e">
        <f>IF(AA161=作業用2!#REF!,作業用2!#REF!,"")</f>
        <v>#REF!</v>
      </c>
      <c r="AF161" t="e">
        <f>IF(AA161=作業用2!#REF!,作業用2!#REF!,"")</f>
        <v>#REF!</v>
      </c>
      <c r="AH161" t="e">
        <f>IF(AA161=作業用2!#REF!,作業用2!#REF!,"")</f>
        <v>#REF!</v>
      </c>
    </row>
    <row r="162" spans="18:34">
      <c r="R162" t="str">
        <f t="shared" si="5"/>
        <v/>
      </c>
      <c r="S162" s="84" t="e">
        <f>IF(R162=作業用2!#REF!,作業用2!#REF!,"")</f>
        <v>#REF!</v>
      </c>
      <c r="AA162" t="str">
        <f t="shared" si="6"/>
        <v/>
      </c>
      <c r="AB162" s="161" t="e">
        <f>IF(AA167=作業用2!#REF!,作業用2!#REF!,"")</f>
        <v>#REF!</v>
      </c>
      <c r="AD162" t="e">
        <f>IF(AA162=作業用2!#REF!,作業用2!#REF!,"")</f>
        <v>#REF!</v>
      </c>
      <c r="AF162" t="e">
        <f>IF(AA162=作業用2!#REF!,作業用2!#REF!,"")</f>
        <v>#REF!</v>
      </c>
      <c r="AH162" t="e">
        <f>IF(AA162=作業用2!#REF!,作業用2!#REF!,"")</f>
        <v>#REF!</v>
      </c>
    </row>
    <row r="163" spans="18:34">
      <c r="R163" t="str">
        <f t="shared" si="5"/>
        <v/>
      </c>
      <c r="S163" s="84" t="e">
        <f>IF(R163=作業用2!#REF!,作業用2!#REF!,"")</f>
        <v>#REF!</v>
      </c>
      <c r="AA163" t="str">
        <f t="shared" si="6"/>
        <v/>
      </c>
      <c r="AB163" s="161" t="e">
        <f>IF(AA168=作業用2!#REF!,作業用2!#REF!,"")</f>
        <v>#REF!</v>
      </c>
      <c r="AD163" t="e">
        <f>IF(AA163=作業用2!#REF!,作業用2!#REF!,"")</f>
        <v>#REF!</v>
      </c>
      <c r="AF163" t="e">
        <f>IF(AA163=作業用2!#REF!,作業用2!#REF!,"")</f>
        <v>#REF!</v>
      </c>
      <c r="AH163" t="e">
        <f>IF(AA163=作業用2!#REF!,作業用2!#REF!,"")</f>
        <v>#REF!</v>
      </c>
    </row>
    <row r="164" spans="18:34">
      <c r="R164" t="str">
        <f t="shared" si="5"/>
        <v/>
      </c>
      <c r="S164" s="84" t="e">
        <f>IF(R164=作業用2!#REF!,作業用2!#REF!,"")</f>
        <v>#REF!</v>
      </c>
      <c r="AA164" t="str">
        <f t="shared" si="6"/>
        <v/>
      </c>
      <c r="AB164" s="161" t="e">
        <f>IF(AA169=作業用2!#REF!,作業用2!#REF!,"")</f>
        <v>#REF!</v>
      </c>
      <c r="AD164" t="e">
        <f>IF(AA164=作業用2!#REF!,作業用2!#REF!,"")</f>
        <v>#REF!</v>
      </c>
      <c r="AF164" t="e">
        <f>IF(AA164=作業用2!#REF!,作業用2!#REF!,"")</f>
        <v>#REF!</v>
      </c>
      <c r="AH164" t="e">
        <f>IF(AA164=作業用2!#REF!,作業用2!#REF!,"")</f>
        <v>#REF!</v>
      </c>
    </row>
    <row r="165" spans="18:34">
      <c r="R165" t="str">
        <f t="shared" si="5"/>
        <v/>
      </c>
      <c r="S165" s="84" t="e">
        <f>IF(R165=作業用2!#REF!,作業用2!#REF!,"")</f>
        <v>#REF!</v>
      </c>
      <c r="AA165" t="str">
        <f t="shared" si="6"/>
        <v/>
      </c>
      <c r="AB165" s="161" t="e">
        <f>IF(AA170=作業用2!#REF!,作業用2!#REF!,"")</f>
        <v>#REF!</v>
      </c>
      <c r="AD165" t="e">
        <f>IF(AA165=作業用2!#REF!,作業用2!#REF!,"")</f>
        <v>#REF!</v>
      </c>
      <c r="AF165" t="e">
        <f>IF(AA165=作業用2!#REF!,作業用2!#REF!,"")</f>
        <v>#REF!</v>
      </c>
      <c r="AH165" t="e">
        <f>IF(AA165=作業用2!#REF!,作業用2!#REF!,"")</f>
        <v>#REF!</v>
      </c>
    </row>
    <row r="166" spans="18:34">
      <c r="R166" t="str">
        <f t="shared" si="5"/>
        <v/>
      </c>
      <c r="S166" s="84" t="e">
        <f>IF(R166=作業用2!#REF!,作業用2!#REF!,"")</f>
        <v>#REF!</v>
      </c>
      <c r="AA166" t="str">
        <f t="shared" si="6"/>
        <v/>
      </c>
      <c r="AB166" s="161" t="e">
        <f>IF(AA171=作業用2!#REF!,作業用2!#REF!,"")</f>
        <v>#REF!</v>
      </c>
      <c r="AD166" t="e">
        <f>IF(AA166=作業用2!#REF!,作業用2!#REF!,"")</f>
        <v>#REF!</v>
      </c>
      <c r="AF166" t="e">
        <f>IF(AA166=作業用2!#REF!,作業用2!#REF!,"")</f>
        <v>#REF!</v>
      </c>
      <c r="AH166" t="e">
        <f>IF(AA166=作業用2!#REF!,作業用2!#REF!,"")</f>
        <v>#REF!</v>
      </c>
    </row>
    <row r="167" spans="18:34">
      <c r="R167" t="str">
        <f t="shared" si="5"/>
        <v/>
      </c>
      <c r="S167" s="84" t="e">
        <f>IF(R167=作業用2!#REF!,作業用2!#REF!,"")</f>
        <v>#REF!</v>
      </c>
      <c r="AA167" t="str">
        <f t="shared" si="6"/>
        <v/>
      </c>
      <c r="AB167" s="161" t="e">
        <f>IF(AA172=作業用2!#REF!,作業用2!#REF!,"")</f>
        <v>#REF!</v>
      </c>
      <c r="AD167" t="e">
        <f>IF(AA167=作業用2!#REF!,作業用2!#REF!,"")</f>
        <v>#REF!</v>
      </c>
      <c r="AF167" t="e">
        <f>IF(AA167=作業用2!#REF!,作業用2!#REF!,"")</f>
        <v>#REF!</v>
      </c>
      <c r="AH167" t="e">
        <f>IF(AA167=作業用2!#REF!,作業用2!#REF!,"")</f>
        <v>#REF!</v>
      </c>
    </row>
    <row r="168" spans="18:34">
      <c r="R168" t="str">
        <f t="shared" si="5"/>
        <v/>
      </c>
      <c r="S168" s="84" t="e">
        <f>IF(R168=作業用2!#REF!,作業用2!#REF!,"")</f>
        <v>#REF!</v>
      </c>
      <c r="AA168" t="str">
        <f t="shared" si="6"/>
        <v/>
      </c>
      <c r="AB168" s="161" t="e">
        <f>IF(AA173=作業用2!#REF!,作業用2!#REF!,"")</f>
        <v>#REF!</v>
      </c>
      <c r="AD168" t="e">
        <f>IF(AA168=作業用2!#REF!,作業用2!#REF!,"")</f>
        <v>#REF!</v>
      </c>
      <c r="AF168" t="e">
        <f>IF(AA168=作業用2!#REF!,作業用2!#REF!,"")</f>
        <v>#REF!</v>
      </c>
      <c r="AH168" t="e">
        <f>IF(AA168=作業用2!#REF!,作業用2!#REF!,"")</f>
        <v>#REF!</v>
      </c>
    </row>
    <row r="169" spans="18:34">
      <c r="R169" t="str">
        <f t="shared" si="5"/>
        <v/>
      </c>
      <c r="S169" s="84" t="e">
        <f>IF(R169=作業用2!#REF!,作業用2!#REF!,"")</f>
        <v>#REF!</v>
      </c>
      <c r="AA169" t="str">
        <f t="shared" si="6"/>
        <v/>
      </c>
      <c r="AB169" s="161" t="e">
        <f>IF(AA174=作業用2!#REF!,作業用2!#REF!,"")</f>
        <v>#REF!</v>
      </c>
      <c r="AD169" t="e">
        <f>IF(AA169=作業用2!#REF!,作業用2!#REF!,"")</f>
        <v>#REF!</v>
      </c>
      <c r="AF169" t="e">
        <f>IF(AA169=作業用2!#REF!,作業用2!#REF!,"")</f>
        <v>#REF!</v>
      </c>
      <c r="AH169" t="e">
        <f>IF(AA169=作業用2!#REF!,作業用2!#REF!,"")</f>
        <v>#REF!</v>
      </c>
    </row>
    <row r="170" spans="18:34">
      <c r="R170" t="str">
        <f t="shared" si="5"/>
        <v/>
      </c>
      <c r="S170" s="84" t="e">
        <f>IF(R170=作業用2!#REF!,作業用2!#REF!,"")</f>
        <v>#REF!</v>
      </c>
      <c r="AA170" t="str">
        <f t="shared" si="6"/>
        <v/>
      </c>
      <c r="AB170" s="161" t="e">
        <f>IF(AA175=作業用2!#REF!,作業用2!#REF!,"")</f>
        <v>#REF!</v>
      </c>
      <c r="AD170" t="e">
        <f>IF(AA170=作業用2!#REF!,作業用2!#REF!,"")</f>
        <v>#REF!</v>
      </c>
      <c r="AF170" t="e">
        <f>IF(AA170=作業用2!#REF!,作業用2!#REF!,"")</f>
        <v>#REF!</v>
      </c>
      <c r="AH170" t="e">
        <f>IF(AA170=作業用2!#REF!,作業用2!#REF!,"")</f>
        <v>#REF!</v>
      </c>
    </row>
    <row r="171" spans="18:34">
      <c r="R171" t="str">
        <f t="shared" si="5"/>
        <v/>
      </c>
      <c r="S171" s="84" t="e">
        <f>IF(R171=作業用2!#REF!,作業用2!#REF!,"")</f>
        <v>#REF!</v>
      </c>
      <c r="AA171" t="str">
        <f t="shared" si="6"/>
        <v/>
      </c>
      <c r="AB171" s="161" t="e">
        <f>IF(AA176=作業用2!#REF!,作業用2!#REF!,"")</f>
        <v>#REF!</v>
      </c>
      <c r="AD171" t="e">
        <f>IF(AA171=作業用2!#REF!,作業用2!#REF!,"")</f>
        <v>#REF!</v>
      </c>
      <c r="AF171" t="e">
        <f>IF(AA171=作業用2!#REF!,作業用2!#REF!,"")</f>
        <v>#REF!</v>
      </c>
      <c r="AH171" t="e">
        <f>IF(AA171=作業用2!#REF!,作業用2!#REF!,"")</f>
        <v>#REF!</v>
      </c>
    </row>
    <row r="172" spans="18:34">
      <c r="R172" t="str">
        <f t="shared" si="5"/>
        <v/>
      </c>
      <c r="S172" s="84" t="e">
        <f>IF(R172=作業用2!#REF!,作業用2!#REF!,"")</f>
        <v>#REF!</v>
      </c>
      <c r="AA172" t="str">
        <f t="shared" si="6"/>
        <v/>
      </c>
      <c r="AB172" s="161" t="e">
        <f>IF(AA177=作業用2!#REF!,作業用2!#REF!,"")</f>
        <v>#REF!</v>
      </c>
      <c r="AD172" t="e">
        <f>IF(AA172=作業用2!#REF!,作業用2!#REF!,"")</f>
        <v>#REF!</v>
      </c>
      <c r="AF172" t="e">
        <f>IF(AA172=作業用2!#REF!,作業用2!#REF!,"")</f>
        <v>#REF!</v>
      </c>
      <c r="AH172" t="e">
        <f>IF(AA172=作業用2!#REF!,作業用2!#REF!,"")</f>
        <v>#REF!</v>
      </c>
    </row>
    <row r="173" spans="18:34">
      <c r="R173" t="str">
        <f t="shared" si="5"/>
        <v/>
      </c>
      <c r="S173" s="84" t="e">
        <f>IF(R173=作業用2!#REF!,作業用2!#REF!,"")</f>
        <v>#REF!</v>
      </c>
      <c r="AA173" t="str">
        <f t="shared" si="6"/>
        <v/>
      </c>
      <c r="AB173" s="161" t="e">
        <f>IF(AA178=作業用2!#REF!,作業用2!#REF!,"")</f>
        <v>#REF!</v>
      </c>
      <c r="AD173" t="e">
        <f>IF(AA173=作業用2!#REF!,作業用2!#REF!,"")</f>
        <v>#REF!</v>
      </c>
      <c r="AF173" t="e">
        <f>IF(AA173=作業用2!#REF!,作業用2!#REF!,"")</f>
        <v>#REF!</v>
      </c>
      <c r="AH173" t="e">
        <f>IF(AA173=作業用2!#REF!,作業用2!#REF!,"")</f>
        <v>#REF!</v>
      </c>
    </row>
    <row r="174" spans="18:34">
      <c r="R174" t="str">
        <f t="shared" si="5"/>
        <v/>
      </c>
      <c r="S174" s="84" t="e">
        <f>IF(R174=作業用2!#REF!,作業用2!#REF!,"")</f>
        <v>#REF!</v>
      </c>
      <c r="AA174" t="str">
        <f t="shared" si="6"/>
        <v/>
      </c>
      <c r="AB174" s="161" t="e">
        <f>IF(AA179=作業用2!#REF!,作業用2!#REF!,"")</f>
        <v>#REF!</v>
      </c>
      <c r="AD174" t="e">
        <f>IF(AA174=作業用2!#REF!,作業用2!#REF!,"")</f>
        <v>#REF!</v>
      </c>
      <c r="AF174" t="e">
        <f>IF(AA174=作業用2!#REF!,作業用2!#REF!,"")</f>
        <v>#REF!</v>
      </c>
      <c r="AH174" t="e">
        <f>IF(AA174=作業用2!#REF!,作業用2!#REF!,"")</f>
        <v>#REF!</v>
      </c>
    </row>
    <row r="175" spans="18:34">
      <c r="R175" t="str">
        <f t="shared" si="5"/>
        <v/>
      </c>
      <c r="S175" s="84" t="e">
        <f>IF(R175=作業用2!#REF!,作業用2!#REF!,"")</f>
        <v>#REF!</v>
      </c>
      <c r="AA175" t="str">
        <f t="shared" si="6"/>
        <v/>
      </c>
      <c r="AB175" s="161" t="e">
        <f>IF(AA180=作業用2!#REF!,作業用2!#REF!,"")</f>
        <v>#REF!</v>
      </c>
      <c r="AD175" t="e">
        <f>IF(AA175=作業用2!#REF!,作業用2!#REF!,"")</f>
        <v>#REF!</v>
      </c>
      <c r="AF175" t="e">
        <f>IF(AA175=作業用2!#REF!,作業用2!#REF!,"")</f>
        <v>#REF!</v>
      </c>
      <c r="AH175" t="e">
        <f>IF(AA175=作業用2!#REF!,作業用2!#REF!,"")</f>
        <v>#REF!</v>
      </c>
    </row>
    <row r="176" spans="18:34">
      <c r="R176" t="str">
        <f t="shared" si="5"/>
        <v/>
      </c>
      <c r="S176" s="84" t="e">
        <f>IF(R176=作業用2!#REF!,作業用2!#REF!,"")</f>
        <v>#REF!</v>
      </c>
      <c r="AA176" t="str">
        <f t="shared" si="6"/>
        <v/>
      </c>
      <c r="AB176" s="161" t="e">
        <f>IF(AA181=作業用2!#REF!,作業用2!#REF!,"")</f>
        <v>#REF!</v>
      </c>
      <c r="AD176" t="e">
        <f>IF(AA176=作業用2!#REF!,作業用2!#REF!,"")</f>
        <v>#REF!</v>
      </c>
      <c r="AF176" t="e">
        <f>IF(AA176=作業用2!#REF!,作業用2!#REF!,"")</f>
        <v>#REF!</v>
      </c>
      <c r="AH176" t="e">
        <f>IF(AA176=作業用2!#REF!,作業用2!#REF!,"")</f>
        <v>#REF!</v>
      </c>
    </row>
    <row r="177" spans="18:34">
      <c r="R177" t="str">
        <f t="shared" si="5"/>
        <v/>
      </c>
      <c r="S177" s="84" t="e">
        <f>IF(R177=作業用2!#REF!,作業用2!#REF!,"")</f>
        <v>#REF!</v>
      </c>
      <c r="AA177" t="str">
        <f t="shared" si="6"/>
        <v/>
      </c>
      <c r="AB177" s="161" t="e">
        <f>IF(AA182=作業用2!#REF!,作業用2!#REF!,"")</f>
        <v>#REF!</v>
      </c>
      <c r="AD177" t="e">
        <f>IF(AA177=作業用2!#REF!,作業用2!#REF!,"")</f>
        <v>#REF!</v>
      </c>
      <c r="AF177" t="e">
        <f>IF(AA177=作業用2!#REF!,作業用2!#REF!,"")</f>
        <v>#REF!</v>
      </c>
      <c r="AH177" t="e">
        <f>IF(AA177=作業用2!#REF!,作業用2!#REF!,"")</f>
        <v>#REF!</v>
      </c>
    </row>
    <row r="178" spans="18:34">
      <c r="R178" t="str">
        <f t="shared" si="5"/>
        <v/>
      </c>
      <c r="S178" s="84" t="e">
        <f>IF(R178=作業用2!#REF!,作業用2!#REF!,"")</f>
        <v>#REF!</v>
      </c>
      <c r="AA178" t="str">
        <f t="shared" si="6"/>
        <v/>
      </c>
      <c r="AB178" s="161" t="e">
        <f>IF(AA183=作業用2!#REF!,作業用2!#REF!,"")</f>
        <v>#REF!</v>
      </c>
      <c r="AD178" t="e">
        <f>IF(AA178=作業用2!#REF!,作業用2!#REF!,"")</f>
        <v>#REF!</v>
      </c>
      <c r="AF178" t="e">
        <f>IF(AA178=作業用2!#REF!,作業用2!#REF!,"")</f>
        <v>#REF!</v>
      </c>
      <c r="AH178" t="e">
        <f>IF(AA178=作業用2!#REF!,作業用2!#REF!,"")</f>
        <v>#REF!</v>
      </c>
    </row>
    <row r="179" spans="18:34">
      <c r="R179" t="str">
        <f t="shared" si="5"/>
        <v/>
      </c>
      <c r="S179" s="84" t="e">
        <f>IF(R179=作業用2!#REF!,作業用2!#REF!,"")</f>
        <v>#REF!</v>
      </c>
      <c r="AA179" t="str">
        <f t="shared" si="6"/>
        <v/>
      </c>
      <c r="AB179" s="161" t="e">
        <f>IF(AA184=作業用2!#REF!,作業用2!#REF!,"")</f>
        <v>#REF!</v>
      </c>
      <c r="AD179" t="e">
        <f>IF(AA179=作業用2!#REF!,作業用2!#REF!,"")</f>
        <v>#REF!</v>
      </c>
      <c r="AF179" t="e">
        <f>IF(AA179=作業用2!#REF!,作業用2!#REF!,"")</f>
        <v>#REF!</v>
      </c>
      <c r="AH179" t="e">
        <f>IF(AA179=作業用2!#REF!,作業用2!#REF!,"")</f>
        <v>#REF!</v>
      </c>
    </row>
    <row r="180" spans="18:34">
      <c r="R180" t="str">
        <f t="shared" si="5"/>
        <v/>
      </c>
      <c r="S180" s="84" t="e">
        <f>IF(R180=作業用2!#REF!,作業用2!#REF!,"")</f>
        <v>#REF!</v>
      </c>
      <c r="AA180" t="str">
        <f t="shared" si="6"/>
        <v/>
      </c>
      <c r="AB180" s="161" t="e">
        <f>IF(AA185=作業用2!#REF!,作業用2!#REF!,"")</f>
        <v>#REF!</v>
      </c>
      <c r="AD180" t="e">
        <f>IF(AA180=作業用2!#REF!,作業用2!#REF!,"")</f>
        <v>#REF!</v>
      </c>
      <c r="AF180" t="e">
        <f>IF(AA180=作業用2!#REF!,作業用2!#REF!,"")</f>
        <v>#REF!</v>
      </c>
      <c r="AH180" t="e">
        <f>IF(AA180=作業用2!#REF!,作業用2!#REF!,"")</f>
        <v>#REF!</v>
      </c>
    </row>
    <row r="181" spans="18:34">
      <c r="R181" t="str">
        <f t="shared" si="5"/>
        <v/>
      </c>
      <c r="S181" s="84" t="e">
        <f>IF(R181=作業用2!#REF!,作業用2!#REF!,"")</f>
        <v>#REF!</v>
      </c>
      <c r="AA181" t="str">
        <f t="shared" si="6"/>
        <v/>
      </c>
      <c r="AB181" s="161" t="e">
        <f>IF(AA186=作業用2!#REF!,作業用2!#REF!,"")</f>
        <v>#REF!</v>
      </c>
      <c r="AD181" t="e">
        <f>IF(AA181=作業用2!#REF!,作業用2!#REF!,"")</f>
        <v>#REF!</v>
      </c>
      <c r="AF181" t="e">
        <f>IF(AA181=作業用2!#REF!,作業用2!#REF!,"")</f>
        <v>#REF!</v>
      </c>
      <c r="AH181" t="e">
        <f>IF(AA181=作業用2!#REF!,作業用2!#REF!,"")</f>
        <v>#REF!</v>
      </c>
    </row>
    <row r="182" spans="18:34">
      <c r="R182" t="str">
        <f t="shared" si="5"/>
        <v/>
      </c>
      <c r="S182" s="84" t="e">
        <f>IF(R182=作業用2!#REF!,作業用2!#REF!,"")</f>
        <v>#REF!</v>
      </c>
      <c r="AA182" t="str">
        <f t="shared" si="6"/>
        <v/>
      </c>
      <c r="AB182" s="161" t="e">
        <f>IF(AA187=作業用2!#REF!,作業用2!#REF!,"")</f>
        <v>#REF!</v>
      </c>
      <c r="AD182" t="e">
        <f>IF(AA182=作業用2!#REF!,作業用2!#REF!,"")</f>
        <v>#REF!</v>
      </c>
      <c r="AF182" t="e">
        <f>IF(AA182=作業用2!#REF!,作業用2!#REF!,"")</f>
        <v>#REF!</v>
      </c>
      <c r="AH182" t="e">
        <f>IF(AA182=作業用2!#REF!,作業用2!#REF!,"")</f>
        <v>#REF!</v>
      </c>
    </row>
    <row r="183" spans="18:34">
      <c r="R183" t="str">
        <f t="shared" si="5"/>
        <v/>
      </c>
      <c r="S183" s="84" t="e">
        <f>IF(R183=作業用2!#REF!,作業用2!#REF!,"")</f>
        <v>#REF!</v>
      </c>
      <c r="AA183" t="str">
        <f t="shared" si="6"/>
        <v/>
      </c>
      <c r="AB183" s="161" t="e">
        <f>IF(AA188=作業用2!#REF!,作業用2!#REF!,"")</f>
        <v>#REF!</v>
      </c>
      <c r="AD183" t="e">
        <f>IF(AA183=作業用2!#REF!,作業用2!#REF!,"")</f>
        <v>#REF!</v>
      </c>
      <c r="AF183" t="e">
        <f>IF(AA183=作業用2!#REF!,作業用2!#REF!,"")</f>
        <v>#REF!</v>
      </c>
      <c r="AH183" t="e">
        <f>IF(AA183=作業用2!#REF!,作業用2!#REF!,"")</f>
        <v>#REF!</v>
      </c>
    </row>
    <row r="184" spans="18:34">
      <c r="R184" t="str">
        <f t="shared" si="5"/>
        <v/>
      </c>
      <c r="S184" s="84" t="e">
        <f>IF(R184=作業用2!#REF!,作業用2!#REF!,"")</f>
        <v>#REF!</v>
      </c>
      <c r="AA184" t="str">
        <f t="shared" si="6"/>
        <v/>
      </c>
      <c r="AB184" s="161" t="e">
        <f>IF(AA189=作業用2!#REF!,作業用2!#REF!,"")</f>
        <v>#REF!</v>
      </c>
      <c r="AD184" t="e">
        <f>IF(AA184=作業用2!#REF!,作業用2!#REF!,"")</f>
        <v>#REF!</v>
      </c>
      <c r="AF184" t="e">
        <f>IF(AA184=作業用2!#REF!,作業用2!#REF!,"")</f>
        <v>#REF!</v>
      </c>
      <c r="AH184" t="e">
        <f>IF(AA184=作業用2!#REF!,作業用2!#REF!,"")</f>
        <v>#REF!</v>
      </c>
    </row>
    <row r="185" spans="18:34">
      <c r="R185" t="str">
        <f t="shared" si="5"/>
        <v/>
      </c>
      <c r="S185" s="84" t="e">
        <f>IF(R185=作業用2!#REF!,作業用2!#REF!,"")</f>
        <v>#REF!</v>
      </c>
      <c r="AA185" t="str">
        <f t="shared" si="6"/>
        <v/>
      </c>
      <c r="AB185" s="161" t="e">
        <f>IF(AA190=作業用2!#REF!,作業用2!#REF!,"")</f>
        <v>#REF!</v>
      </c>
      <c r="AD185" t="e">
        <f>IF(AA185=作業用2!#REF!,作業用2!#REF!,"")</f>
        <v>#REF!</v>
      </c>
      <c r="AF185" t="e">
        <f>IF(AA185=作業用2!#REF!,作業用2!#REF!,"")</f>
        <v>#REF!</v>
      </c>
      <c r="AH185" t="e">
        <f>IF(AA185=作業用2!#REF!,作業用2!#REF!,"")</f>
        <v>#REF!</v>
      </c>
    </row>
    <row r="186" spans="18:34">
      <c r="R186" t="str">
        <f t="shared" si="5"/>
        <v/>
      </c>
      <c r="S186" s="84" t="e">
        <f>IF(R186=作業用2!#REF!,作業用2!#REF!,"")</f>
        <v>#REF!</v>
      </c>
      <c r="AA186" t="str">
        <f t="shared" si="6"/>
        <v/>
      </c>
      <c r="AB186" s="161" t="e">
        <f>IF(AA191=作業用2!#REF!,作業用2!#REF!,"")</f>
        <v>#REF!</v>
      </c>
      <c r="AD186" t="e">
        <f>IF(AA186=作業用2!#REF!,作業用2!#REF!,"")</f>
        <v>#REF!</v>
      </c>
      <c r="AF186" t="e">
        <f>IF(AA186=作業用2!#REF!,作業用2!#REF!,"")</f>
        <v>#REF!</v>
      </c>
      <c r="AH186" t="e">
        <f>IF(AA186=作業用2!#REF!,作業用2!#REF!,"")</f>
        <v>#REF!</v>
      </c>
    </row>
    <row r="187" spans="18:34">
      <c r="R187" t="str">
        <f t="shared" si="5"/>
        <v/>
      </c>
      <c r="S187" s="84" t="e">
        <f>IF(R187=作業用2!#REF!,作業用2!#REF!,"")</f>
        <v>#REF!</v>
      </c>
      <c r="AA187" t="str">
        <f t="shared" si="6"/>
        <v/>
      </c>
      <c r="AB187" s="161" t="e">
        <f>IF(AA192=作業用2!#REF!,作業用2!#REF!,"")</f>
        <v>#REF!</v>
      </c>
      <c r="AD187" t="e">
        <f>IF(AA187=作業用2!#REF!,作業用2!#REF!,"")</f>
        <v>#REF!</v>
      </c>
      <c r="AF187" t="e">
        <f>IF(AA187=作業用2!#REF!,作業用2!#REF!,"")</f>
        <v>#REF!</v>
      </c>
      <c r="AH187" t="e">
        <f>IF(AA187=作業用2!#REF!,作業用2!#REF!,"")</f>
        <v>#REF!</v>
      </c>
    </row>
    <row r="188" spans="18:34">
      <c r="R188" t="str">
        <f t="shared" si="5"/>
        <v/>
      </c>
      <c r="S188" s="84" t="e">
        <f>IF(R188=作業用2!#REF!,作業用2!#REF!,"")</f>
        <v>#REF!</v>
      </c>
      <c r="AA188" t="str">
        <f t="shared" si="6"/>
        <v/>
      </c>
      <c r="AB188" s="161" t="e">
        <f>IF(AA193=作業用2!#REF!,作業用2!#REF!,"")</f>
        <v>#REF!</v>
      </c>
      <c r="AD188" t="e">
        <f>IF(AA188=作業用2!#REF!,作業用2!#REF!,"")</f>
        <v>#REF!</v>
      </c>
      <c r="AF188" t="e">
        <f>IF(AA188=作業用2!#REF!,作業用2!#REF!,"")</f>
        <v>#REF!</v>
      </c>
      <c r="AH188" t="e">
        <f>IF(AA188=作業用2!#REF!,作業用2!#REF!,"")</f>
        <v>#REF!</v>
      </c>
    </row>
    <row r="189" spans="18:34">
      <c r="R189" t="str">
        <f t="shared" si="5"/>
        <v/>
      </c>
      <c r="S189" s="84" t="e">
        <f>IF(R189=作業用2!#REF!,作業用2!#REF!,"")</f>
        <v>#REF!</v>
      </c>
      <c r="AA189" t="str">
        <f t="shared" si="6"/>
        <v/>
      </c>
      <c r="AB189" s="161" t="e">
        <f>IF(AA194=作業用2!#REF!,作業用2!#REF!,"")</f>
        <v>#REF!</v>
      </c>
      <c r="AD189" t="e">
        <f>IF(AA189=作業用2!#REF!,作業用2!#REF!,"")</f>
        <v>#REF!</v>
      </c>
      <c r="AF189" t="e">
        <f>IF(AA189=作業用2!#REF!,作業用2!#REF!,"")</f>
        <v>#REF!</v>
      </c>
      <c r="AH189" t="e">
        <f>IF(AA189=作業用2!#REF!,作業用2!#REF!,"")</f>
        <v>#REF!</v>
      </c>
    </row>
    <row r="190" spans="18:34">
      <c r="R190" t="str">
        <f t="shared" si="5"/>
        <v/>
      </c>
      <c r="S190" s="84" t="e">
        <f>IF(R190=作業用2!#REF!,作業用2!#REF!,"")</f>
        <v>#REF!</v>
      </c>
      <c r="AA190" t="str">
        <f t="shared" si="6"/>
        <v/>
      </c>
      <c r="AB190" s="161" t="e">
        <f>IF(AA195=作業用2!#REF!,作業用2!#REF!,"")</f>
        <v>#REF!</v>
      </c>
      <c r="AD190" t="e">
        <f>IF(AA190=作業用2!#REF!,作業用2!#REF!,"")</f>
        <v>#REF!</v>
      </c>
      <c r="AF190" t="e">
        <f>IF(AA190=作業用2!#REF!,作業用2!#REF!,"")</f>
        <v>#REF!</v>
      </c>
      <c r="AH190" t="e">
        <f>IF(AA190=作業用2!#REF!,作業用2!#REF!,"")</f>
        <v>#REF!</v>
      </c>
    </row>
    <row r="191" spans="18:34">
      <c r="R191" t="str">
        <f t="shared" si="5"/>
        <v/>
      </c>
      <c r="S191" s="84" t="e">
        <f>IF(R191=作業用2!#REF!,作業用2!#REF!,"")</f>
        <v>#REF!</v>
      </c>
      <c r="AA191" t="str">
        <f t="shared" si="6"/>
        <v/>
      </c>
      <c r="AB191" s="161" t="e">
        <f>IF(AA196=作業用2!#REF!,作業用2!#REF!,"")</f>
        <v>#REF!</v>
      </c>
      <c r="AD191" t="e">
        <f>IF(AA191=作業用2!#REF!,作業用2!#REF!,"")</f>
        <v>#REF!</v>
      </c>
      <c r="AF191" t="e">
        <f>IF(AA191=作業用2!#REF!,作業用2!#REF!,"")</f>
        <v>#REF!</v>
      </c>
      <c r="AH191" t="e">
        <f>IF(AA191=作業用2!#REF!,作業用2!#REF!,"")</f>
        <v>#REF!</v>
      </c>
    </row>
    <row r="192" spans="18:34">
      <c r="R192" t="str">
        <f t="shared" si="5"/>
        <v/>
      </c>
      <c r="S192" s="84" t="e">
        <f>IF(R192=作業用2!#REF!,作業用2!#REF!,"")</f>
        <v>#REF!</v>
      </c>
      <c r="AA192" t="str">
        <f t="shared" si="6"/>
        <v/>
      </c>
      <c r="AB192" s="161" t="e">
        <f>IF(AA197=作業用2!#REF!,作業用2!#REF!,"")</f>
        <v>#REF!</v>
      </c>
      <c r="AD192" t="e">
        <f>IF(AA192=作業用2!#REF!,作業用2!#REF!,"")</f>
        <v>#REF!</v>
      </c>
      <c r="AF192" t="e">
        <f>IF(AA192=作業用2!#REF!,作業用2!#REF!,"")</f>
        <v>#REF!</v>
      </c>
      <c r="AH192" t="e">
        <f>IF(AA192=作業用2!#REF!,作業用2!#REF!,"")</f>
        <v>#REF!</v>
      </c>
    </row>
    <row r="193" spans="18:34">
      <c r="R193" t="str">
        <f t="shared" si="5"/>
        <v/>
      </c>
      <c r="S193" s="84" t="e">
        <f>IF(R193=作業用2!#REF!,作業用2!#REF!,"")</f>
        <v>#REF!</v>
      </c>
      <c r="AA193" t="str">
        <f t="shared" si="6"/>
        <v/>
      </c>
      <c r="AB193" s="161" t="e">
        <f>IF(AA198=作業用2!#REF!,作業用2!#REF!,"")</f>
        <v>#REF!</v>
      </c>
      <c r="AD193" t="e">
        <f>IF(AA193=作業用2!#REF!,作業用2!#REF!,"")</f>
        <v>#REF!</v>
      </c>
      <c r="AF193" t="e">
        <f>IF(AA193=作業用2!#REF!,作業用2!#REF!,"")</f>
        <v>#REF!</v>
      </c>
      <c r="AH193" t="e">
        <f>IF(AA193=作業用2!#REF!,作業用2!#REF!,"")</f>
        <v>#REF!</v>
      </c>
    </row>
    <row r="194" spans="18:34">
      <c r="R194" t="str">
        <f t="shared" ref="R194:R257" si="7">IF($F$10="","",$F$10)</f>
        <v/>
      </c>
      <c r="S194" s="84" t="e">
        <f>IF(R194=作業用2!#REF!,作業用2!#REF!,"")</f>
        <v>#REF!</v>
      </c>
      <c r="AA194" t="str">
        <f t="shared" si="6"/>
        <v/>
      </c>
      <c r="AB194" s="161" t="e">
        <f>IF(AA199=作業用2!#REF!,作業用2!#REF!,"")</f>
        <v>#REF!</v>
      </c>
      <c r="AD194" t="e">
        <f>IF(AA194=作業用2!#REF!,作業用2!#REF!,"")</f>
        <v>#REF!</v>
      </c>
      <c r="AF194" t="e">
        <f>IF(AA194=作業用2!#REF!,作業用2!#REF!,"")</f>
        <v>#REF!</v>
      </c>
      <c r="AH194" t="e">
        <f>IF(AA194=作業用2!#REF!,作業用2!#REF!,"")</f>
        <v>#REF!</v>
      </c>
    </row>
    <row r="195" spans="18:34">
      <c r="R195" t="str">
        <f t="shared" si="7"/>
        <v/>
      </c>
      <c r="S195" s="84" t="e">
        <f>IF(R195=作業用2!#REF!,作業用2!#REF!,"")</f>
        <v>#REF!</v>
      </c>
      <c r="AA195" t="str">
        <f t="shared" si="6"/>
        <v/>
      </c>
      <c r="AB195" s="161" t="e">
        <f>IF(AA200=作業用2!#REF!,作業用2!#REF!,"")</f>
        <v>#REF!</v>
      </c>
      <c r="AD195" t="e">
        <f>IF(AA195=作業用2!#REF!,作業用2!#REF!,"")</f>
        <v>#REF!</v>
      </c>
      <c r="AF195" t="e">
        <f>IF(AA195=作業用2!#REF!,作業用2!#REF!,"")</f>
        <v>#REF!</v>
      </c>
      <c r="AH195" t="e">
        <f>IF(AA195=作業用2!#REF!,作業用2!#REF!,"")</f>
        <v>#REF!</v>
      </c>
    </row>
    <row r="196" spans="18:34">
      <c r="R196" t="str">
        <f t="shared" si="7"/>
        <v/>
      </c>
      <c r="S196" s="84" t="e">
        <f>IF(R196=作業用2!#REF!,作業用2!#REF!,"")</f>
        <v>#REF!</v>
      </c>
      <c r="AA196" t="str">
        <f t="shared" si="6"/>
        <v/>
      </c>
      <c r="AB196" s="161" t="e">
        <f>IF(AA201=作業用2!#REF!,作業用2!#REF!,"")</f>
        <v>#REF!</v>
      </c>
      <c r="AD196" t="e">
        <f>IF(AA196=作業用2!#REF!,作業用2!#REF!,"")</f>
        <v>#REF!</v>
      </c>
      <c r="AF196" t="e">
        <f>IF(AA196=作業用2!#REF!,作業用2!#REF!,"")</f>
        <v>#REF!</v>
      </c>
      <c r="AH196" t="e">
        <f>IF(AA196=作業用2!#REF!,作業用2!#REF!,"")</f>
        <v>#REF!</v>
      </c>
    </row>
    <row r="197" spans="18:34">
      <c r="R197" t="str">
        <f t="shared" si="7"/>
        <v/>
      </c>
      <c r="S197" s="84" t="e">
        <f>IF(R197=作業用2!#REF!,作業用2!#REF!,"")</f>
        <v>#REF!</v>
      </c>
      <c r="AA197" t="str">
        <f t="shared" si="6"/>
        <v/>
      </c>
      <c r="AB197" s="161" t="e">
        <f>IF(AA202=作業用2!#REF!,作業用2!#REF!,"")</f>
        <v>#REF!</v>
      </c>
      <c r="AD197" t="e">
        <f>IF(AA197=作業用2!#REF!,作業用2!#REF!,"")</f>
        <v>#REF!</v>
      </c>
      <c r="AF197" t="e">
        <f>IF(AA197=作業用2!#REF!,作業用2!#REF!,"")</f>
        <v>#REF!</v>
      </c>
      <c r="AH197" t="e">
        <f>IF(AA197=作業用2!#REF!,作業用2!#REF!,"")</f>
        <v>#REF!</v>
      </c>
    </row>
    <row r="198" spans="18:34">
      <c r="R198" t="str">
        <f t="shared" si="7"/>
        <v/>
      </c>
      <c r="S198" s="84" t="e">
        <f>IF(R198=作業用2!#REF!,作業用2!#REF!,"")</f>
        <v>#REF!</v>
      </c>
      <c r="AA198" t="str">
        <f t="shared" si="6"/>
        <v/>
      </c>
      <c r="AB198" s="161" t="e">
        <f>IF(AA203=作業用2!#REF!,作業用2!#REF!,"")</f>
        <v>#REF!</v>
      </c>
      <c r="AD198" t="e">
        <f>IF(AA198=作業用2!#REF!,作業用2!#REF!,"")</f>
        <v>#REF!</v>
      </c>
      <c r="AF198" t="e">
        <f>IF(AA198=作業用2!#REF!,作業用2!#REF!,"")</f>
        <v>#REF!</v>
      </c>
      <c r="AH198" t="e">
        <f>IF(AA198=作業用2!#REF!,作業用2!#REF!,"")</f>
        <v>#REF!</v>
      </c>
    </row>
    <row r="199" spans="18:34">
      <c r="R199" t="str">
        <f t="shared" si="7"/>
        <v/>
      </c>
      <c r="S199" s="84" t="e">
        <f>IF(R199=作業用2!#REF!,作業用2!#REF!,"")</f>
        <v>#REF!</v>
      </c>
      <c r="AA199" t="str">
        <f t="shared" ref="AA199:AA262" si="8">IF($F$17="","",$F$17)</f>
        <v/>
      </c>
      <c r="AB199" s="161" t="e">
        <f>IF(AA204=作業用2!#REF!,作業用2!#REF!,"")</f>
        <v>#REF!</v>
      </c>
      <c r="AD199" t="e">
        <f>IF(AA199=作業用2!#REF!,作業用2!#REF!,"")</f>
        <v>#REF!</v>
      </c>
      <c r="AF199" t="e">
        <f>IF(AA199=作業用2!#REF!,作業用2!#REF!,"")</f>
        <v>#REF!</v>
      </c>
      <c r="AH199" t="e">
        <f>IF(AA199=作業用2!#REF!,作業用2!#REF!,"")</f>
        <v>#REF!</v>
      </c>
    </row>
    <row r="200" spans="18:34">
      <c r="R200" t="str">
        <f t="shared" si="7"/>
        <v/>
      </c>
      <c r="S200" s="84" t="e">
        <f>IF(R200=作業用2!#REF!,作業用2!#REF!,"")</f>
        <v>#REF!</v>
      </c>
      <c r="AA200" t="str">
        <f t="shared" si="8"/>
        <v/>
      </c>
      <c r="AB200" s="161" t="e">
        <f>IF(AA205=作業用2!#REF!,作業用2!#REF!,"")</f>
        <v>#REF!</v>
      </c>
      <c r="AD200" t="e">
        <f>IF(AA200=作業用2!#REF!,作業用2!#REF!,"")</f>
        <v>#REF!</v>
      </c>
      <c r="AF200" t="e">
        <f>IF(AA200=作業用2!#REF!,作業用2!#REF!,"")</f>
        <v>#REF!</v>
      </c>
      <c r="AH200" t="e">
        <f>IF(AA200=作業用2!#REF!,作業用2!#REF!,"")</f>
        <v>#REF!</v>
      </c>
    </row>
    <row r="201" spans="18:34">
      <c r="R201" t="str">
        <f t="shared" si="7"/>
        <v/>
      </c>
      <c r="S201" s="84" t="e">
        <f>IF(R201=作業用2!#REF!,作業用2!#REF!,"")</f>
        <v>#REF!</v>
      </c>
      <c r="AA201" t="str">
        <f t="shared" si="8"/>
        <v/>
      </c>
      <c r="AB201" s="161" t="e">
        <f>IF(AA206=作業用2!#REF!,作業用2!#REF!,"")</f>
        <v>#REF!</v>
      </c>
      <c r="AD201" t="e">
        <f>IF(AA201=作業用2!#REF!,作業用2!#REF!,"")</f>
        <v>#REF!</v>
      </c>
      <c r="AF201" t="e">
        <f>IF(AA201=作業用2!#REF!,作業用2!#REF!,"")</f>
        <v>#REF!</v>
      </c>
      <c r="AH201" t="e">
        <f>IF(AA201=作業用2!#REF!,作業用2!#REF!,"")</f>
        <v>#REF!</v>
      </c>
    </row>
    <row r="202" spans="18:34">
      <c r="R202" t="str">
        <f t="shared" si="7"/>
        <v/>
      </c>
      <c r="S202" s="84" t="e">
        <f>IF(R202=作業用2!#REF!,作業用2!#REF!,"")</f>
        <v>#REF!</v>
      </c>
      <c r="AA202" t="str">
        <f t="shared" si="8"/>
        <v/>
      </c>
      <c r="AB202" s="161" t="e">
        <f>IF(AA207=作業用2!#REF!,作業用2!#REF!,"")</f>
        <v>#REF!</v>
      </c>
      <c r="AD202" t="e">
        <f>IF(AA202=作業用2!#REF!,作業用2!#REF!,"")</f>
        <v>#REF!</v>
      </c>
      <c r="AF202" t="e">
        <f>IF(AA202=作業用2!#REF!,作業用2!#REF!,"")</f>
        <v>#REF!</v>
      </c>
      <c r="AH202" t="e">
        <f>IF(AA202=作業用2!#REF!,作業用2!#REF!,"")</f>
        <v>#REF!</v>
      </c>
    </row>
    <row r="203" spans="18:34">
      <c r="R203" t="str">
        <f t="shared" si="7"/>
        <v/>
      </c>
      <c r="S203" s="84" t="e">
        <f>IF(R203=作業用2!#REF!,作業用2!#REF!,"")</f>
        <v>#REF!</v>
      </c>
      <c r="AA203" t="str">
        <f t="shared" si="8"/>
        <v/>
      </c>
      <c r="AB203" s="161" t="e">
        <f>IF(AA208=作業用2!#REF!,作業用2!#REF!,"")</f>
        <v>#REF!</v>
      </c>
      <c r="AD203" t="e">
        <f>IF(AA203=作業用2!#REF!,作業用2!#REF!,"")</f>
        <v>#REF!</v>
      </c>
      <c r="AF203" t="e">
        <f>IF(AA203=作業用2!#REF!,作業用2!#REF!,"")</f>
        <v>#REF!</v>
      </c>
      <c r="AH203" t="e">
        <f>IF(AA203=作業用2!#REF!,作業用2!#REF!,"")</f>
        <v>#REF!</v>
      </c>
    </row>
    <row r="204" spans="18:34">
      <c r="R204" t="str">
        <f t="shared" si="7"/>
        <v/>
      </c>
      <c r="S204" s="84" t="e">
        <f>IF(R204=作業用2!#REF!,作業用2!#REF!,"")</f>
        <v>#REF!</v>
      </c>
      <c r="AA204" t="str">
        <f t="shared" si="8"/>
        <v/>
      </c>
      <c r="AB204" s="161" t="e">
        <f>IF(AA209=作業用2!#REF!,作業用2!#REF!,"")</f>
        <v>#REF!</v>
      </c>
      <c r="AD204" t="e">
        <f>IF(AA204=作業用2!#REF!,作業用2!#REF!,"")</f>
        <v>#REF!</v>
      </c>
      <c r="AF204" t="e">
        <f>IF(AA204=作業用2!#REF!,作業用2!#REF!,"")</f>
        <v>#REF!</v>
      </c>
      <c r="AH204" t="e">
        <f>IF(AA204=作業用2!#REF!,作業用2!#REF!,"")</f>
        <v>#REF!</v>
      </c>
    </row>
    <row r="205" spans="18:34">
      <c r="R205" t="str">
        <f t="shared" si="7"/>
        <v/>
      </c>
      <c r="S205" s="84" t="e">
        <f>IF(R205=作業用2!#REF!,作業用2!#REF!,"")</f>
        <v>#REF!</v>
      </c>
      <c r="AA205" t="str">
        <f t="shared" si="8"/>
        <v/>
      </c>
      <c r="AB205" s="161" t="e">
        <f>IF(AA210=作業用2!#REF!,作業用2!#REF!,"")</f>
        <v>#REF!</v>
      </c>
      <c r="AD205" t="e">
        <f>IF(AA205=作業用2!#REF!,作業用2!#REF!,"")</f>
        <v>#REF!</v>
      </c>
      <c r="AF205" t="e">
        <f>IF(AA205=作業用2!#REF!,作業用2!#REF!,"")</f>
        <v>#REF!</v>
      </c>
      <c r="AH205" t="e">
        <f>IF(AA205=作業用2!#REF!,作業用2!#REF!,"")</f>
        <v>#REF!</v>
      </c>
    </row>
    <row r="206" spans="18:34">
      <c r="R206" t="str">
        <f t="shared" si="7"/>
        <v/>
      </c>
      <c r="S206" s="84" t="e">
        <f>IF(R206=作業用2!#REF!,作業用2!#REF!,"")</f>
        <v>#REF!</v>
      </c>
      <c r="AA206" t="str">
        <f t="shared" si="8"/>
        <v/>
      </c>
      <c r="AB206" s="161" t="e">
        <f>IF(AA211=作業用2!#REF!,作業用2!#REF!,"")</f>
        <v>#REF!</v>
      </c>
      <c r="AD206" t="e">
        <f>IF(AA206=作業用2!#REF!,作業用2!#REF!,"")</f>
        <v>#REF!</v>
      </c>
      <c r="AF206" t="e">
        <f>IF(AA206=作業用2!#REF!,作業用2!#REF!,"")</f>
        <v>#REF!</v>
      </c>
      <c r="AH206" t="e">
        <f>IF(AA206=作業用2!#REF!,作業用2!#REF!,"")</f>
        <v>#REF!</v>
      </c>
    </row>
    <row r="207" spans="18:34">
      <c r="R207" t="str">
        <f t="shared" si="7"/>
        <v/>
      </c>
      <c r="S207" s="84" t="e">
        <f>IF(R207=作業用2!#REF!,作業用2!#REF!,"")</f>
        <v>#REF!</v>
      </c>
      <c r="AA207" t="str">
        <f t="shared" si="8"/>
        <v/>
      </c>
      <c r="AB207" s="161" t="e">
        <f>IF(AA212=作業用2!#REF!,作業用2!#REF!,"")</f>
        <v>#REF!</v>
      </c>
      <c r="AD207" t="e">
        <f>IF(AA207=作業用2!#REF!,作業用2!#REF!,"")</f>
        <v>#REF!</v>
      </c>
      <c r="AF207" t="e">
        <f>IF(AA207=作業用2!#REF!,作業用2!#REF!,"")</f>
        <v>#REF!</v>
      </c>
      <c r="AH207" t="e">
        <f>IF(AA207=作業用2!#REF!,作業用2!#REF!,"")</f>
        <v>#REF!</v>
      </c>
    </row>
    <row r="208" spans="18:34">
      <c r="R208" t="str">
        <f t="shared" si="7"/>
        <v/>
      </c>
      <c r="S208" s="84" t="e">
        <f>IF(R208=作業用2!#REF!,作業用2!#REF!,"")</f>
        <v>#REF!</v>
      </c>
      <c r="AA208" t="str">
        <f t="shared" si="8"/>
        <v/>
      </c>
      <c r="AB208" s="161" t="e">
        <f>IF(AA213=作業用2!#REF!,作業用2!#REF!,"")</f>
        <v>#REF!</v>
      </c>
      <c r="AD208" t="e">
        <f>IF(AA208=作業用2!#REF!,作業用2!#REF!,"")</f>
        <v>#REF!</v>
      </c>
      <c r="AF208" t="e">
        <f>IF(AA208=作業用2!#REF!,作業用2!#REF!,"")</f>
        <v>#REF!</v>
      </c>
      <c r="AH208" t="e">
        <f>IF(AA208=作業用2!#REF!,作業用2!#REF!,"")</f>
        <v>#REF!</v>
      </c>
    </row>
    <row r="209" spans="18:34">
      <c r="R209" t="str">
        <f t="shared" si="7"/>
        <v/>
      </c>
      <c r="S209" s="84" t="e">
        <f>IF(R209=作業用2!#REF!,作業用2!#REF!,"")</f>
        <v>#REF!</v>
      </c>
      <c r="AA209" t="str">
        <f t="shared" si="8"/>
        <v/>
      </c>
      <c r="AB209" s="161" t="e">
        <f>IF(AA214=作業用2!#REF!,作業用2!#REF!,"")</f>
        <v>#REF!</v>
      </c>
      <c r="AD209" t="e">
        <f>IF(AA209=作業用2!#REF!,作業用2!#REF!,"")</f>
        <v>#REF!</v>
      </c>
      <c r="AF209" t="e">
        <f>IF(AA209=作業用2!#REF!,作業用2!#REF!,"")</f>
        <v>#REF!</v>
      </c>
      <c r="AH209" t="e">
        <f>IF(AA209=作業用2!#REF!,作業用2!#REF!,"")</f>
        <v>#REF!</v>
      </c>
    </row>
    <row r="210" spans="18:34">
      <c r="R210" t="str">
        <f t="shared" si="7"/>
        <v/>
      </c>
      <c r="S210" s="84" t="e">
        <f>IF(R210=作業用2!#REF!,作業用2!#REF!,"")</f>
        <v>#REF!</v>
      </c>
      <c r="AA210" t="str">
        <f t="shared" si="8"/>
        <v/>
      </c>
      <c r="AB210" s="161" t="e">
        <f>IF(AA215=作業用2!#REF!,作業用2!#REF!,"")</f>
        <v>#REF!</v>
      </c>
      <c r="AD210" t="e">
        <f>IF(AA210=作業用2!#REF!,作業用2!#REF!,"")</f>
        <v>#REF!</v>
      </c>
      <c r="AF210" t="e">
        <f>IF(AA210=作業用2!#REF!,作業用2!#REF!,"")</f>
        <v>#REF!</v>
      </c>
      <c r="AH210" t="e">
        <f>IF(AA210=作業用2!#REF!,作業用2!#REF!,"")</f>
        <v>#REF!</v>
      </c>
    </row>
    <row r="211" spans="18:34">
      <c r="R211" t="str">
        <f t="shared" si="7"/>
        <v/>
      </c>
      <c r="S211" s="84" t="e">
        <f>IF(R211=作業用2!#REF!,作業用2!#REF!,"")</f>
        <v>#REF!</v>
      </c>
      <c r="AA211" t="str">
        <f t="shared" si="8"/>
        <v/>
      </c>
      <c r="AB211" s="161" t="e">
        <f>IF(AA216=作業用2!#REF!,作業用2!#REF!,"")</f>
        <v>#REF!</v>
      </c>
      <c r="AD211" t="e">
        <f>IF(AA211=作業用2!#REF!,作業用2!#REF!,"")</f>
        <v>#REF!</v>
      </c>
      <c r="AF211" t="e">
        <f>IF(AA211=作業用2!#REF!,作業用2!#REF!,"")</f>
        <v>#REF!</v>
      </c>
      <c r="AH211" t="e">
        <f>IF(AA211=作業用2!#REF!,作業用2!#REF!,"")</f>
        <v>#REF!</v>
      </c>
    </row>
    <row r="212" spans="18:34">
      <c r="R212" t="str">
        <f t="shared" si="7"/>
        <v/>
      </c>
      <c r="S212" s="84" t="e">
        <f>IF(R212=作業用2!#REF!,作業用2!#REF!,"")</f>
        <v>#REF!</v>
      </c>
      <c r="AA212" t="str">
        <f t="shared" si="8"/>
        <v/>
      </c>
      <c r="AB212" s="161" t="e">
        <f>IF(AA217=作業用2!#REF!,作業用2!#REF!,"")</f>
        <v>#REF!</v>
      </c>
      <c r="AD212" t="e">
        <f>IF(AA212=作業用2!#REF!,作業用2!#REF!,"")</f>
        <v>#REF!</v>
      </c>
      <c r="AF212" t="e">
        <f>IF(AA212=作業用2!#REF!,作業用2!#REF!,"")</f>
        <v>#REF!</v>
      </c>
      <c r="AH212" t="e">
        <f>IF(AA212=作業用2!#REF!,作業用2!#REF!,"")</f>
        <v>#REF!</v>
      </c>
    </row>
    <row r="213" spans="18:34">
      <c r="R213" t="str">
        <f t="shared" si="7"/>
        <v/>
      </c>
      <c r="S213" s="84" t="e">
        <f>IF(R213=作業用2!#REF!,作業用2!#REF!,"")</f>
        <v>#REF!</v>
      </c>
      <c r="AA213" t="str">
        <f t="shared" si="8"/>
        <v/>
      </c>
      <c r="AB213" s="161" t="e">
        <f>IF(AA218=作業用2!#REF!,作業用2!#REF!,"")</f>
        <v>#REF!</v>
      </c>
      <c r="AD213" t="e">
        <f>IF(AA213=作業用2!#REF!,作業用2!#REF!,"")</f>
        <v>#REF!</v>
      </c>
      <c r="AF213" t="e">
        <f>IF(AA213=作業用2!#REF!,作業用2!#REF!,"")</f>
        <v>#REF!</v>
      </c>
      <c r="AH213" t="e">
        <f>IF(AA213=作業用2!#REF!,作業用2!#REF!,"")</f>
        <v>#REF!</v>
      </c>
    </row>
    <row r="214" spans="18:34">
      <c r="R214" t="str">
        <f t="shared" si="7"/>
        <v/>
      </c>
      <c r="S214" s="84" t="e">
        <f>IF(R214=作業用2!#REF!,作業用2!#REF!,"")</f>
        <v>#REF!</v>
      </c>
      <c r="AA214" t="str">
        <f t="shared" si="8"/>
        <v/>
      </c>
      <c r="AB214" s="161" t="e">
        <f>IF(AA219=作業用2!#REF!,作業用2!#REF!,"")</f>
        <v>#REF!</v>
      </c>
      <c r="AD214" t="e">
        <f>IF(AA214=作業用2!#REF!,作業用2!#REF!,"")</f>
        <v>#REF!</v>
      </c>
      <c r="AF214" t="e">
        <f>IF(AA214=作業用2!#REF!,作業用2!#REF!,"")</f>
        <v>#REF!</v>
      </c>
      <c r="AH214" t="e">
        <f>IF(AA214=作業用2!#REF!,作業用2!#REF!,"")</f>
        <v>#REF!</v>
      </c>
    </row>
    <row r="215" spans="18:34">
      <c r="R215" t="str">
        <f t="shared" si="7"/>
        <v/>
      </c>
      <c r="S215" s="84" t="e">
        <f>IF(R215=作業用2!#REF!,作業用2!#REF!,"")</f>
        <v>#REF!</v>
      </c>
      <c r="AA215" t="str">
        <f t="shared" si="8"/>
        <v/>
      </c>
      <c r="AB215" s="161" t="e">
        <f>IF(AA220=作業用2!#REF!,作業用2!#REF!,"")</f>
        <v>#REF!</v>
      </c>
      <c r="AD215" t="e">
        <f>IF(AA215=作業用2!#REF!,作業用2!#REF!,"")</f>
        <v>#REF!</v>
      </c>
      <c r="AF215" t="e">
        <f>IF(AA215=作業用2!#REF!,作業用2!#REF!,"")</f>
        <v>#REF!</v>
      </c>
      <c r="AH215" t="e">
        <f>IF(AA215=作業用2!#REF!,作業用2!#REF!,"")</f>
        <v>#REF!</v>
      </c>
    </row>
    <row r="216" spans="18:34">
      <c r="R216" t="str">
        <f t="shared" si="7"/>
        <v/>
      </c>
      <c r="S216" s="84" t="e">
        <f>IF(R216=作業用2!#REF!,作業用2!#REF!,"")</f>
        <v>#REF!</v>
      </c>
      <c r="AA216" t="str">
        <f t="shared" si="8"/>
        <v/>
      </c>
      <c r="AB216" s="161" t="e">
        <f>IF(AA221=作業用2!#REF!,作業用2!#REF!,"")</f>
        <v>#REF!</v>
      </c>
      <c r="AD216" t="e">
        <f>IF(AA216=作業用2!#REF!,作業用2!#REF!,"")</f>
        <v>#REF!</v>
      </c>
      <c r="AF216" t="e">
        <f>IF(AA216=作業用2!#REF!,作業用2!#REF!,"")</f>
        <v>#REF!</v>
      </c>
      <c r="AH216" t="e">
        <f>IF(AA216=作業用2!#REF!,作業用2!#REF!,"")</f>
        <v>#REF!</v>
      </c>
    </row>
    <row r="217" spans="18:34">
      <c r="R217" t="str">
        <f t="shared" si="7"/>
        <v/>
      </c>
      <c r="S217" s="84" t="e">
        <f>IF(R217=作業用2!#REF!,作業用2!#REF!,"")</f>
        <v>#REF!</v>
      </c>
      <c r="AA217" t="str">
        <f t="shared" si="8"/>
        <v/>
      </c>
      <c r="AB217" s="161" t="e">
        <f>IF(AA222=作業用2!#REF!,作業用2!#REF!,"")</f>
        <v>#REF!</v>
      </c>
      <c r="AD217" t="e">
        <f>IF(AA217=作業用2!#REF!,作業用2!#REF!,"")</f>
        <v>#REF!</v>
      </c>
      <c r="AF217" t="e">
        <f>IF(AA217=作業用2!#REF!,作業用2!#REF!,"")</f>
        <v>#REF!</v>
      </c>
      <c r="AH217" t="e">
        <f>IF(AA217=作業用2!#REF!,作業用2!#REF!,"")</f>
        <v>#REF!</v>
      </c>
    </row>
    <row r="218" spans="18:34">
      <c r="R218" t="str">
        <f t="shared" si="7"/>
        <v/>
      </c>
      <c r="S218" s="84" t="e">
        <f>IF(R218=作業用2!#REF!,作業用2!#REF!,"")</f>
        <v>#REF!</v>
      </c>
      <c r="AA218" t="str">
        <f t="shared" si="8"/>
        <v/>
      </c>
      <c r="AB218" s="161" t="e">
        <f>IF(AA223=作業用2!#REF!,作業用2!#REF!,"")</f>
        <v>#REF!</v>
      </c>
      <c r="AD218" t="e">
        <f>IF(AA218=作業用2!#REF!,作業用2!#REF!,"")</f>
        <v>#REF!</v>
      </c>
      <c r="AF218" t="e">
        <f>IF(AA218=作業用2!#REF!,作業用2!#REF!,"")</f>
        <v>#REF!</v>
      </c>
      <c r="AH218" t="e">
        <f>IF(AA218=作業用2!#REF!,作業用2!#REF!,"")</f>
        <v>#REF!</v>
      </c>
    </row>
    <row r="219" spans="18:34">
      <c r="R219" t="str">
        <f t="shared" si="7"/>
        <v/>
      </c>
      <c r="S219" s="84" t="e">
        <f>IF(R219=作業用2!#REF!,作業用2!#REF!,"")</f>
        <v>#REF!</v>
      </c>
      <c r="AA219" t="str">
        <f t="shared" si="8"/>
        <v/>
      </c>
      <c r="AB219" s="161" t="e">
        <f>IF(AA224=作業用2!#REF!,作業用2!#REF!,"")</f>
        <v>#REF!</v>
      </c>
      <c r="AD219" t="e">
        <f>IF(AA219=作業用2!#REF!,作業用2!#REF!,"")</f>
        <v>#REF!</v>
      </c>
      <c r="AF219" t="e">
        <f>IF(AA219=作業用2!#REF!,作業用2!#REF!,"")</f>
        <v>#REF!</v>
      </c>
      <c r="AH219" t="e">
        <f>IF(AA219=作業用2!#REF!,作業用2!#REF!,"")</f>
        <v>#REF!</v>
      </c>
    </row>
    <row r="220" spans="18:34">
      <c r="R220" t="str">
        <f t="shared" si="7"/>
        <v/>
      </c>
      <c r="S220" s="84" t="e">
        <f>IF(R220=作業用2!#REF!,作業用2!#REF!,"")</f>
        <v>#REF!</v>
      </c>
      <c r="AA220" t="str">
        <f t="shared" si="8"/>
        <v/>
      </c>
      <c r="AB220" s="161" t="e">
        <f>IF(AA225=作業用2!#REF!,作業用2!#REF!,"")</f>
        <v>#REF!</v>
      </c>
      <c r="AD220" t="e">
        <f>IF(AA220=作業用2!#REF!,作業用2!#REF!,"")</f>
        <v>#REF!</v>
      </c>
      <c r="AF220" t="e">
        <f>IF(AA220=作業用2!#REF!,作業用2!#REF!,"")</f>
        <v>#REF!</v>
      </c>
      <c r="AH220" t="e">
        <f>IF(AA220=作業用2!#REF!,作業用2!#REF!,"")</f>
        <v>#REF!</v>
      </c>
    </row>
    <row r="221" spans="18:34">
      <c r="R221" t="str">
        <f t="shared" si="7"/>
        <v/>
      </c>
      <c r="S221" s="84" t="e">
        <f>IF(R221=作業用2!#REF!,作業用2!#REF!,"")</f>
        <v>#REF!</v>
      </c>
      <c r="AA221" t="str">
        <f t="shared" si="8"/>
        <v/>
      </c>
      <c r="AB221" s="161" t="e">
        <f>IF(AA226=作業用2!#REF!,作業用2!#REF!,"")</f>
        <v>#REF!</v>
      </c>
      <c r="AD221" t="e">
        <f>IF(AA221=作業用2!#REF!,作業用2!#REF!,"")</f>
        <v>#REF!</v>
      </c>
      <c r="AF221" t="e">
        <f>IF(AA221=作業用2!#REF!,作業用2!#REF!,"")</f>
        <v>#REF!</v>
      </c>
      <c r="AH221" t="e">
        <f>IF(AA221=作業用2!#REF!,作業用2!#REF!,"")</f>
        <v>#REF!</v>
      </c>
    </row>
    <row r="222" spans="18:34">
      <c r="R222" t="str">
        <f t="shared" si="7"/>
        <v/>
      </c>
      <c r="S222" s="84" t="e">
        <f>IF(R222=作業用2!#REF!,作業用2!#REF!,"")</f>
        <v>#REF!</v>
      </c>
      <c r="AA222" t="str">
        <f t="shared" si="8"/>
        <v/>
      </c>
      <c r="AB222" s="161" t="e">
        <f>IF(AA227=作業用2!#REF!,作業用2!#REF!,"")</f>
        <v>#REF!</v>
      </c>
      <c r="AD222" t="e">
        <f>IF(AA222=作業用2!#REF!,作業用2!#REF!,"")</f>
        <v>#REF!</v>
      </c>
      <c r="AF222" t="e">
        <f>IF(AA222=作業用2!#REF!,作業用2!#REF!,"")</f>
        <v>#REF!</v>
      </c>
      <c r="AH222" t="e">
        <f>IF(AA222=作業用2!#REF!,作業用2!#REF!,"")</f>
        <v>#REF!</v>
      </c>
    </row>
    <row r="223" spans="18:34">
      <c r="R223" t="str">
        <f t="shared" si="7"/>
        <v/>
      </c>
      <c r="S223" s="84" t="e">
        <f>IF(R223=作業用2!#REF!,作業用2!#REF!,"")</f>
        <v>#REF!</v>
      </c>
      <c r="AA223" t="str">
        <f t="shared" si="8"/>
        <v/>
      </c>
      <c r="AB223" s="161" t="e">
        <f>IF(AA228=作業用2!#REF!,作業用2!#REF!,"")</f>
        <v>#REF!</v>
      </c>
      <c r="AD223" t="e">
        <f>IF(AA223=作業用2!#REF!,作業用2!#REF!,"")</f>
        <v>#REF!</v>
      </c>
      <c r="AF223" t="e">
        <f>IF(AA223=作業用2!#REF!,作業用2!#REF!,"")</f>
        <v>#REF!</v>
      </c>
      <c r="AH223" t="e">
        <f>IF(AA223=作業用2!#REF!,作業用2!#REF!,"")</f>
        <v>#REF!</v>
      </c>
    </row>
    <row r="224" spans="18:34">
      <c r="R224" t="str">
        <f t="shared" si="7"/>
        <v/>
      </c>
      <c r="S224" s="84" t="e">
        <f>IF(R224=作業用2!#REF!,作業用2!#REF!,"")</f>
        <v>#REF!</v>
      </c>
      <c r="AA224" t="str">
        <f t="shared" si="8"/>
        <v/>
      </c>
      <c r="AB224" s="161" t="e">
        <f>IF(AA229=作業用2!#REF!,作業用2!#REF!,"")</f>
        <v>#REF!</v>
      </c>
      <c r="AD224" t="e">
        <f>IF(AA224=作業用2!#REF!,作業用2!#REF!,"")</f>
        <v>#REF!</v>
      </c>
      <c r="AF224" t="e">
        <f>IF(AA224=作業用2!#REF!,作業用2!#REF!,"")</f>
        <v>#REF!</v>
      </c>
      <c r="AH224" t="e">
        <f>IF(AA224=作業用2!#REF!,作業用2!#REF!,"")</f>
        <v>#REF!</v>
      </c>
    </row>
    <row r="225" spans="18:34">
      <c r="R225" t="str">
        <f t="shared" si="7"/>
        <v/>
      </c>
      <c r="S225" s="84" t="e">
        <f>IF(R225=作業用2!#REF!,作業用2!#REF!,"")</f>
        <v>#REF!</v>
      </c>
      <c r="AA225" t="str">
        <f t="shared" si="8"/>
        <v/>
      </c>
      <c r="AB225" s="161" t="e">
        <f>IF(AA230=作業用2!#REF!,作業用2!#REF!,"")</f>
        <v>#REF!</v>
      </c>
      <c r="AD225" t="e">
        <f>IF(AA225=作業用2!#REF!,作業用2!#REF!,"")</f>
        <v>#REF!</v>
      </c>
      <c r="AF225" t="e">
        <f>IF(AA225=作業用2!#REF!,作業用2!#REF!,"")</f>
        <v>#REF!</v>
      </c>
      <c r="AH225" t="e">
        <f>IF(AA225=作業用2!#REF!,作業用2!#REF!,"")</f>
        <v>#REF!</v>
      </c>
    </row>
    <row r="226" spans="18:34">
      <c r="R226" t="str">
        <f t="shared" si="7"/>
        <v/>
      </c>
      <c r="S226" s="84" t="e">
        <f>IF(R226=作業用2!#REF!,作業用2!#REF!,"")</f>
        <v>#REF!</v>
      </c>
      <c r="AA226" t="str">
        <f t="shared" si="8"/>
        <v/>
      </c>
      <c r="AB226" s="161" t="e">
        <f>IF(AA231=作業用2!#REF!,作業用2!#REF!,"")</f>
        <v>#REF!</v>
      </c>
      <c r="AD226" t="e">
        <f>IF(AA226=作業用2!#REF!,作業用2!#REF!,"")</f>
        <v>#REF!</v>
      </c>
      <c r="AF226" t="e">
        <f>IF(AA226=作業用2!#REF!,作業用2!#REF!,"")</f>
        <v>#REF!</v>
      </c>
      <c r="AH226" t="e">
        <f>IF(AA226=作業用2!#REF!,作業用2!#REF!,"")</f>
        <v>#REF!</v>
      </c>
    </row>
    <row r="227" spans="18:34">
      <c r="R227" t="str">
        <f t="shared" si="7"/>
        <v/>
      </c>
      <c r="S227" s="84" t="e">
        <f>IF(R227=作業用2!#REF!,作業用2!#REF!,"")</f>
        <v>#REF!</v>
      </c>
      <c r="AA227" t="str">
        <f t="shared" si="8"/>
        <v/>
      </c>
      <c r="AB227" s="161" t="e">
        <f>IF(AA232=作業用2!#REF!,作業用2!#REF!,"")</f>
        <v>#REF!</v>
      </c>
      <c r="AD227" t="e">
        <f>IF(AA227=作業用2!#REF!,作業用2!#REF!,"")</f>
        <v>#REF!</v>
      </c>
      <c r="AF227" t="e">
        <f>IF(AA227=作業用2!#REF!,作業用2!#REF!,"")</f>
        <v>#REF!</v>
      </c>
      <c r="AH227" t="e">
        <f>IF(AA227=作業用2!#REF!,作業用2!#REF!,"")</f>
        <v>#REF!</v>
      </c>
    </row>
    <row r="228" spans="18:34">
      <c r="R228" t="str">
        <f t="shared" si="7"/>
        <v/>
      </c>
      <c r="S228" s="84" t="e">
        <f>IF(R228=作業用2!#REF!,作業用2!#REF!,"")</f>
        <v>#REF!</v>
      </c>
      <c r="AA228" t="str">
        <f t="shared" si="8"/>
        <v/>
      </c>
      <c r="AB228" s="161" t="e">
        <f>IF(AA233=作業用2!#REF!,作業用2!#REF!,"")</f>
        <v>#REF!</v>
      </c>
      <c r="AD228" t="e">
        <f>IF(AA228=作業用2!#REF!,作業用2!#REF!,"")</f>
        <v>#REF!</v>
      </c>
      <c r="AF228" t="e">
        <f>IF(AA228=作業用2!#REF!,作業用2!#REF!,"")</f>
        <v>#REF!</v>
      </c>
      <c r="AH228" t="e">
        <f>IF(AA228=作業用2!#REF!,作業用2!#REF!,"")</f>
        <v>#REF!</v>
      </c>
    </row>
    <row r="229" spans="18:34">
      <c r="R229" t="str">
        <f t="shared" si="7"/>
        <v/>
      </c>
      <c r="S229" s="84" t="e">
        <f>IF(R229=作業用2!#REF!,作業用2!#REF!,"")</f>
        <v>#REF!</v>
      </c>
      <c r="AA229" t="str">
        <f t="shared" si="8"/>
        <v/>
      </c>
      <c r="AB229" s="161" t="e">
        <f>IF(AA234=作業用2!#REF!,作業用2!#REF!,"")</f>
        <v>#REF!</v>
      </c>
      <c r="AD229" t="e">
        <f>IF(AA229=作業用2!#REF!,作業用2!#REF!,"")</f>
        <v>#REF!</v>
      </c>
      <c r="AF229" t="e">
        <f>IF(AA229=作業用2!#REF!,作業用2!#REF!,"")</f>
        <v>#REF!</v>
      </c>
      <c r="AH229" t="e">
        <f>IF(AA229=作業用2!#REF!,作業用2!#REF!,"")</f>
        <v>#REF!</v>
      </c>
    </row>
    <row r="230" spans="18:34">
      <c r="R230" t="str">
        <f t="shared" si="7"/>
        <v/>
      </c>
      <c r="S230" s="84" t="e">
        <f>IF(R230=作業用2!#REF!,作業用2!#REF!,"")</f>
        <v>#REF!</v>
      </c>
      <c r="AA230" t="str">
        <f t="shared" si="8"/>
        <v/>
      </c>
      <c r="AB230" s="161" t="e">
        <f>IF(AA235=作業用2!#REF!,作業用2!#REF!,"")</f>
        <v>#REF!</v>
      </c>
      <c r="AD230" t="e">
        <f>IF(AA230=作業用2!#REF!,作業用2!#REF!,"")</f>
        <v>#REF!</v>
      </c>
      <c r="AF230" t="e">
        <f>IF(AA230=作業用2!#REF!,作業用2!#REF!,"")</f>
        <v>#REF!</v>
      </c>
      <c r="AH230" t="e">
        <f>IF(AA230=作業用2!#REF!,作業用2!#REF!,"")</f>
        <v>#REF!</v>
      </c>
    </row>
    <row r="231" spans="18:34">
      <c r="R231" t="str">
        <f t="shared" si="7"/>
        <v/>
      </c>
      <c r="S231" s="84" t="e">
        <f>IF(R231=作業用2!#REF!,作業用2!#REF!,"")</f>
        <v>#REF!</v>
      </c>
      <c r="AA231" t="str">
        <f t="shared" si="8"/>
        <v/>
      </c>
      <c r="AB231" s="161" t="e">
        <f>IF(AA236=作業用2!#REF!,作業用2!#REF!,"")</f>
        <v>#REF!</v>
      </c>
      <c r="AD231" t="e">
        <f>IF(AA231=作業用2!#REF!,作業用2!#REF!,"")</f>
        <v>#REF!</v>
      </c>
      <c r="AF231" t="e">
        <f>IF(AA231=作業用2!#REF!,作業用2!#REF!,"")</f>
        <v>#REF!</v>
      </c>
      <c r="AH231" t="e">
        <f>IF(AA231=作業用2!#REF!,作業用2!#REF!,"")</f>
        <v>#REF!</v>
      </c>
    </row>
    <row r="232" spans="18:34">
      <c r="R232" t="str">
        <f t="shared" si="7"/>
        <v/>
      </c>
      <c r="S232" s="84" t="e">
        <f>IF(R232=作業用2!#REF!,作業用2!#REF!,"")</f>
        <v>#REF!</v>
      </c>
      <c r="AA232" t="str">
        <f t="shared" si="8"/>
        <v/>
      </c>
      <c r="AB232" s="161" t="e">
        <f>IF(AA237=作業用2!#REF!,作業用2!#REF!,"")</f>
        <v>#REF!</v>
      </c>
      <c r="AD232" t="e">
        <f>IF(AA232=作業用2!#REF!,作業用2!#REF!,"")</f>
        <v>#REF!</v>
      </c>
      <c r="AF232" t="e">
        <f>IF(AA232=作業用2!#REF!,作業用2!#REF!,"")</f>
        <v>#REF!</v>
      </c>
      <c r="AH232" t="e">
        <f>IF(AA232=作業用2!#REF!,作業用2!#REF!,"")</f>
        <v>#REF!</v>
      </c>
    </row>
    <row r="233" spans="18:34">
      <c r="R233" t="str">
        <f t="shared" si="7"/>
        <v/>
      </c>
      <c r="S233" s="84" t="e">
        <f>IF(R233=作業用2!#REF!,作業用2!#REF!,"")</f>
        <v>#REF!</v>
      </c>
      <c r="AA233" t="str">
        <f t="shared" si="8"/>
        <v/>
      </c>
      <c r="AB233" s="161" t="e">
        <f>IF(AA238=作業用2!#REF!,作業用2!#REF!,"")</f>
        <v>#REF!</v>
      </c>
      <c r="AD233" t="e">
        <f>IF(AA233=作業用2!#REF!,作業用2!#REF!,"")</f>
        <v>#REF!</v>
      </c>
      <c r="AF233" t="e">
        <f>IF(AA233=作業用2!#REF!,作業用2!#REF!,"")</f>
        <v>#REF!</v>
      </c>
      <c r="AH233" t="e">
        <f>IF(AA233=作業用2!#REF!,作業用2!#REF!,"")</f>
        <v>#REF!</v>
      </c>
    </row>
    <row r="234" spans="18:34">
      <c r="R234" t="str">
        <f t="shared" si="7"/>
        <v/>
      </c>
      <c r="S234" s="84" t="e">
        <f>IF(R234=作業用2!#REF!,作業用2!#REF!,"")</f>
        <v>#REF!</v>
      </c>
      <c r="AA234" t="str">
        <f t="shared" si="8"/>
        <v/>
      </c>
      <c r="AB234" s="161" t="e">
        <f>IF(AA239=作業用2!#REF!,作業用2!#REF!,"")</f>
        <v>#REF!</v>
      </c>
      <c r="AD234" t="e">
        <f>IF(AA234=作業用2!#REF!,作業用2!#REF!,"")</f>
        <v>#REF!</v>
      </c>
      <c r="AF234" t="e">
        <f>IF(AA234=作業用2!#REF!,作業用2!#REF!,"")</f>
        <v>#REF!</v>
      </c>
      <c r="AH234" t="e">
        <f>IF(AA234=作業用2!#REF!,作業用2!#REF!,"")</f>
        <v>#REF!</v>
      </c>
    </row>
    <row r="235" spans="18:34">
      <c r="R235" t="str">
        <f t="shared" si="7"/>
        <v/>
      </c>
      <c r="S235" s="84" t="e">
        <f>IF(R235=作業用2!#REF!,作業用2!#REF!,"")</f>
        <v>#REF!</v>
      </c>
      <c r="AA235" t="str">
        <f t="shared" si="8"/>
        <v/>
      </c>
      <c r="AB235" s="161" t="e">
        <f>IF(AA240=作業用2!#REF!,作業用2!#REF!,"")</f>
        <v>#REF!</v>
      </c>
      <c r="AD235" t="e">
        <f>IF(AA235=作業用2!#REF!,作業用2!#REF!,"")</f>
        <v>#REF!</v>
      </c>
      <c r="AF235" t="e">
        <f>IF(AA235=作業用2!#REF!,作業用2!#REF!,"")</f>
        <v>#REF!</v>
      </c>
      <c r="AH235" t="e">
        <f>IF(AA235=作業用2!#REF!,作業用2!#REF!,"")</f>
        <v>#REF!</v>
      </c>
    </row>
    <row r="236" spans="18:34">
      <c r="R236" t="str">
        <f t="shared" si="7"/>
        <v/>
      </c>
      <c r="S236" s="84" t="e">
        <f>IF(R236=作業用2!#REF!,作業用2!#REF!,"")</f>
        <v>#REF!</v>
      </c>
      <c r="AA236" t="str">
        <f t="shared" si="8"/>
        <v/>
      </c>
      <c r="AB236" s="161" t="e">
        <f>IF(AA241=作業用2!#REF!,作業用2!#REF!,"")</f>
        <v>#REF!</v>
      </c>
      <c r="AD236" t="e">
        <f>IF(AA236=作業用2!#REF!,作業用2!#REF!,"")</f>
        <v>#REF!</v>
      </c>
      <c r="AF236" t="e">
        <f>IF(AA236=作業用2!#REF!,作業用2!#REF!,"")</f>
        <v>#REF!</v>
      </c>
      <c r="AH236" t="e">
        <f>IF(AA236=作業用2!#REF!,作業用2!#REF!,"")</f>
        <v>#REF!</v>
      </c>
    </row>
    <row r="237" spans="18:34">
      <c r="R237" t="str">
        <f t="shared" si="7"/>
        <v/>
      </c>
      <c r="S237" s="84" t="e">
        <f>IF(R237=作業用2!#REF!,作業用2!#REF!,"")</f>
        <v>#REF!</v>
      </c>
      <c r="AA237" t="str">
        <f t="shared" si="8"/>
        <v/>
      </c>
      <c r="AB237" s="161" t="e">
        <f>IF(AA242=作業用2!#REF!,作業用2!#REF!,"")</f>
        <v>#REF!</v>
      </c>
      <c r="AD237" t="e">
        <f>IF(AA237=作業用2!#REF!,作業用2!#REF!,"")</f>
        <v>#REF!</v>
      </c>
      <c r="AF237" t="e">
        <f>IF(AA237=作業用2!#REF!,作業用2!#REF!,"")</f>
        <v>#REF!</v>
      </c>
      <c r="AH237" t="e">
        <f>IF(AA237=作業用2!#REF!,作業用2!#REF!,"")</f>
        <v>#REF!</v>
      </c>
    </row>
    <row r="238" spans="18:34">
      <c r="R238" t="str">
        <f t="shared" si="7"/>
        <v/>
      </c>
      <c r="S238" s="84" t="e">
        <f>IF(R238=作業用2!#REF!,作業用2!#REF!,"")</f>
        <v>#REF!</v>
      </c>
      <c r="AA238" t="str">
        <f t="shared" si="8"/>
        <v/>
      </c>
      <c r="AB238" s="161" t="e">
        <f>IF(AA243=作業用2!#REF!,作業用2!#REF!,"")</f>
        <v>#REF!</v>
      </c>
      <c r="AD238" t="e">
        <f>IF(AA238=作業用2!#REF!,作業用2!#REF!,"")</f>
        <v>#REF!</v>
      </c>
      <c r="AF238" t="e">
        <f>IF(AA238=作業用2!#REF!,作業用2!#REF!,"")</f>
        <v>#REF!</v>
      </c>
      <c r="AH238" t="e">
        <f>IF(AA238=作業用2!#REF!,作業用2!#REF!,"")</f>
        <v>#REF!</v>
      </c>
    </row>
    <row r="239" spans="18:34">
      <c r="R239" t="str">
        <f t="shared" si="7"/>
        <v/>
      </c>
      <c r="S239" s="84" t="e">
        <f>IF(R239=作業用2!#REF!,作業用2!#REF!,"")</f>
        <v>#REF!</v>
      </c>
      <c r="AA239" t="str">
        <f t="shared" si="8"/>
        <v/>
      </c>
      <c r="AB239" s="161" t="e">
        <f>IF(AA244=作業用2!#REF!,作業用2!#REF!,"")</f>
        <v>#REF!</v>
      </c>
      <c r="AD239" t="e">
        <f>IF(AA239=作業用2!#REF!,作業用2!#REF!,"")</f>
        <v>#REF!</v>
      </c>
      <c r="AF239" t="e">
        <f>IF(AA239=作業用2!#REF!,作業用2!#REF!,"")</f>
        <v>#REF!</v>
      </c>
      <c r="AH239" t="e">
        <f>IF(AA239=作業用2!#REF!,作業用2!#REF!,"")</f>
        <v>#REF!</v>
      </c>
    </row>
    <row r="240" spans="18:34">
      <c r="R240" t="str">
        <f t="shared" si="7"/>
        <v/>
      </c>
      <c r="S240" s="84" t="e">
        <f>IF(R240=作業用2!#REF!,作業用2!#REF!,"")</f>
        <v>#REF!</v>
      </c>
      <c r="AA240" t="str">
        <f t="shared" si="8"/>
        <v/>
      </c>
      <c r="AB240" s="161" t="e">
        <f>IF(AA245=作業用2!#REF!,作業用2!#REF!,"")</f>
        <v>#REF!</v>
      </c>
      <c r="AD240" t="e">
        <f>IF(AA240=作業用2!#REF!,作業用2!#REF!,"")</f>
        <v>#REF!</v>
      </c>
      <c r="AF240" t="e">
        <f>IF(AA240=作業用2!#REF!,作業用2!#REF!,"")</f>
        <v>#REF!</v>
      </c>
      <c r="AH240" t="e">
        <f>IF(AA240=作業用2!#REF!,作業用2!#REF!,"")</f>
        <v>#REF!</v>
      </c>
    </row>
    <row r="241" spans="18:34">
      <c r="R241" t="str">
        <f t="shared" si="7"/>
        <v/>
      </c>
      <c r="S241" s="84" t="e">
        <f>IF(R241=作業用2!#REF!,作業用2!#REF!,"")</f>
        <v>#REF!</v>
      </c>
      <c r="AA241" t="str">
        <f t="shared" si="8"/>
        <v/>
      </c>
      <c r="AB241" s="161" t="e">
        <f>IF(AA246=作業用2!#REF!,作業用2!#REF!,"")</f>
        <v>#REF!</v>
      </c>
      <c r="AD241" t="e">
        <f>IF(AA241=作業用2!#REF!,作業用2!#REF!,"")</f>
        <v>#REF!</v>
      </c>
      <c r="AF241" t="e">
        <f>IF(AA241=作業用2!#REF!,作業用2!#REF!,"")</f>
        <v>#REF!</v>
      </c>
      <c r="AH241" t="e">
        <f>IF(AA241=作業用2!#REF!,作業用2!#REF!,"")</f>
        <v>#REF!</v>
      </c>
    </row>
    <row r="242" spans="18:34">
      <c r="R242" t="str">
        <f t="shared" si="7"/>
        <v/>
      </c>
      <c r="S242" s="84" t="e">
        <f>IF(R242=作業用2!#REF!,作業用2!#REF!,"")</f>
        <v>#REF!</v>
      </c>
      <c r="AA242" t="str">
        <f t="shared" si="8"/>
        <v/>
      </c>
      <c r="AB242" s="161" t="e">
        <f>IF(AA247=作業用2!#REF!,作業用2!#REF!,"")</f>
        <v>#REF!</v>
      </c>
      <c r="AD242" t="e">
        <f>IF(AA242=作業用2!#REF!,作業用2!#REF!,"")</f>
        <v>#REF!</v>
      </c>
      <c r="AF242" t="e">
        <f>IF(AA242=作業用2!#REF!,作業用2!#REF!,"")</f>
        <v>#REF!</v>
      </c>
      <c r="AH242" t="e">
        <f>IF(AA242=作業用2!#REF!,作業用2!#REF!,"")</f>
        <v>#REF!</v>
      </c>
    </row>
    <row r="243" spans="18:34">
      <c r="R243" t="str">
        <f t="shared" si="7"/>
        <v/>
      </c>
      <c r="S243" s="84" t="e">
        <f>IF(R243=作業用2!#REF!,作業用2!#REF!,"")</f>
        <v>#REF!</v>
      </c>
      <c r="AA243" t="str">
        <f t="shared" si="8"/>
        <v/>
      </c>
      <c r="AB243" s="161" t="e">
        <f>IF(AA248=作業用2!#REF!,作業用2!#REF!,"")</f>
        <v>#REF!</v>
      </c>
      <c r="AD243" t="e">
        <f>IF(AA243=作業用2!#REF!,作業用2!#REF!,"")</f>
        <v>#REF!</v>
      </c>
      <c r="AF243" t="e">
        <f>IF(AA243=作業用2!#REF!,作業用2!#REF!,"")</f>
        <v>#REF!</v>
      </c>
      <c r="AH243" t="e">
        <f>IF(AA243=作業用2!#REF!,作業用2!#REF!,"")</f>
        <v>#REF!</v>
      </c>
    </row>
    <row r="244" spans="18:34">
      <c r="R244" t="str">
        <f t="shared" si="7"/>
        <v/>
      </c>
      <c r="S244" s="84" t="e">
        <f>IF(R244=作業用2!#REF!,作業用2!#REF!,"")</f>
        <v>#REF!</v>
      </c>
      <c r="AA244" t="str">
        <f t="shared" si="8"/>
        <v/>
      </c>
      <c r="AB244" s="161" t="e">
        <f>IF(AA249=作業用2!#REF!,作業用2!#REF!,"")</f>
        <v>#REF!</v>
      </c>
      <c r="AD244" t="e">
        <f>IF(AA244=作業用2!#REF!,作業用2!#REF!,"")</f>
        <v>#REF!</v>
      </c>
      <c r="AF244" t="e">
        <f>IF(AA244=作業用2!#REF!,作業用2!#REF!,"")</f>
        <v>#REF!</v>
      </c>
      <c r="AH244" t="e">
        <f>IF(AA244=作業用2!#REF!,作業用2!#REF!,"")</f>
        <v>#REF!</v>
      </c>
    </row>
    <row r="245" spans="18:34">
      <c r="R245" t="str">
        <f t="shared" si="7"/>
        <v/>
      </c>
      <c r="S245" s="84" t="e">
        <f>IF(R245=作業用2!#REF!,作業用2!#REF!,"")</f>
        <v>#REF!</v>
      </c>
      <c r="AA245" t="str">
        <f t="shared" si="8"/>
        <v/>
      </c>
      <c r="AB245" s="161" t="e">
        <f>IF(AA250=作業用2!#REF!,作業用2!#REF!,"")</f>
        <v>#REF!</v>
      </c>
      <c r="AD245" t="e">
        <f>IF(AA245=作業用2!#REF!,作業用2!#REF!,"")</f>
        <v>#REF!</v>
      </c>
      <c r="AF245" t="e">
        <f>IF(AA245=作業用2!#REF!,作業用2!#REF!,"")</f>
        <v>#REF!</v>
      </c>
      <c r="AH245" t="e">
        <f>IF(AA245=作業用2!#REF!,作業用2!#REF!,"")</f>
        <v>#REF!</v>
      </c>
    </row>
    <row r="246" spans="18:34">
      <c r="R246" t="str">
        <f t="shared" si="7"/>
        <v/>
      </c>
      <c r="S246" s="84" t="e">
        <f>IF(R246=作業用2!#REF!,作業用2!#REF!,"")</f>
        <v>#REF!</v>
      </c>
      <c r="AA246" t="str">
        <f t="shared" si="8"/>
        <v/>
      </c>
      <c r="AB246" s="161" t="e">
        <f>IF(AA251=作業用2!#REF!,作業用2!#REF!,"")</f>
        <v>#REF!</v>
      </c>
      <c r="AD246" t="e">
        <f>IF(AA246=作業用2!#REF!,作業用2!#REF!,"")</f>
        <v>#REF!</v>
      </c>
      <c r="AF246" t="e">
        <f>IF(AA246=作業用2!#REF!,作業用2!#REF!,"")</f>
        <v>#REF!</v>
      </c>
      <c r="AH246" t="e">
        <f>IF(AA246=作業用2!#REF!,作業用2!#REF!,"")</f>
        <v>#REF!</v>
      </c>
    </row>
    <row r="247" spans="18:34">
      <c r="R247" t="str">
        <f t="shared" si="7"/>
        <v/>
      </c>
      <c r="S247" s="84" t="e">
        <f>IF(R247=作業用2!#REF!,作業用2!#REF!,"")</f>
        <v>#REF!</v>
      </c>
      <c r="AA247" t="str">
        <f t="shared" si="8"/>
        <v/>
      </c>
      <c r="AB247" s="161" t="e">
        <f>IF(AA252=作業用2!#REF!,作業用2!#REF!,"")</f>
        <v>#REF!</v>
      </c>
      <c r="AD247" t="e">
        <f>IF(AA247=作業用2!#REF!,作業用2!#REF!,"")</f>
        <v>#REF!</v>
      </c>
      <c r="AF247" t="e">
        <f>IF(AA247=作業用2!#REF!,作業用2!#REF!,"")</f>
        <v>#REF!</v>
      </c>
      <c r="AH247" t="e">
        <f>IF(AA247=作業用2!#REF!,作業用2!#REF!,"")</f>
        <v>#REF!</v>
      </c>
    </row>
    <row r="248" spans="18:34">
      <c r="R248" t="str">
        <f t="shared" si="7"/>
        <v/>
      </c>
      <c r="S248" s="84" t="e">
        <f>IF(R248=作業用2!#REF!,作業用2!#REF!,"")</f>
        <v>#REF!</v>
      </c>
      <c r="AA248" t="str">
        <f t="shared" si="8"/>
        <v/>
      </c>
      <c r="AB248" s="161" t="e">
        <f>IF(AA253=作業用2!#REF!,作業用2!#REF!,"")</f>
        <v>#REF!</v>
      </c>
      <c r="AD248" t="e">
        <f>IF(AA248=作業用2!#REF!,作業用2!#REF!,"")</f>
        <v>#REF!</v>
      </c>
      <c r="AF248" t="e">
        <f>IF(AA248=作業用2!#REF!,作業用2!#REF!,"")</f>
        <v>#REF!</v>
      </c>
      <c r="AH248" t="e">
        <f>IF(AA248=作業用2!#REF!,作業用2!#REF!,"")</f>
        <v>#REF!</v>
      </c>
    </row>
    <row r="249" spans="18:34">
      <c r="R249" t="str">
        <f t="shared" si="7"/>
        <v/>
      </c>
      <c r="S249" s="84" t="e">
        <f>IF(R249=作業用2!#REF!,作業用2!#REF!,"")</f>
        <v>#REF!</v>
      </c>
      <c r="AA249" t="str">
        <f t="shared" si="8"/>
        <v/>
      </c>
      <c r="AB249" s="161" t="e">
        <f>IF(AA254=作業用2!#REF!,作業用2!#REF!,"")</f>
        <v>#REF!</v>
      </c>
      <c r="AD249" t="e">
        <f>IF(AA249=作業用2!#REF!,作業用2!#REF!,"")</f>
        <v>#REF!</v>
      </c>
      <c r="AF249" t="e">
        <f>IF(AA249=作業用2!#REF!,作業用2!#REF!,"")</f>
        <v>#REF!</v>
      </c>
      <c r="AH249" t="e">
        <f>IF(AA249=作業用2!#REF!,作業用2!#REF!,"")</f>
        <v>#REF!</v>
      </c>
    </row>
    <row r="250" spans="18:34">
      <c r="R250" t="str">
        <f t="shared" si="7"/>
        <v/>
      </c>
      <c r="S250" s="84" t="e">
        <f>IF(R250=作業用2!#REF!,作業用2!#REF!,"")</f>
        <v>#REF!</v>
      </c>
      <c r="AA250" t="str">
        <f t="shared" si="8"/>
        <v/>
      </c>
      <c r="AB250" s="161" t="e">
        <f>IF(AA255=作業用2!#REF!,作業用2!#REF!,"")</f>
        <v>#REF!</v>
      </c>
      <c r="AD250" t="e">
        <f>IF(AA250=作業用2!#REF!,作業用2!#REF!,"")</f>
        <v>#REF!</v>
      </c>
      <c r="AF250" t="e">
        <f>IF(AA250=作業用2!#REF!,作業用2!#REF!,"")</f>
        <v>#REF!</v>
      </c>
      <c r="AH250" t="e">
        <f>IF(AA250=作業用2!#REF!,作業用2!#REF!,"")</f>
        <v>#REF!</v>
      </c>
    </row>
    <row r="251" spans="18:34">
      <c r="R251" t="str">
        <f t="shared" si="7"/>
        <v/>
      </c>
      <c r="S251" s="84" t="e">
        <f>IF(R251=作業用2!#REF!,作業用2!#REF!,"")</f>
        <v>#REF!</v>
      </c>
      <c r="AA251" t="str">
        <f t="shared" si="8"/>
        <v/>
      </c>
      <c r="AB251" s="161" t="e">
        <f>IF(AA256=作業用2!#REF!,作業用2!#REF!,"")</f>
        <v>#REF!</v>
      </c>
      <c r="AD251" t="e">
        <f>IF(AA251=作業用2!#REF!,作業用2!#REF!,"")</f>
        <v>#REF!</v>
      </c>
      <c r="AF251" t="e">
        <f>IF(AA251=作業用2!#REF!,作業用2!#REF!,"")</f>
        <v>#REF!</v>
      </c>
      <c r="AH251" t="e">
        <f>IF(AA251=作業用2!#REF!,作業用2!#REF!,"")</f>
        <v>#REF!</v>
      </c>
    </row>
    <row r="252" spans="18:34">
      <c r="R252" t="str">
        <f t="shared" si="7"/>
        <v/>
      </c>
      <c r="S252" s="84" t="e">
        <f>IF(R252=作業用2!#REF!,作業用2!#REF!,"")</f>
        <v>#REF!</v>
      </c>
      <c r="AA252" t="str">
        <f t="shared" si="8"/>
        <v/>
      </c>
      <c r="AB252" s="161" t="e">
        <f>IF(AA257=作業用2!#REF!,作業用2!#REF!,"")</f>
        <v>#REF!</v>
      </c>
      <c r="AD252" t="e">
        <f>IF(AA252=作業用2!#REF!,作業用2!#REF!,"")</f>
        <v>#REF!</v>
      </c>
      <c r="AF252" t="e">
        <f>IF(AA252=作業用2!#REF!,作業用2!#REF!,"")</f>
        <v>#REF!</v>
      </c>
      <c r="AH252" t="e">
        <f>IF(AA252=作業用2!#REF!,作業用2!#REF!,"")</f>
        <v>#REF!</v>
      </c>
    </row>
    <row r="253" spans="18:34">
      <c r="R253" t="str">
        <f t="shared" si="7"/>
        <v/>
      </c>
      <c r="S253" s="84" t="e">
        <f>IF(R253=作業用2!#REF!,作業用2!#REF!,"")</f>
        <v>#REF!</v>
      </c>
      <c r="AA253" t="str">
        <f t="shared" si="8"/>
        <v/>
      </c>
      <c r="AB253" s="161" t="e">
        <f>IF(AA258=作業用2!#REF!,作業用2!#REF!,"")</f>
        <v>#REF!</v>
      </c>
      <c r="AD253" t="e">
        <f>IF(AA253=作業用2!#REF!,作業用2!#REF!,"")</f>
        <v>#REF!</v>
      </c>
      <c r="AF253" t="e">
        <f>IF(AA253=作業用2!#REF!,作業用2!#REF!,"")</f>
        <v>#REF!</v>
      </c>
      <c r="AH253" t="e">
        <f>IF(AA253=作業用2!#REF!,作業用2!#REF!,"")</f>
        <v>#REF!</v>
      </c>
    </row>
    <row r="254" spans="18:34">
      <c r="R254" t="str">
        <f t="shared" si="7"/>
        <v/>
      </c>
      <c r="S254" s="84" t="e">
        <f>IF(R254=作業用2!#REF!,作業用2!#REF!,"")</f>
        <v>#REF!</v>
      </c>
      <c r="AA254" t="str">
        <f t="shared" si="8"/>
        <v/>
      </c>
      <c r="AB254" s="161" t="e">
        <f>IF(AA259=作業用2!#REF!,作業用2!#REF!,"")</f>
        <v>#REF!</v>
      </c>
      <c r="AD254" t="e">
        <f>IF(AA254=作業用2!#REF!,作業用2!#REF!,"")</f>
        <v>#REF!</v>
      </c>
      <c r="AF254" t="e">
        <f>IF(AA254=作業用2!#REF!,作業用2!#REF!,"")</f>
        <v>#REF!</v>
      </c>
      <c r="AH254" t="e">
        <f>IF(AA254=作業用2!#REF!,作業用2!#REF!,"")</f>
        <v>#REF!</v>
      </c>
    </row>
    <row r="255" spans="18:34">
      <c r="R255" t="str">
        <f t="shared" si="7"/>
        <v/>
      </c>
      <c r="S255" s="84" t="e">
        <f>IF(R255=作業用2!#REF!,作業用2!#REF!,"")</f>
        <v>#REF!</v>
      </c>
      <c r="AA255" t="str">
        <f t="shared" si="8"/>
        <v/>
      </c>
      <c r="AB255" s="161" t="e">
        <f>IF(AA260=作業用2!#REF!,作業用2!#REF!,"")</f>
        <v>#REF!</v>
      </c>
      <c r="AD255" t="e">
        <f>IF(AA255=作業用2!#REF!,作業用2!#REF!,"")</f>
        <v>#REF!</v>
      </c>
      <c r="AF255" t="e">
        <f>IF(AA255=作業用2!#REF!,作業用2!#REF!,"")</f>
        <v>#REF!</v>
      </c>
      <c r="AH255" t="e">
        <f>IF(AA255=作業用2!#REF!,作業用2!#REF!,"")</f>
        <v>#REF!</v>
      </c>
    </row>
    <row r="256" spans="18:34">
      <c r="R256" t="str">
        <f t="shared" si="7"/>
        <v/>
      </c>
      <c r="S256" s="84" t="e">
        <f>IF(R256=作業用2!#REF!,作業用2!#REF!,"")</f>
        <v>#REF!</v>
      </c>
      <c r="AA256" t="str">
        <f t="shared" si="8"/>
        <v/>
      </c>
      <c r="AB256" s="161" t="e">
        <f>IF(AA261=作業用2!#REF!,作業用2!#REF!,"")</f>
        <v>#REF!</v>
      </c>
      <c r="AD256" t="e">
        <f>IF(AA256=作業用2!#REF!,作業用2!#REF!,"")</f>
        <v>#REF!</v>
      </c>
      <c r="AF256" t="e">
        <f>IF(AA256=作業用2!#REF!,作業用2!#REF!,"")</f>
        <v>#REF!</v>
      </c>
      <c r="AH256" t="e">
        <f>IF(AA256=作業用2!#REF!,作業用2!#REF!,"")</f>
        <v>#REF!</v>
      </c>
    </row>
    <row r="257" spans="18:34">
      <c r="R257" t="str">
        <f t="shared" si="7"/>
        <v/>
      </c>
      <c r="S257" s="84" t="e">
        <f>IF(R257=作業用2!#REF!,作業用2!#REF!,"")</f>
        <v>#REF!</v>
      </c>
      <c r="AA257" t="str">
        <f t="shared" si="8"/>
        <v/>
      </c>
      <c r="AB257" s="161" t="e">
        <f>IF(AA262=作業用2!#REF!,作業用2!#REF!,"")</f>
        <v>#REF!</v>
      </c>
      <c r="AD257" t="e">
        <f>IF(AA257=作業用2!#REF!,作業用2!#REF!,"")</f>
        <v>#REF!</v>
      </c>
      <c r="AF257" t="e">
        <f>IF(AA257=作業用2!#REF!,作業用2!#REF!,"")</f>
        <v>#REF!</v>
      </c>
      <c r="AH257" t="e">
        <f>IF(AA257=作業用2!#REF!,作業用2!#REF!,"")</f>
        <v>#REF!</v>
      </c>
    </row>
    <row r="258" spans="18:34">
      <c r="R258" t="str">
        <f t="shared" ref="R258:R321" si="9">IF($F$10="","",$F$10)</f>
        <v/>
      </c>
      <c r="S258" s="84" t="e">
        <f>IF(R258=作業用2!#REF!,作業用2!#REF!,"")</f>
        <v>#REF!</v>
      </c>
      <c r="AA258" t="str">
        <f t="shared" si="8"/>
        <v/>
      </c>
      <c r="AB258" s="161" t="e">
        <f>IF(AA263=作業用2!#REF!,作業用2!#REF!,"")</f>
        <v>#REF!</v>
      </c>
      <c r="AD258" t="e">
        <f>IF(AA258=作業用2!#REF!,作業用2!#REF!,"")</f>
        <v>#REF!</v>
      </c>
      <c r="AF258" t="e">
        <f>IF(AA258=作業用2!#REF!,作業用2!#REF!,"")</f>
        <v>#REF!</v>
      </c>
      <c r="AH258" t="e">
        <f>IF(AA258=作業用2!#REF!,作業用2!#REF!,"")</f>
        <v>#REF!</v>
      </c>
    </row>
    <row r="259" spans="18:34">
      <c r="R259" t="str">
        <f t="shared" si="9"/>
        <v/>
      </c>
      <c r="S259" s="84" t="e">
        <f>IF(R259=作業用2!#REF!,作業用2!#REF!,"")</f>
        <v>#REF!</v>
      </c>
      <c r="AA259" t="str">
        <f t="shared" si="8"/>
        <v/>
      </c>
      <c r="AB259" s="161" t="e">
        <f>IF(AA264=作業用2!#REF!,作業用2!#REF!,"")</f>
        <v>#REF!</v>
      </c>
      <c r="AD259" t="e">
        <f>IF(AA259=作業用2!#REF!,作業用2!#REF!,"")</f>
        <v>#REF!</v>
      </c>
      <c r="AF259" t="e">
        <f>IF(AA259=作業用2!#REF!,作業用2!#REF!,"")</f>
        <v>#REF!</v>
      </c>
      <c r="AH259" t="e">
        <f>IF(AA259=作業用2!#REF!,作業用2!#REF!,"")</f>
        <v>#REF!</v>
      </c>
    </row>
    <row r="260" spans="18:34">
      <c r="R260" t="str">
        <f t="shared" si="9"/>
        <v/>
      </c>
      <c r="S260" s="84" t="e">
        <f>IF(R260=作業用2!#REF!,作業用2!#REF!,"")</f>
        <v>#REF!</v>
      </c>
      <c r="AA260" t="str">
        <f t="shared" si="8"/>
        <v/>
      </c>
      <c r="AB260" s="161" t="e">
        <f>IF(AA265=作業用2!#REF!,作業用2!#REF!,"")</f>
        <v>#REF!</v>
      </c>
      <c r="AD260" t="e">
        <f>IF(AA260=作業用2!#REF!,作業用2!#REF!,"")</f>
        <v>#REF!</v>
      </c>
      <c r="AF260" t="e">
        <f>IF(AA260=作業用2!#REF!,作業用2!#REF!,"")</f>
        <v>#REF!</v>
      </c>
      <c r="AH260" t="e">
        <f>IF(AA260=作業用2!#REF!,作業用2!#REF!,"")</f>
        <v>#REF!</v>
      </c>
    </row>
    <row r="261" spans="18:34">
      <c r="R261" t="str">
        <f t="shared" si="9"/>
        <v/>
      </c>
      <c r="S261" s="84" t="e">
        <f>IF(R261=作業用2!#REF!,作業用2!#REF!,"")</f>
        <v>#REF!</v>
      </c>
      <c r="AA261" t="str">
        <f t="shared" si="8"/>
        <v/>
      </c>
      <c r="AB261" s="161" t="e">
        <f>IF(AA266=作業用2!#REF!,作業用2!#REF!,"")</f>
        <v>#REF!</v>
      </c>
      <c r="AD261" t="e">
        <f>IF(AA261=作業用2!#REF!,作業用2!#REF!,"")</f>
        <v>#REF!</v>
      </c>
      <c r="AF261" t="e">
        <f>IF(AA261=作業用2!#REF!,作業用2!#REF!,"")</f>
        <v>#REF!</v>
      </c>
      <c r="AH261" t="e">
        <f>IF(AA261=作業用2!#REF!,作業用2!#REF!,"")</f>
        <v>#REF!</v>
      </c>
    </row>
    <row r="262" spans="18:34">
      <c r="R262" t="str">
        <f t="shared" si="9"/>
        <v/>
      </c>
      <c r="S262" s="84" t="e">
        <f>IF(R262=作業用2!#REF!,作業用2!#REF!,"")</f>
        <v>#REF!</v>
      </c>
      <c r="AA262" t="str">
        <f t="shared" si="8"/>
        <v/>
      </c>
      <c r="AB262" s="161" t="e">
        <f>IF(AA267=作業用2!#REF!,作業用2!#REF!,"")</f>
        <v>#REF!</v>
      </c>
      <c r="AD262" t="e">
        <f>IF(AA262=作業用2!#REF!,作業用2!#REF!,"")</f>
        <v>#REF!</v>
      </c>
      <c r="AF262" t="e">
        <f>IF(AA262=作業用2!#REF!,作業用2!#REF!,"")</f>
        <v>#REF!</v>
      </c>
      <c r="AH262" t="e">
        <f>IF(AA262=作業用2!#REF!,作業用2!#REF!,"")</f>
        <v>#REF!</v>
      </c>
    </row>
    <row r="263" spans="18:34">
      <c r="R263" t="str">
        <f t="shared" si="9"/>
        <v/>
      </c>
      <c r="S263" s="84" t="e">
        <f>IF(R263=作業用2!#REF!,作業用2!#REF!,"")</f>
        <v>#REF!</v>
      </c>
      <c r="AA263" t="str">
        <f t="shared" ref="AA263:AA326" si="10">IF($F$17="","",$F$17)</f>
        <v/>
      </c>
      <c r="AB263" s="161" t="e">
        <f>IF(AA268=作業用2!#REF!,作業用2!#REF!,"")</f>
        <v>#REF!</v>
      </c>
      <c r="AD263" t="e">
        <f>IF(AA263=作業用2!#REF!,作業用2!#REF!,"")</f>
        <v>#REF!</v>
      </c>
      <c r="AF263" t="e">
        <f>IF(AA263=作業用2!#REF!,作業用2!#REF!,"")</f>
        <v>#REF!</v>
      </c>
      <c r="AH263" t="e">
        <f>IF(AA263=作業用2!#REF!,作業用2!#REF!,"")</f>
        <v>#REF!</v>
      </c>
    </row>
    <row r="264" spans="18:34">
      <c r="R264" t="str">
        <f t="shared" si="9"/>
        <v/>
      </c>
      <c r="S264" s="84" t="e">
        <f>IF(R264=作業用2!#REF!,作業用2!#REF!,"")</f>
        <v>#REF!</v>
      </c>
      <c r="AA264" t="str">
        <f t="shared" si="10"/>
        <v/>
      </c>
      <c r="AB264" s="161" t="e">
        <f>IF(AA269=作業用2!#REF!,作業用2!#REF!,"")</f>
        <v>#REF!</v>
      </c>
      <c r="AD264" t="e">
        <f>IF(AA264=作業用2!#REF!,作業用2!#REF!,"")</f>
        <v>#REF!</v>
      </c>
      <c r="AF264" t="e">
        <f>IF(AA264=作業用2!#REF!,作業用2!#REF!,"")</f>
        <v>#REF!</v>
      </c>
      <c r="AH264" t="e">
        <f>IF(AA264=作業用2!#REF!,作業用2!#REF!,"")</f>
        <v>#REF!</v>
      </c>
    </row>
    <row r="265" spans="18:34">
      <c r="R265" t="str">
        <f t="shared" si="9"/>
        <v/>
      </c>
      <c r="S265" s="84" t="e">
        <f>IF(R265=作業用2!#REF!,作業用2!#REF!,"")</f>
        <v>#REF!</v>
      </c>
      <c r="AA265" t="str">
        <f t="shared" si="10"/>
        <v/>
      </c>
      <c r="AB265" s="161" t="e">
        <f>IF(AA270=作業用2!#REF!,作業用2!#REF!,"")</f>
        <v>#REF!</v>
      </c>
      <c r="AD265" t="e">
        <f>IF(AA265=作業用2!#REF!,作業用2!#REF!,"")</f>
        <v>#REF!</v>
      </c>
      <c r="AF265" t="e">
        <f>IF(AA265=作業用2!#REF!,作業用2!#REF!,"")</f>
        <v>#REF!</v>
      </c>
      <c r="AH265" t="e">
        <f>IF(AA265=作業用2!#REF!,作業用2!#REF!,"")</f>
        <v>#REF!</v>
      </c>
    </row>
    <row r="266" spans="18:34">
      <c r="R266" t="str">
        <f t="shared" si="9"/>
        <v/>
      </c>
      <c r="S266" s="84" t="e">
        <f>IF(R266=作業用2!#REF!,作業用2!#REF!,"")</f>
        <v>#REF!</v>
      </c>
      <c r="AA266" t="str">
        <f t="shared" si="10"/>
        <v/>
      </c>
      <c r="AB266" s="161" t="e">
        <f>IF(AA271=作業用2!#REF!,作業用2!#REF!,"")</f>
        <v>#REF!</v>
      </c>
      <c r="AD266" t="e">
        <f>IF(AA266=作業用2!#REF!,作業用2!#REF!,"")</f>
        <v>#REF!</v>
      </c>
      <c r="AF266" t="e">
        <f>IF(AA266=作業用2!#REF!,作業用2!#REF!,"")</f>
        <v>#REF!</v>
      </c>
      <c r="AH266" t="e">
        <f>IF(AA266=作業用2!#REF!,作業用2!#REF!,"")</f>
        <v>#REF!</v>
      </c>
    </row>
    <row r="267" spans="18:34">
      <c r="R267" t="str">
        <f t="shared" si="9"/>
        <v/>
      </c>
      <c r="S267" s="84" t="e">
        <f>IF(R267=作業用2!#REF!,作業用2!#REF!,"")</f>
        <v>#REF!</v>
      </c>
      <c r="AA267" t="str">
        <f t="shared" si="10"/>
        <v/>
      </c>
      <c r="AB267" s="161" t="e">
        <f>IF(AA272=作業用2!#REF!,作業用2!#REF!,"")</f>
        <v>#REF!</v>
      </c>
      <c r="AD267" t="e">
        <f>IF(AA267=作業用2!#REF!,作業用2!#REF!,"")</f>
        <v>#REF!</v>
      </c>
      <c r="AF267" t="e">
        <f>IF(AA267=作業用2!#REF!,作業用2!#REF!,"")</f>
        <v>#REF!</v>
      </c>
      <c r="AH267" t="e">
        <f>IF(AA267=作業用2!#REF!,作業用2!#REF!,"")</f>
        <v>#REF!</v>
      </c>
    </row>
    <row r="268" spans="18:34">
      <c r="R268" t="str">
        <f t="shared" si="9"/>
        <v/>
      </c>
      <c r="S268" s="84" t="e">
        <f>IF(R268=作業用2!#REF!,作業用2!#REF!,"")</f>
        <v>#REF!</v>
      </c>
      <c r="AA268" t="str">
        <f t="shared" si="10"/>
        <v/>
      </c>
      <c r="AB268" s="161" t="e">
        <f>IF(AA273=作業用2!#REF!,作業用2!#REF!,"")</f>
        <v>#REF!</v>
      </c>
      <c r="AD268" t="e">
        <f>IF(AA268=作業用2!#REF!,作業用2!#REF!,"")</f>
        <v>#REF!</v>
      </c>
      <c r="AF268" t="e">
        <f>IF(AA268=作業用2!#REF!,作業用2!#REF!,"")</f>
        <v>#REF!</v>
      </c>
      <c r="AH268" t="e">
        <f>IF(AA268=作業用2!#REF!,作業用2!#REF!,"")</f>
        <v>#REF!</v>
      </c>
    </row>
    <row r="269" spans="18:34">
      <c r="R269" t="str">
        <f t="shared" si="9"/>
        <v/>
      </c>
      <c r="S269" s="84" t="e">
        <f>IF(R269=作業用2!#REF!,作業用2!#REF!,"")</f>
        <v>#REF!</v>
      </c>
      <c r="AA269" t="str">
        <f t="shared" si="10"/>
        <v/>
      </c>
      <c r="AB269" s="161" t="e">
        <f>IF(AA274=作業用2!#REF!,作業用2!#REF!,"")</f>
        <v>#REF!</v>
      </c>
      <c r="AD269" t="e">
        <f>IF(AA269=作業用2!#REF!,作業用2!#REF!,"")</f>
        <v>#REF!</v>
      </c>
      <c r="AF269" t="e">
        <f>IF(AA269=作業用2!#REF!,作業用2!#REF!,"")</f>
        <v>#REF!</v>
      </c>
      <c r="AH269" t="e">
        <f>IF(AA269=作業用2!#REF!,作業用2!#REF!,"")</f>
        <v>#REF!</v>
      </c>
    </row>
    <row r="270" spans="18:34">
      <c r="R270" t="str">
        <f t="shared" si="9"/>
        <v/>
      </c>
      <c r="S270" s="84" t="e">
        <f>IF(R270=作業用2!#REF!,作業用2!#REF!,"")</f>
        <v>#REF!</v>
      </c>
      <c r="AA270" t="str">
        <f t="shared" si="10"/>
        <v/>
      </c>
      <c r="AB270" s="161" t="e">
        <f>IF(AA275=作業用2!#REF!,作業用2!#REF!,"")</f>
        <v>#REF!</v>
      </c>
      <c r="AD270" t="e">
        <f>IF(AA270=作業用2!#REF!,作業用2!#REF!,"")</f>
        <v>#REF!</v>
      </c>
      <c r="AF270" t="e">
        <f>IF(AA270=作業用2!#REF!,作業用2!#REF!,"")</f>
        <v>#REF!</v>
      </c>
      <c r="AH270" t="e">
        <f>IF(AA270=作業用2!#REF!,作業用2!#REF!,"")</f>
        <v>#REF!</v>
      </c>
    </row>
    <row r="271" spans="18:34">
      <c r="R271" t="str">
        <f t="shared" si="9"/>
        <v/>
      </c>
      <c r="S271" s="84" t="e">
        <f>IF(R271=作業用2!#REF!,作業用2!#REF!,"")</f>
        <v>#REF!</v>
      </c>
      <c r="AA271" t="str">
        <f t="shared" si="10"/>
        <v/>
      </c>
      <c r="AB271" s="161" t="e">
        <f>IF(AA276=作業用2!#REF!,作業用2!#REF!,"")</f>
        <v>#REF!</v>
      </c>
      <c r="AD271" t="e">
        <f>IF(AA271=作業用2!#REF!,作業用2!#REF!,"")</f>
        <v>#REF!</v>
      </c>
      <c r="AF271" t="e">
        <f>IF(AA271=作業用2!#REF!,作業用2!#REF!,"")</f>
        <v>#REF!</v>
      </c>
      <c r="AH271" t="e">
        <f>IF(AA271=作業用2!#REF!,作業用2!#REF!,"")</f>
        <v>#REF!</v>
      </c>
    </row>
    <row r="272" spans="18:34">
      <c r="R272" t="str">
        <f t="shared" si="9"/>
        <v/>
      </c>
      <c r="S272" s="84" t="e">
        <f>IF(R272=作業用2!#REF!,作業用2!#REF!,"")</f>
        <v>#REF!</v>
      </c>
      <c r="AA272" t="str">
        <f t="shared" si="10"/>
        <v/>
      </c>
      <c r="AB272" s="161" t="e">
        <f>IF(AA277=作業用2!#REF!,作業用2!#REF!,"")</f>
        <v>#REF!</v>
      </c>
      <c r="AD272" t="e">
        <f>IF(AA272=作業用2!#REF!,作業用2!#REF!,"")</f>
        <v>#REF!</v>
      </c>
      <c r="AF272" t="e">
        <f>IF(AA272=作業用2!#REF!,作業用2!#REF!,"")</f>
        <v>#REF!</v>
      </c>
      <c r="AH272" t="e">
        <f>IF(AA272=作業用2!#REF!,作業用2!#REF!,"")</f>
        <v>#REF!</v>
      </c>
    </row>
    <row r="273" spans="18:34">
      <c r="R273" t="str">
        <f t="shared" si="9"/>
        <v/>
      </c>
      <c r="S273" s="84" t="e">
        <f>IF(R273=作業用2!#REF!,作業用2!#REF!,"")</f>
        <v>#REF!</v>
      </c>
      <c r="AA273" t="str">
        <f t="shared" si="10"/>
        <v/>
      </c>
      <c r="AB273" s="161" t="e">
        <f>IF(AA278=作業用2!#REF!,作業用2!#REF!,"")</f>
        <v>#REF!</v>
      </c>
      <c r="AD273" t="e">
        <f>IF(AA273=作業用2!#REF!,作業用2!#REF!,"")</f>
        <v>#REF!</v>
      </c>
      <c r="AF273" t="e">
        <f>IF(AA273=作業用2!#REF!,作業用2!#REF!,"")</f>
        <v>#REF!</v>
      </c>
      <c r="AH273" t="e">
        <f>IF(AA273=作業用2!#REF!,作業用2!#REF!,"")</f>
        <v>#REF!</v>
      </c>
    </row>
    <row r="274" spans="18:34">
      <c r="R274" t="str">
        <f t="shared" si="9"/>
        <v/>
      </c>
      <c r="S274" s="84" t="e">
        <f>IF(R274=作業用2!#REF!,作業用2!#REF!,"")</f>
        <v>#REF!</v>
      </c>
      <c r="AA274" t="str">
        <f t="shared" si="10"/>
        <v/>
      </c>
      <c r="AB274" s="161" t="e">
        <f>IF(AA279=作業用2!#REF!,作業用2!#REF!,"")</f>
        <v>#REF!</v>
      </c>
      <c r="AD274" t="e">
        <f>IF(AA274=作業用2!#REF!,作業用2!#REF!,"")</f>
        <v>#REF!</v>
      </c>
      <c r="AF274" t="e">
        <f>IF(AA274=作業用2!#REF!,作業用2!#REF!,"")</f>
        <v>#REF!</v>
      </c>
      <c r="AH274" t="e">
        <f>IF(AA274=作業用2!#REF!,作業用2!#REF!,"")</f>
        <v>#REF!</v>
      </c>
    </row>
    <row r="275" spans="18:34">
      <c r="R275" t="str">
        <f t="shared" si="9"/>
        <v/>
      </c>
      <c r="S275" s="84" t="e">
        <f>IF(R275=作業用2!#REF!,作業用2!#REF!,"")</f>
        <v>#REF!</v>
      </c>
      <c r="AA275" t="str">
        <f t="shared" si="10"/>
        <v/>
      </c>
      <c r="AB275" s="161" t="e">
        <f>IF(AA280=作業用2!#REF!,作業用2!#REF!,"")</f>
        <v>#REF!</v>
      </c>
      <c r="AD275" t="e">
        <f>IF(AA275=作業用2!#REF!,作業用2!#REF!,"")</f>
        <v>#REF!</v>
      </c>
      <c r="AF275" t="e">
        <f>IF(AA275=作業用2!#REF!,作業用2!#REF!,"")</f>
        <v>#REF!</v>
      </c>
      <c r="AH275" t="e">
        <f>IF(AA275=作業用2!#REF!,作業用2!#REF!,"")</f>
        <v>#REF!</v>
      </c>
    </row>
    <row r="276" spans="18:34">
      <c r="R276" t="str">
        <f t="shared" si="9"/>
        <v/>
      </c>
      <c r="S276" s="84" t="e">
        <f>IF(R276=作業用2!#REF!,作業用2!#REF!,"")</f>
        <v>#REF!</v>
      </c>
      <c r="AA276" t="str">
        <f t="shared" si="10"/>
        <v/>
      </c>
      <c r="AB276" s="161" t="e">
        <f>IF(AA281=作業用2!#REF!,作業用2!#REF!,"")</f>
        <v>#REF!</v>
      </c>
      <c r="AD276" t="e">
        <f>IF(AA276=作業用2!#REF!,作業用2!#REF!,"")</f>
        <v>#REF!</v>
      </c>
      <c r="AF276" t="e">
        <f>IF(AA276=作業用2!#REF!,作業用2!#REF!,"")</f>
        <v>#REF!</v>
      </c>
      <c r="AH276" t="e">
        <f>IF(AA276=作業用2!#REF!,作業用2!#REF!,"")</f>
        <v>#REF!</v>
      </c>
    </row>
    <row r="277" spans="18:34">
      <c r="R277" t="str">
        <f t="shared" si="9"/>
        <v/>
      </c>
      <c r="S277" s="84" t="e">
        <f>IF(R277=作業用2!#REF!,作業用2!#REF!,"")</f>
        <v>#REF!</v>
      </c>
      <c r="AA277" t="str">
        <f t="shared" si="10"/>
        <v/>
      </c>
      <c r="AB277" s="161" t="e">
        <f>IF(AA282=作業用2!#REF!,作業用2!#REF!,"")</f>
        <v>#REF!</v>
      </c>
      <c r="AD277" t="e">
        <f>IF(AA277=作業用2!#REF!,作業用2!#REF!,"")</f>
        <v>#REF!</v>
      </c>
      <c r="AF277" t="e">
        <f>IF(AA277=作業用2!#REF!,作業用2!#REF!,"")</f>
        <v>#REF!</v>
      </c>
      <c r="AH277" t="e">
        <f>IF(AA277=作業用2!#REF!,作業用2!#REF!,"")</f>
        <v>#REF!</v>
      </c>
    </row>
    <row r="278" spans="18:34">
      <c r="R278" t="str">
        <f t="shared" si="9"/>
        <v/>
      </c>
      <c r="S278" s="84" t="e">
        <f>IF(R278=作業用2!#REF!,作業用2!#REF!,"")</f>
        <v>#REF!</v>
      </c>
      <c r="AA278" t="str">
        <f t="shared" si="10"/>
        <v/>
      </c>
      <c r="AB278" s="161" t="e">
        <f>IF(AA283=作業用2!#REF!,作業用2!#REF!,"")</f>
        <v>#REF!</v>
      </c>
      <c r="AD278" t="e">
        <f>IF(AA278=作業用2!#REF!,作業用2!#REF!,"")</f>
        <v>#REF!</v>
      </c>
      <c r="AF278" t="e">
        <f>IF(AA278=作業用2!#REF!,作業用2!#REF!,"")</f>
        <v>#REF!</v>
      </c>
      <c r="AH278" t="e">
        <f>IF(AA278=作業用2!#REF!,作業用2!#REF!,"")</f>
        <v>#REF!</v>
      </c>
    </row>
    <row r="279" spans="18:34">
      <c r="R279" t="str">
        <f t="shared" si="9"/>
        <v/>
      </c>
      <c r="S279" s="84" t="e">
        <f>IF(R279=作業用2!#REF!,作業用2!#REF!,"")</f>
        <v>#REF!</v>
      </c>
      <c r="AA279" t="str">
        <f t="shared" si="10"/>
        <v/>
      </c>
      <c r="AB279" s="161" t="e">
        <f>IF(AA284=作業用2!#REF!,作業用2!#REF!,"")</f>
        <v>#REF!</v>
      </c>
      <c r="AD279" t="e">
        <f>IF(AA279=作業用2!#REF!,作業用2!#REF!,"")</f>
        <v>#REF!</v>
      </c>
      <c r="AF279" t="e">
        <f>IF(AA279=作業用2!#REF!,作業用2!#REF!,"")</f>
        <v>#REF!</v>
      </c>
      <c r="AH279" t="e">
        <f>IF(AA279=作業用2!#REF!,作業用2!#REF!,"")</f>
        <v>#REF!</v>
      </c>
    </row>
    <row r="280" spans="18:34">
      <c r="R280" t="str">
        <f t="shared" si="9"/>
        <v/>
      </c>
      <c r="S280" s="84" t="e">
        <f>IF(R280=作業用2!#REF!,作業用2!#REF!,"")</f>
        <v>#REF!</v>
      </c>
      <c r="AA280" t="str">
        <f t="shared" si="10"/>
        <v/>
      </c>
      <c r="AB280" s="161" t="e">
        <f>IF(AA285=作業用2!#REF!,作業用2!#REF!,"")</f>
        <v>#REF!</v>
      </c>
      <c r="AD280" t="e">
        <f>IF(AA280=作業用2!#REF!,作業用2!#REF!,"")</f>
        <v>#REF!</v>
      </c>
      <c r="AF280" t="e">
        <f>IF(AA280=作業用2!#REF!,作業用2!#REF!,"")</f>
        <v>#REF!</v>
      </c>
      <c r="AH280" t="e">
        <f>IF(AA280=作業用2!#REF!,作業用2!#REF!,"")</f>
        <v>#REF!</v>
      </c>
    </row>
    <row r="281" spans="18:34">
      <c r="R281" t="str">
        <f t="shared" si="9"/>
        <v/>
      </c>
      <c r="S281" s="84" t="e">
        <f>IF(R281=作業用2!#REF!,作業用2!#REF!,"")</f>
        <v>#REF!</v>
      </c>
      <c r="AA281" t="str">
        <f t="shared" si="10"/>
        <v/>
      </c>
      <c r="AB281" s="161" t="e">
        <f>IF(AA286=作業用2!#REF!,作業用2!#REF!,"")</f>
        <v>#REF!</v>
      </c>
      <c r="AD281" t="e">
        <f>IF(AA281=作業用2!#REF!,作業用2!#REF!,"")</f>
        <v>#REF!</v>
      </c>
      <c r="AF281" t="e">
        <f>IF(AA281=作業用2!#REF!,作業用2!#REF!,"")</f>
        <v>#REF!</v>
      </c>
      <c r="AH281" t="e">
        <f>IF(AA281=作業用2!#REF!,作業用2!#REF!,"")</f>
        <v>#REF!</v>
      </c>
    </row>
    <row r="282" spans="18:34">
      <c r="R282" t="str">
        <f t="shared" si="9"/>
        <v/>
      </c>
      <c r="S282" s="84" t="e">
        <f>IF(R282=作業用2!#REF!,作業用2!#REF!,"")</f>
        <v>#REF!</v>
      </c>
      <c r="AA282" t="str">
        <f t="shared" si="10"/>
        <v/>
      </c>
      <c r="AB282" s="161" t="e">
        <f>IF(AA287=作業用2!#REF!,作業用2!#REF!,"")</f>
        <v>#REF!</v>
      </c>
      <c r="AD282" t="e">
        <f>IF(AA282=作業用2!#REF!,作業用2!#REF!,"")</f>
        <v>#REF!</v>
      </c>
      <c r="AF282" t="e">
        <f>IF(AA282=作業用2!#REF!,作業用2!#REF!,"")</f>
        <v>#REF!</v>
      </c>
      <c r="AH282" t="e">
        <f>IF(AA282=作業用2!#REF!,作業用2!#REF!,"")</f>
        <v>#REF!</v>
      </c>
    </row>
    <row r="283" spans="18:34">
      <c r="R283" t="str">
        <f t="shared" si="9"/>
        <v/>
      </c>
      <c r="S283" s="84" t="e">
        <f>IF(R283=作業用2!#REF!,作業用2!#REF!,"")</f>
        <v>#REF!</v>
      </c>
      <c r="AA283" t="str">
        <f t="shared" si="10"/>
        <v/>
      </c>
      <c r="AB283" s="161" t="e">
        <f>IF(AA288=作業用2!#REF!,作業用2!#REF!,"")</f>
        <v>#REF!</v>
      </c>
      <c r="AD283" t="e">
        <f>IF(AA283=作業用2!#REF!,作業用2!#REF!,"")</f>
        <v>#REF!</v>
      </c>
      <c r="AF283" t="e">
        <f>IF(AA283=作業用2!#REF!,作業用2!#REF!,"")</f>
        <v>#REF!</v>
      </c>
      <c r="AH283" t="e">
        <f>IF(AA283=作業用2!#REF!,作業用2!#REF!,"")</f>
        <v>#REF!</v>
      </c>
    </row>
    <row r="284" spans="18:34">
      <c r="R284" t="str">
        <f t="shared" si="9"/>
        <v/>
      </c>
      <c r="S284" s="84" t="e">
        <f>IF(R284=作業用2!#REF!,作業用2!#REF!,"")</f>
        <v>#REF!</v>
      </c>
      <c r="AA284" t="str">
        <f t="shared" si="10"/>
        <v/>
      </c>
      <c r="AB284" s="161" t="e">
        <f>IF(AA289=作業用2!#REF!,作業用2!#REF!,"")</f>
        <v>#REF!</v>
      </c>
      <c r="AD284" t="e">
        <f>IF(AA284=作業用2!#REF!,作業用2!#REF!,"")</f>
        <v>#REF!</v>
      </c>
      <c r="AF284" t="e">
        <f>IF(AA284=作業用2!#REF!,作業用2!#REF!,"")</f>
        <v>#REF!</v>
      </c>
      <c r="AH284" t="e">
        <f>IF(AA284=作業用2!#REF!,作業用2!#REF!,"")</f>
        <v>#REF!</v>
      </c>
    </row>
    <row r="285" spans="18:34">
      <c r="R285" t="str">
        <f t="shared" si="9"/>
        <v/>
      </c>
      <c r="S285" s="84" t="e">
        <f>IF(R285=作業用2!#REF!,作業用2!#REF!,"")</f>
        <v>#REF!</v>
      </c>
      <c r="AA285" t="str">
        <f t="shared" si="10"/>
        <v/>
      </c>
      <c r="AB285" s="161" t="e">
        <f>IF(AA290=作業用2!#REF!,作業用2!#REF!,"")</f>
        <v>#REF!</v>
      </c>
      <c r="AD285" t="e">
        <f>IF(AA285=作業用2!#REF!,作業用2!#REF!,"")</f>
        <v>#REF!</v>
      </c>
      <c r="AF285" t="e">
        <f>IF(AA285=作業用2!#REF!,作業用2!#REF!,"")</f>
        <v>#REF!</v>
      </c>
      <c r="AH285" t="e">
        <f>IF(AA285=作業用2!#REF!,作業用2!#REF!,"")</f>
        <v>#REF!</v>
      </c>
    </row>
    <row r="286" spans="18:34">
      <c r="R286" t="str">
        <f t="shared" si="9"/>
        <v/>
      </c>
      <c r="S286" s="84" t="e">
        <f>IF(R286=作業用2!#REF!,作業用2!#REF!,"")</f>
        <v>#REF!</v>
      </c>
      <c r="AA286" t="str">
        <f t="shared" si="10"/>
        <v/>
      </c>
      <c r="AB286" s="161" t="e">
        <f>IF(AA291=作業用2!#REF!,作業用2!#REF!,"")</f>
        <v>#REF!</v>
      </c>
      <c r="AD286" t="e">
        <f>IF(AA286=作業用2!#REF!,作業用2!#REF!,"")</f>
        <v>#REF!</v>
      </c>
      <c r="AF286" t="e">
        <f>IF(AA286=作業用2!#REF!,作業用2!#REF!,"")</f>
        <v>#REF!</v>
      </c>
      <c r="AH286" t="e">
        <f>IF(AA286=作業用2!#REF!,作業用2!#REF!,"")</f>
        <v>#REF!</v>
      </c>
    </row>
    <row r="287" spans="18:34">
      <c r="R287" t="str">
        <f t="shared" si="9"/>
        <v/>
      </c>
      <c r="S287" s="84" t="e">
        <f>IF(R287=作業用2!#REF!,作業用2!#REF!,"")</f>
        <v>#REF!</v>
      </c>
      <c r="AA287" t="str">
        <f t="shared" si="10"/>
        <v/>
      </c>
      <c r="AB287" s="161" t="e">
        <f>IF(AA292=作業用2!#REF!,作業用2!#REF!,"")</f>
        <v>#REF!</v>
      </c>
      <c r="AD287" t="e">
        <f>IF(AA287=作業用2!#REF!,作業用2!#REF!,"")</f>
        <v>#REF!</v>
      </c>
      <c r="AF287" t="e">
        <f>IF(AA287=作業用2!#REF!,作業用2!#REF!,"")</f>
        <v>#REF!</v>
      </c>
      <c r="AH287" t="e">
        <f>IF(AA287=作業用2!#REF!,作業用2!#REF!,"")</f>
        <v>#REF!</v>
      </c>
    </row>
    <row r="288" spans="18:34">
      <c r="R288" t="str">
        <f t="shared" si="9"/>
        <v/>
      </c>
      <c r="S288" s="84" t="e">
        <f>IF(R288=作業用2!#REF!,作業用2!#REF!,"")</f>
        <v>#REF!</v>
      </c>
      <c r="AA288" t="str">
        <f t="shared" si="10"/>
        <v/>
      </c>
      <c r="AB288" s="161" t="e">
        <f>IF(AA293=作業用2!#REF!,作業用2!#REF!,"")</f>
        <v>#REF!</v>
      </c>
      <c r="AD288" t="e">
        <f>IF(AA288=作業用2!#REF!,作業用2!#REF!,"")</f>
        <v>#REF!</v>
      </c>
      <c r="AF288" t="e">
        <f>IF(AA288=作業用2!#REF!,作業用2!#REF!,"")</f>
        <v>#REF!</v>
      </c>
      <c r="AH288" t="e">
        <f>IF(AA288=作業用2!#REF!,作業用2!#REF!,"")</f>
        <v>#REF!</v>
      </c>
    </row>
    <row r="289" spans="18:34">
      <c r="R289" t="str">
        <f t="shared" si="9"/>
        <v/>
      </c>
      <c r="S289" s="84" t="e">
        <f>IF(R289=作業用2!#REF!,作業用2!#REF!,"")</f>
        <v>#REF!</v>
      </c>
      <c r="AA289" t="str">
        <f t="shared" si="10"/>
        <v/>
      </c>
      <c r="AB289" s="161" t="e">
        <f>IF(AA294=作業用2!#REF!,作業用2!#REF!,"")</f>
        <v>#REF!</v>
      </c>
      <c r="AD289" t="e">
        <f>IF(AA289=作業用2!#REF!,作業用2!#REF!,"")</f>
        <v>#REF!</v>
      </c>
      <c r="AF289" t="e">
        <f>IF(AA289=作業用2!#REF!,作業用2!#REF!,"")</f>
        <v>#REF!</v>
      </c>
      <c r="AH289" t="e">
        <f>IF(AA289=作業用2!#REF!,作業用2!#REF!,"")</f>
        <v>#REF!</v>
      </c>
    </row>
    <row r="290" spans="18:34">
      <c r="R290" t="str">
        <f t="shared" si="9"/>
        <v/>
      </c>
      <c r="S290" s="84" t="e">
        <f>IF(R290=作業用2!#REF!,作業用2!#REF!,"")</f>
        <v>#REF!</v>
      </c>
      <c r="AA290" t="str">
        <f t="shared" si="10"/>
        <v/>
      </c>
      <c r="AB290" s="161" t="e">
        <f>IF(AA295=作業用2!#REF!,作業用2!#REF!,"")</f>
        <v>#REF!</v>
      </c>
      <c r="AD290" t="e">
        <f>IF(AA290=作業用2!#REF!,作業用2!#REF!,"")</f>
        <v>#REF!</v>
      </c>
      <c r="AF290" t="e">
        <f>IF(AA290=作業用2!#REF!,作業用2!#REF!,"")</f>
        <v>#REF!</v>
      </c>
      <c r="AH290" t="e">
        <f>IF(AA290=作業用2!#REF!,作業用2!#REF!,"")</f>
        <v>#REF!</v>
      </c>
    </row>
    <row r="291" spans="18:34">
      <c r="R291" t="str">
        <f t="shared" si="9"/>
        <v/>
      </c>
      <c r="S291" s="84" t="e">
        <f>IF(R291=作業用2!#REF!,作業用2!#REF!,"")</f>
        <v>#REF!</v>
      </c>
      <c r="AA291" t="str">
        <f t="shared" si="10"/>
        <v/>
      </c>
      <c r="AB291" s="161" t="e">
        <f>IF(AA296=作業用2!#REF!,作業用2!#REF!,"")</f>
        <v>#REF!</v>
      </c>
      <c r="AD291" t="e">
        <f>IF(AA291=作業用2!#REF!,作業用2!#REF!,"")</f>
        <v>#REF!</v>
      </c>
      <c r="AF291" t="e">
        <f>IF(AA291=作業用2!#REF!,作業用2!#REF!,"")</f>
        <v>#REF!</v>
      </c>
      <c r="AH291" t="e">
        <f>IF(AA291=作業用2!#REF!,作業用2!#REF!,"")</f>
        <v>#REF!</v>
      </c>
    </row>
    <row r="292" spans="18:34">
      <c r="R292" t="str">
        <f t="shared" si="9"/>
        <v/>
      </c>
      <c r="S292" s="84" t="e">
        <f>IF(R292=作業用2!#REF!,作業用2!#REF!,"")</f>
        <v>#REF!</v>
      </c>
      <c r="AA292" t="str">
        <f t="shared" si="10"/>
        <v/>
      </c>
      <c r="AB292" s="161" t="e">
        <f>IF(AA297=作業用2!#REF!,作業用2!#REF!,"")</f>
        <v>#REF!</v>
      </c>
      <c r="AD292" t="e">
        <f>IF(AA292=作業用2!#REF!,作業用2!#REF!,"")</f>
        <v>#REF!</v>
      </c>
      <c r="AF292" t="e">
        <f>IF(AA292=作業用2!#REF!,作業用2!#REF!,"")</f>
        <v>#REF!</v>
      </c>
      <c r="AH292" t="e">
        <f>IF(AA292=作業用2!#REF!,作業用2!#REF!,"")</f>
        <v>#REF!</v>
      </c>
    </row>
    <row r="293" spans="18:34">
      <c r="R293" t="str">
        <f t="shared" si="9"/>
        <v/>
      </c>
      <c r="S293" s="84" t="e">
        <f>IF(R293=作業用2!#REF!,作業用2!#REF!,"")</f>
        <v>#REF!</v>
      </c>
      <c r="AA293" t="str">
        <f t="shared" si="10"/>
        <v/>
      </c>
      <c r="AB293" s="161" t="e">
        <f>IF(AA298=作業用2!#REF!,作業用2!#REF!,"")</f>
        <v>#REF!</v>
      </c>
      <c r="AD293" t="e">
        <f>IF(AA293=作業用2!#REF!,作業用2!#REF!,"")</f>
        <v>#REF!</v>
      </c>
      <c r="AF293" t="e">
        <f>IF(AA293=作業用2!#REF!,作業用2!#REF!,"")</f>
        <v>#REF!</v>
      </c>
      <c r="AH293" t="e">
        <f>IF(AA293=作業用2!#REF!,作業用2!#REF!,"")</f>
        <v>#REF!</v>
      </c>
    </row>
    <row r="294" spans="18:34">
      <c r="R294" t="str">
        <f t="shared" si="9"/>
        <v/>
      </c>
      <c r="S294" s="84" t="e">
        <f>IF(R294=作業用2!#REF!,作業用2!#REF!,"")</f>
        <v>#REF!</v>
      </c>
      <c r="AA294" t="str">
        <f t="shared" si="10"/>
        <v/>
      </c>
      <c r="AB294" s="161" t="e">
        <f>IF(AA299=作業用2!#REF!,作業用2!#REF!,"")</f>
        <v>#REF!</v>
      </c>
      <c r="AD294" t="e">
        <f>IF(AA294=作業用2!#REF!,作業用2!#REF!,"")</f>
        <v>#REF!</v>
      </c>
      <c r="AF294" t="e">
        <f>IF(AA294=作業用2!#REF!,作業用2!#REF!,"")</f>
        <v>#REF!</v>
      </c>
      <c r="AH294" t="e">
        <f>IF(AA294=作業用2!#REF!,作業用2!#REF!,"")</f>
        <v>#REF!</v>
      </c>
    </row>
    <row r="295" spans="18:34">
      <c r="R295" t="str">
        <f t="shared" si="9"/>
        <v/>
      </c>
      <c r="S295" s="84" t="e">
        <f>IF(R295=作業用2!#REF!,作業用2!#REF!,"")</f>
        <v>#REF!</v>
      </c>
      <c r="AA295" t="str">
        <f t="shared" si="10"/>
        <v/>
      </c>
      <c r="AB295" s="161" t="e">
        <f>IF(AA300=作業用2!#REF!,作業用2!#REF!,"")</f>
        <v>#REF!</v>
      </c>
      <c r="AD295" t="e">
        <f>IF(AA295=作業用2!#REF!,作業用2!#REF!,"")</f>
        <v>#REF!</v>
      </c>
      <c r="AF295" t="e">
        <f>IF(AA295=作業用2!#REF!,作業用2!#REF!,"")</f>
        <v>#REF!</v>
      </c>
      <c r="AH295" t="e">
        <f>IF(AA295=作業用2!#REF!,作業用2!#REF!,"")</f>
        <v>#REF!</v>
      </c>
    </row>
    <row r="296" spans="18:34">
      <c r="R296" t="str">
        <f t="shared" si="9"/>
        <v/>
      </c>
      <c r="S296" s="84" t="e">
        <f>IF(R296=作業用2!#REF!,作業用2!#REF!,"")</f>
        <v>#REF!</v>
      </c>
      <c r="AA296" t="str">
        <f t="shared" si="10"/>
        <v/>
      </c>
      <c r="AB296" s="161" t="e">
        <f>IF(AA301=作業用2!#REF!,作業用2!#REF!,"")</f>
        <v>#REF!</v>
      </c>
      <c r="AD296" t="e">
        <f>IF(AA296=作業用2!#REF!,作業用2!#REF!,"")</f>
        <v>#REF!</v>
      </c>
      <c r="AF296" t="e">
        <f>IF(AA296=作業用2!#REF!,作業用2!#REF!,"")</f>
        <v>#REF!</v>
      </c>
      <c r="AH296" t="e">
        <f>IF(AA296=作業用2!#REF!,作業用2!#REF!,"")</f>
        <v>#REF!</v>
      </c>
    </row>
    <row r="297" spans="18:34">
      <c r="R297" t="str">
        <f t="shared" si="9"/>
        <v/>
      </c>
      <c r="S297" s="84" t="e">
        <f>IF(R297=作業用2!#REF!,作業用2!#REF!,"")</f>
        <v>#REF!</v>
      </c>
      <c r="AA297" t="str">
        <f t="shared" si="10"/>
        <v/>
      </c>
      <c r="AB297" s="161" t="e">
        <f>IF(AA302=作業用2!#REF!,作業用2!#REF!,"")</f>
        <v>#REF!</v>
      </c>
      <c r="AD297" t="e">
        <f>IF(AA297=作業用2!#REF!,作業用2!#REF!,"")</f>
        <v>#REF!</v>
      </c>
      <c r="AF297" t="e">
        <f>IF(AA297=作業用2!#REF!,作業用2!#REF!,"")</f>
        <v>#REF!</v>
      </c>
      <c r="AH297" t="e">
        <f>IF(AA297=作業用2!#REF!,作業用2!#REF!,"")</f>
        <v>#REF!</v>
      </c>
    </row>
    <row r="298" spans="18:34">
      <c r="R298" t="str">
        <f t="shared" si="9"/>
        <v/>
      </c>
      <c r="S298" s="84" t="e">
        <f>IF(R298=作業用2!#REF!,作業用2!#REF!,"")</f>
        <v>#REF!</v>
      </c>
      <c r="AA298" t="str">
        <f t="shared" si="10"/>
        <v/>
      </c>
      <c r="AB298" s="161" t="e">
        <f>IF(AA303=作業用2!#REF!,作業用2!#REF!,"")</f>
        <v>#REF!</v>
      </c>
      <c r="AD298" t="e">
        <f>IF(AA298=作業用2!#REF!,作業用2!#REF!,"")</f>
        <v>#REF!</v>
      </c>
      <c r="AF298" t="e">
        <f>IF(AA298=作業用2!#REF!,作業用2!#REF!,"")</f>
        <v>#REF!</v>
      </c>
      <c r="AH298" t="e">
        <f>IF(AA298=作業用2!#REF!,作業用2!#REF!,"")</f>
        <v>#REF!</v>
      </c>
    </row>
    <row r="299" spans="18:34">
      <c r="R299" t="str">
        <f t="shared" si="9"/>
        <v/>
      </c>
      <c r="S299" s="84" t="e">
        <f>IF(R299=作業用2!#REF!,作業用2!#REF!,"")</f>
        <v>#REF!</v>
      </c>
      <c r="AA299" t="str">
        <f t="shared" si="10"/>
        <v/>
      </c>
      <c r="AB299" s="161" t="e">
        <f>IF(AA304=作業用2!#REF!,作業用2!#REF!,"")</f>
        <v>#REF!</v>
      </c>
      <c r="AD299" t="e">
        <f>IF(AA299=作業用2!#REF!,作業用2!#REF!,"")</f>
        <v>#REF!</v>
      </c>
      <c r="AF299" t="e">
        <f>IF(AA299=作業用2!#REF!,作業用2!#REF!,"")</f>
        <v>#REF!</v>
      </c>
      <c r="AH299" t="e">
        <f>IF(AA299=作業用2!#REF!,作業用2!#REF!,"")</f>
        <v>#REF!</v>
      </c>
    </row>
    <row r="300" spans="18:34">
      <c r="R300" t="str">
        <f t="shared" si="9"/>
        <v/>
      </c>
      <c r="S300" s="84" t="e">
        <f>IF(R300=作業用2!#REF!,作業用2!#REF!,"")</f>
        <v>#REF!</v>
      </c>
      <c r="AA300" t="str">
        <f t="shared" si="10"/>
        <v/>
      </c>
      <c r="AB300" s="161" t="e">
        <f>IF(AA305=作業用2!#REF!,作業用2!#REF!,"")</f>
        <v>#REF!</v>
      </c>
      <c r="AD300" t="e">
        <f>IF(AA300=作業用2!#REF!,作業用2!#REF!,"")</f>
        <v>#REF!</v>
      </c>
      <c r="AF300" t="e">
        <f>IF(AA300=作業用2!#REF!,作業用2!#REF!,"")</f>
        <v>#REF!</v>
      </c>
      <c r="AH300" t="e">
        <f>IF(AA300=作業用2!#REF!,作業用2!#REF!,"")</f>
        <v>#REF!</v>
      </c>
    </row>
    <row r="301" spans="18:34">
      <c r="R301" t="str">
        <f t="shared" si="9"/>
        <v/>
      </c>
      <c r="S301" s="84" t="e">
        <f>IF(R301=作業用2!#REF!,作業用2!#REF!,"")</f>
        <v>#REF!</v>
      </c>
      <c r="AA301" t="str">
        <f t="shared" si="10"/>
        <v/>
      </c>
      <c r="AB301" s="161" t="e">
        <f>IF(AA306=作業用2!#REF!,作業用2!#REF!,"")</f>
        <v>#REF!</v>
      </c>
      <c r="AD301" t="e">
        <f>IF(AA301=作業用2!#REF!,作業用2!#REF!,"")</f>
        <v>#REF!</v>
      </c>
      <c r="AF301" t="e">
        <f>IF(AA301=作業用2!#REF!,作業用2!#REF!,"")</f>
        <v>#REF!</v>
      </c>
      <c r="AH301" t="e">
        <f>IF(AA301=作業用2!#REF!,作業用2!#REF!,"")</f>
        <v>#REF!</v>
      </c>
    </row>
    <row r="302" spans="18:34">
      <c r="R302" t="str">
        <f t="shared" si="9"/>
        <v/>
      </c>
      <c r="S302" s="84" t="e">
        <f>IF(R302=作業用2!#REF!,作業用2!#REF!,"")</f>
        <v>#REF!</v>
      </c>
      <c r="AA302" t="str">
        <f t="shared" si="10"/>
        <v/>
      </c>
      <c r="AB302" s="161" t="e">
        <f>IF(AA307=作業用2!#REF!,作業用2!#REF!,"")</f>
        <v>#REF!</v>
      </c>
      <c r="AD302" t="e">
        <f>IF(AA302=作業用2!#REF!,作業用2!#REF!,"")</f>
        <v>#REF!</v>
      </c>
      <c r="AF302" t="e">
        <f>IF(AA302=作業用2!#REF!,作業用2!#REF!,"")</f>
        <v>#REF!</v>
      </c>
      <c r="AH302" t="e">
        <f>IF(AA302=作業用2!#REF!,作業用2!#REF!,"")</f>
        <v>#REF!</v>
      </c>
    </row>
    <row r="303" spans="18:34">
      <c r="R303" t="str">
        <f t="shared" si="9"/>
        <v/>
      </c>
      <c r="S303" s="84" t="e">
        <f>IF(R303=作業用2!#REF!,作業用2!#REF!,"")</f>
        <v>#REF!</v>
      </c>
      <c r="AA303" t="str">
        <f t="shared" si="10"/>
        <v/>
      </c>
      <c r="AB303" s="161" t="e">
        <f>IF(AA308=作業用2!#REF!,作業用2!#REF!,"")</f>
        <v>#REF!</v>
      </c>
      <c r="AD303" t="e">
        <f>IF(AA303=作業用2!#REF!,作業用2!#REF!,"")</f>
        <v>#REF!</v>
      </c>
      <c r="AF303" t="e">
        <f>IF(AA303=作業用2!#REF!,作業用2!#REF!,"")</f>
        <v>#REF!</v>
      </c>
      <c r="AH303" t="e">
        <f>IF(AA303=作業用2!#REF!,作業用2!#REF!,"")</f>
        <v>#REF!</v>
      </c>
    </row>
    <row r="304" spans="18:34">
      <c r="R304" t="str">
        <f t="shared" si="9"/>
        <v/>
      </c>
      <c r="S304" s="84" t="e">
        <f>IF(R304=作業用2!#REF!,作業用2!#REF!,"")</f>
        <v>#REF!</v>
      </c>
      <c r="AA304" t="str">
        <f t="shared" si="10"/>
        <v/>
      </c>
      <c r="AB304" s="161" t="e">
        <f>IF(AA309=作業用2!#REF!,作業用2!#REF!,"")</f>
        <v>#REF!</v>
      </c>
      <c r="AD304" t="e">
        <f>IF(AA304=作業用2!#REF!,作業用2!#REF!,"")</f>
        <v>#REF!</v>
      </c>
      <c r="AF304" t="e">
        <f>IF(AA304=作業用2!#REF!,作業用2!#REF!,"")</f>
        <v>#REF!</v>
      </c>
      <c r="AH304" t="e">
        <f>IF(AA304=作業用2!#REF!,作業用2!#REF!,"")</f>
        <v>#REF!</v>
      </c>
    </row>
    <row r="305" spans="18:34">
      <c r="R305" t="str">
        <f t="shared" si="9"/>
        <v/>
      </c>
      <c r="S305" s="84" t="e">
        <f>IF(R305=作業用2!#REF!,作業用2!#REF!,"")</f>
        <v>#REF!</v>
      </c>
      <c r="AA305" t="str">
        <f t="shared" si="10"/>
        <v/>
      </c>
      <c r="AB305" s="161" t="e">
        <f>IF(AA310=作業用2!#REF!,作業用2!#REF!,"")</f>
        <v>#REF!</v>
      </c>
      <c r="AD305" t="e">
        <f>IF(AA305=作業用2!#REF!,作業用2!#REF!,"")</f>
        <v>#REF!</v>
      </c>
      <c r="AF305" t="e">
        <f>IF(AA305=作業用2!#REF!,作業用2!#REF!,"")</f>
        <v>#REF!</v>
      </c>
      <c r="AH305" t="e">
        <f>IF(AA305=作業用2!#REF!,作業用2!#REF!,"")</f>
        <v>#REF!</v>
      </c>
    </row>
    <row r="306" spans="18:34">
      <c r="R306" t="str">
        <f t="shared" si="9"/>
        <v/>
      </c>
      <c r="S306" s="84" t="e">
        <f>IF(R306=作業用2!#REF!,作業用2!#REF!,"")</f>
        <v>#REF!</v>
      </c>
      <c r="AA306" t="str">
        <f t="shared" si="10"/>
        <v/>
      </c>
      <c r="AB306" s="161" t="e">
        <f>IF(AA311=作業用2!#REF!,作業用2!#REF!,"")</f>
        <v>#REF!</v>
      </c>
      <c r="AD306" t="e">
        <f>IF(AA306=作業用2!#REF!,作業用2!#REF!,"")</f>
        <v>#REF!</v>
      </c>
      <c r="AF306" t="e">
        <f>IF(AA306=作業用2!#REF!,作業用2!#REF!,"")</f>
        <v>#REF!</v>
      </c>
      <c r="AH306" t="e">
        <f>IF(AA306=作業用2!#REF!,作業用2!#REF!,"")</f>
        <v>#REF!</v>
      </c>
    </row>
    <row r="307" spans="18:34">
      <c r="R307" t="str">
        <f t="shared" si="9"/>
        <v/>
      </c>
      <c r="S307" s="84" t="e">
        <f>IF(R307=作業用2!#REF!,作業用2!#REF!,"")</f>
        <v>#REF!</v>
      </c>
      <c r="AA307" t="str">
        <f t="shared" si="10"/>
        <v/>
      </c>
      <c r="AB307" s="161" t="e">
        <f>IF(AA312=作業用2!#REF!,作業用2!#REF!,"")</f>
        <v>#REF!</v>
      </c>
      <c r="AD307" t="e">
        <f>IF(AA307=作業用2!#REF!,作業用2!#REF!,"")</f>
        <v>#REF!</v>
      </c>
      <c r="AF307" t="e">
        <f>IF(AA307=作業用2!#REF!,作業用2!#REF!,"")</f>
        <v>#REF!</v>
      </c>
      <c r="AH307" t="e">
        <f>IF(AA307=作業用2!#REF!,作業用2!#REF!,"")</f>
        <v>#REF!</v>
      </c>
    </row>
    <row r="308" spans="18:34">
      <c r="R308" t="str">
        <f t="shared" si="9"/>
        <v/>
      </c>
      <c r="S308" s="84" t="e">
        <f>IF(R308=作業用2!#REF!,作業用2!#REF!,"")</f>
        <v>#REF!</v>
      </c>
      <c r="AA308" t="str">
        <f t="shared" si="10"/>
        <v/>
      </c>
      <c r="AB308" s="161" t="e">
        <f>IF(AA313=作業用2!#REF!,作業用2!#REF!,"")</f>
        <v>#REF!</v>
      </c>
      <c r="AD308" t="e">
        <f>IF(AA308=作業用2!#REF!,作業用2!#REF!,"")</f>
        <v>#REF!</v>
      </c>
      <c r="AF308" t="e">
        <f>IF(AA308=作業用2!#REF!,作業用2!#REF!,"")</f>
        <v>#REF!</v>
      </c>
      <c r="AH308" t="e">
        <f>IF(AA308=作業用2!#REF!,作業用2!#REF!,"")</f>
        <v>#REF!</v>
      </c>
    </row>
    <row r="309" spans="18:34">
      <c r="R309" t="str">
        <f t="shared" si="9"/>
        <v/>
      </c>
      <c r="S309" s="84" t="e">
        <f>IF(R309=作業用2!#REF!,作業用2!#REF!,"")</f>
        <v>#REF!</v>
      </c>
      <c r="AA309" t="str">
        <f t="shared" si="10"/>
        <v/>
      </c>
      <c r="AB309" s="161" t="e">
        <f>IF(AA314=作業用2!#REF!,作業用2!#REF!,"")</f>
        <v>#REF!</v>
      </c>
      <c r="AD309" t="e">
        <f>IF(AA309=作業用2!#REF!,作業用2!#REF!,"")</f>
        <v>#REF!</v>
      </c>
      <c r="AF309" t="e">
        <f>IF(AA309=作業用2!#REF!,作業用2!#REF!,"")</f>
        <v>#REF!</v>
      </c>
      <c r="AH309" t="e">
        <f>IF(AA309=作業用2!#REF!,作業用2!#REF!,"")</f>
        <v>#REF!</v>
      </c>
    </row>
    <row r="310" spans="18:34">
      <c r="R310" t="str">
        <f t="shared" si="9"/>
        <v/>
      </c>
      <c r="S310" s="84" t="e">
        <f>IF(R310=作業用2!#REF!,作業用2!#REF!,"")</f>
        <v>#REF!</v>
      </c>
      <c r="AA310" t="str">
        <f t="shared" si="10"/>
        <v/>
      </c>
      <c r="AB310" s="161" t="e">
        <f>IF(AA315=作業用2!#REF!,作業用2!#REF!,"")</f>
        <v>#REF!</v>
      </c>
      <c r="AD310" t="e">
        <f>IF(AA310=作業用2!#REF!,作業用2!#REF!,"")</f>
        <v>#REF!</v>
      </c>
      <c r="AF310" t="e">
        <f>IF(AA310=作業用2!#REF!,作業用2!#REF!,"")</f>
        <v>#REF!</v>
      </c>
      <c r="AH310" t="e">
        <f>IF(AA310=作業用2!#REF!,作業用2!#REF!,"")</f>
        <v>#REF!</v>
      </c>
    </row>
    <row r="311" spans="18:34">
      <c r="R311" t="str">
        <f t="shared" si="9"/>
        <v/>
      </c>
      <c r="S311" s="84" t="e">
        <f>IF(R311=作業用2!#REF!,作業用2!#REF!,"")</f>
        <v>#REF!</v>
      </c>
      <c r="AA311" t="str">
        <f t="shared" si="10"/>
        <v/>
      </c>
      <c r="AB311" s="161" t="e">
        <f>IF(AA316=作業用2!#REF!,作業用2!#REF!,"")</f>
        <v>#REF!</v>
      </c>
      <c r="AD311" t="e">
        <f>IF(AA311=作業用2!#REF!,作業用2!#REF!,"")</f>
        <v>#REF!</v>
      </c>
      <c r="AF311" t="e">
        <f>IF(AA311=作業用2!#REF!,作業用2!#REF!,"")</f>
        <v>#REF!</v>
      </c>
      <c r="AH311" t="e">
        <f>IF(AA311=作業用2!#REF!,作業用2!#REF!,"")</f>
        <v>#REF!</v>
      </c>
    </row>
    <row r="312" spans="18:34">
      <c r="R312" t="str">
        <f t="shared" si="9"/>
        <v/>
      </c>
      <c r="S312" s="84" t="e">
        <f>IF(R312=作業用2!#REF!,作業用2!#REF!,"")</f>
        <v>#REF!</v>
      </c>
      <c r="AA312" t="str">
        <f t="shared" si="10"/>
        <v/>
      </c>
      <c r="AB312" s="161" t="e">
        <f>IF(AA317=作業用2!#REF!,作業用2!#REF!,"")</f>
        <v>#REF!</v>
      </c>
      <c r="AD312" t="e">
        <f>IF(AA312=作業用2!#REF!,作業用2!#REF!,"")</f>
        <v>#REF!</v>
      </c>
      <c r="AF312" t="e">
        <f>IF(AA312=作業用2!#REF!,作業用2!#REF!,"")</f>
        <v>#REF!</v>
      </c>
      <c r="AH312" t="e">
        <f>IF(AA312=作業用2!#REF!,作業用2!#REF!,"")</f>
        <v>#REF!</v>
      </c>
    </row>
    <row r="313" spans="18:34">
      <c r="R313" t="str">
        <f t="shared" si="9"/>
        <v/>
      </c>
      <c r="S313" s="84" t="e">
        <f>IF(R313=作業用2!#REF!,作業用2!#REF!,"")</f>
        <v>#REF!</v>
      </c>
      <c r="AA313" t="str">
        <f t="shared" si="10"/>
        <v/>
      </c>
      <c r="AB313" s="161" t="e">
        <f>IF(AA318=作業用2!#REF!,作業用2!#REF!,"")</f>
        <v>#REF!</v>
      </c>
      <c r="AD313" t="e">
        <f>IF(AA313=作業用2!#REF!,作業用2!#REF!,"")</f>
        <v>#REF!</v>
      </c>
      <c r="AF313" t="e">
        <f>IF(AA313=作業用2!#REF!,作業用2!#REF!,"")</f>
        <v>#REF!</v>
      </c>
      <c r="AH313" t="e">
        <f>IF(AA313=作業用2!#REF!,作業用2!#REF!,"")</f>
        <v>#REF!</v>
      </c>
    </row>
    <row r="314" spans="18:34">
      <c r="R314" t="str">
        <f t="shared" si="9"/>
        <v/>
      </c>
      <c r="S314" s="84" t="e">
        <f>IF(R314=作業用2!#REF!,作業用2!#REF!,"")</f>
        <v>#REF!</v>
      </c>
      <c r="AA314" t="str">
        <f t="shared" si="10"/>
        <v/>
      </c>
      <c r="AB314" s="161" t="e">
        <f>IF(AA319=作業用2!#REF!,作業用2!#REF!,"")</f>
        <v>#REF!</v>
      </c>
      <c r="AD314" t="e">
        <f>IF(AA314=作業用2!#REF!,作業用2!#REF!,"")</f>
        <v>#REF!</v>
      </c>
      <c r="AF314" t="e">
        <f>IF(AA314=作業用2!#REF!,作業用2!#REF!,"")</f>
        <v>#REF!</v>
      </c>
      <c r="AH314" t="e">
        <f>IF(AA314=作業用2!#REF!,作業用2!#REF!,"")</f>
        <v>#REF!</v>
      </c>
    </row>
    <row r="315" spans="18:34">
      <c r="R315" t="str">
        <f t="shared" si="9"/>
        <v/>
      </c>
      <c r="S315" s="84" t="e">
        <f>IF(R315=作業用2!#REF!,作業用2!#REF!,"")</f>
        <v>#REF!</v>
      </c>
      <c r="AA315" t="str">
        <f t="shared" si="10"/>
        <v/>
      </c>
      <c r="AB315" s="161" t="e">
        <f>IF(AA320=作業用2!#REF!,作業用2!#REF!,"")</f>
        <v>#REF!</v>
      </c>
      <c r="AD315" t="e">
        <f>IF(AA315=作業用2!#REF!,作業用2!#REF!,"")</f>
        <v>#REF!</v>
      </c>
      <c r="AF315" t="e">
        <f>IF(AA315=作業用2!#REF!,作業用2!#REF!,"")</f>
        <v>#REF!</v>
      </c>
      <c r="AH315" t="e">
        <f>IF(AA315=作業用2!#REF!,作業用2!#REF!,"")</f>
        <v>#REF!</v>
      </c>
    </row>
    <row r="316" spans="18:34">
      <c r="R316" t="str">
        <f t="shared" si="9"/>
        <v/>
      </c>
      <c r="S316" s="84" t="e">
        <f>IF(R316=作業用2!#REF!,作業用2!#REF!,"")</f>
        <v>#REF!</v>
      </c>
      <c r="AA316" t="str">
        <f t="shared" si="10"/>
        <v/>
      </c>
      <c r="AB316" s="161" t="e">
        <f>IF(AA321=作業用2!#REF!,作業用2!#REF!,"")</f>
        <v>#REF!</v>
      </c>
      <c r="AD316" t="e">
        <f>IF(AA316=作業用2!#REF!,作業用2!#REF!,"")</f>
        <v>#REF!</v>
      </c>
      <c r="AF316" t="e">
        <f>IF(AA316=作業用2!#REF!,作業用2!#REF!,"")</f>
        <v>#REF!</v>
      </c>
      <c r="AH316" t="e">
        <f>IF(AA316=作業用2!#REF!,作業用2!#REF!,"")</f>
        <v>#REF!</v>
      </c>
    </row>
    <row r="317" spans="18:34">
      <c r="R317" t="str">
        <f t="shared" si="9"/>
        <v/>
      </c>
      <c r="S317" s="84" t="e">
        <f>IF(R317=作業用2!#REF!,作業用2!#REF!,"")</f>
        <v>#REF!</v>
      </c>
      <c r="AA317" t="str">
        <f t="shared" si="10"/>
        <v/>
      </c>
      <c r="AB317" s="161" t="e">
        <f>IF(AA322=作業用2!#REF!,作業用2!#REF!,"")</f>
        <v>#REF!</v>
      </c>
      <c r="AD317" t="e">
        <f>IF(AA317=作業用2!#REF!,作業用2!#REF!,"")</f>
        <v>#REF!</v>
      </c>
      <c r="AF317" t="e">
        <f>IF(AA317=作業用2!#REF!,作業用2!#REF!,"")</f>
        <v>#REF!</v>
      </c>
      <c r="AH317" t="e">
        <f>IF(AA317=作業用2!#REF!,作業用2!#REF!,"")</f>
        <v>#REF!</v>
      </c>
    </row>
    <row r="318" spans="18:34">
      <c r="R318" t="str">
        <f t="shared" si="9"/>
        <v/>
      </c>
      <c r="S318" s="84" t="e">
        <f>IF(R318=作業用2!#REF!,作業用2!#REF!,"")</f>
        <v>#REF!</v>
      </c>
      <c r="AA318" t="str">
        <f t="shared" si="10"/>
        <v/>
      </c>
      <c r="AB318" s="161" t="e">
        <f>IF(AA323=作業用2!#REF!,作業用2!#REF!,"")</f>
        <v>#REF!</v>
      </c>
      <c r="AD318" t="e">
        <f>IF(AA318=作業用2!#REF!,作業用2!#REF!,"")</f>
        <v>#REF!</v>
      </c>
      <c r="AF318" t="e">
        <f>IF(AA318=作業用2!#REF!,作業用2!#REF!,"")</f>
        <v>#REF!</v>
      </c>
      <c r="AH318" t="e">
        <f>IF(AA318=作業用2!#REF!,作業用2!#REF!,"")</f>
        <v>#REF!</v>
      </c>
    </row>
    <row r="319" spans="18:34">
      <c r="R319" t="str">
        <f t="shared" si="9"/>
        <v/>
      </c>
      <c r="S319" s="84" t="e">
        <f>IF(R319=作業用2!#REF!,作業用2!#REF!,"")</f>
        <v>#REF!</v>
      </c>
      <c r="AA319" t="str">
        <f t="shared" si="10"/>
        <v/>
      </c>
      <c r="AB319" s="161" t="e">
        <f>IF(AA324=作業用2!#REF!,作業用2!#REF!,"")</f>
        <v>#REF!</v>
      </c>
      <c r="AD319" t="e">
        <f>IF(AA319=作業用2!#REF!,作業用2!#REF!,"")</f>
        <v>#REF!</v>
      </c>
      <c r="AF319" t="e">
        <f>IF(AA319=作業用2!#REF!,作業用2!#REF!,"")</f>
        <v>#REF!</v>
      </c>
      <c r="AH319" t="e">
        <f>IF(AA319=作業用2!#REF!,作業用2!#REF!,"")</f>
        <v>#REF!</v>
      </c>
    </row>
    <row r="320" spans="18:34">
      <c r="R320" t="str">
        <f t="shared" si="9"/>
        <v/>
      </c>
      <c r="S320" s="84" t="e">
        <f>IF(R320=作業用2!#REF!,作業用2!#REF!,"")</f>
        <v>#REF!</v>
      </c>
      <c r="AA320" t="str">
        <f t="shared" si="10"/>
        <v/>
      </c>
      <c r="AB320" s="161" t="e">
        <f>IF(AA325=作業用2!#REF!,作業用2!#REF!,"")</f>
        <v>#REF!</v>
      </c>
      <c r="AD320" t="e">
        <f>IF(AA320=作業用2!#REF!,作業用2!#REF!,"")</f>
        <v>#REF!</v>
      </c>
      <c r="AF320" t="e">
        <f>IF(AA320=作業用2!#REF!,作業用2!#REF!,"")</f>
        <v>#REF!</v>
      </c>
      <c r="AH320" t="e">
        <f>IF(AA320=作業用2!#REF!,作業用2!#REF!,"")</f>
        <v>#REF!</v>
      </c>
    </row>
    <row r="321" spans="18:34">
      <c r="R321" t="str">
        <f t="shared" si="9"/>
        <v/>
      </c>
      <c r="S321" s="84" t="e">
        <f>IF(R321=作業用2!#REF!,作業用2!#REF!,"")</f>
        <v>#REF!</v>
      </c>
      <c r="AA321" t="str">
        <f t="shared" si="10"/>
        <v/>
      </c>
      <c r="AB321" s="161" t="e">
        <f>IF(AA326=作業用2!#REF!,作業用2!#REF!,"")</f>
        <v>#REF!</v>
      </c>
      <c r="AD321" t="e">
        <f>IF(AA321=作業用2!#REF!,作業用2!#REF!,"")</f>
        <v>#REF!</v>
      </c>
      <c r="AF321" t="e">
        <f>IF(AA321=作業用2!#REF!,作業用2!#REF!,"")</f>
        <v>#REF!</v>
      </c>
      <c r="AH321" t="e">
        <f>IF(AA321=作業用2!#REF!,作業用2!#REF!,"")</f>
        <v>#REF!</v>
      </c>
    </row>
    <row r="322" spans="18:34">
      <c r="R322" t="str">
        <f t="shared" ref="R322:R385" si="11">IF($F$10="","",$F$10)</f>
        <v/>
      </c>
      <c r="S322" s="84" t="e">
        <f>IF(R322=作業用2!#REF!,作業用2!#REF!,"")</f>
        <v>#REF!</v>
      </c>
      <c r="AA322" t="str">
        <f t="shared" si="10"/>
        <v/>
      </c>
      <c r="AB322" s="161" t="e">
        <f>IF(AA327=作業用2!#REF!,作業用2!#REF!,"")</f>
        <v>#REF!</v>
      </c>
      <c r="AD322" t="e">
        <f>IF(AA322=作業用2!#REF!,作業用2!#REF!,"")</f>
        <v>#REF!</v>
      </c>
      <c r="AF322" t="e">
        <f>IF(AA322=作業用2!#REF!,作業用2!#REF!,"")</f>
        <v>#REF!</v>
      </c>
      <c r="AH322" t="e">
        <f>IF(AA322=作業用2!#REF!,作業用2!#REF!,"")</f>
        <v>#REF!</v>
      </c>
    </row>
    <row r="323" spans="18:34">
      <c r="R323" t="str">
        <f t="shared" si="11"/>
        <v/>
      </c>
      <c r="S323" s="84" t="e">
        <f>IF(R323=作業用2!#REF!,作業用2!#REF!,"")</f>
        <v>#REF!</v>
      </c>
      <c r="AA323" t="str">
        <f t="shared" si="10"/>
        <v/>
      </c>
      <c r="AB323" s="161" t="e">
        <f>IF(AA328=作業用2!#REF!,作業用2!#REF!,"")</f>
        <v>#REF!</v>
      </c>
      <c r="AD323" t="e">
        <f>IF(AA323=作業用2!#REF!,作業用2!#REF!,"")</f>
        <v>#REF!</v>
      </c>
      <c r="AF323" t="e">
        <f>IF(AA323=作業用2!#REF!,作業用2!#REF!,"")</f>
        <v>#REF!</v>
      </c>
      <c r="AH323" t="e">
        <f>IF(AA323=作業用2!#REF!,作業用2!#REF!,"")</f>
        <v>#REF!</v>
      </c>
    </row>
    <row r="324" spans="18:34">
      <c r="R324" t="str">
        <f t="shared" si="11"/>
        <v/>
      </c>
      <c r="S324" s="84" t="e">
        <f>IF(R324=作業用2!#REF!,作業用2!#REF!,"")</f>
        <v>#REF!</v>
      </c>
      <c r="AA324" t="str">
        <f t="shared" si="10"/>
        <v/>
      </c>
      <c r="AB324" s="161" t="e">
        <f>IF(AA329=作業用2!#REF!,作業用2!#REF!,"")</f>
        <v>#REF!</v>
      </c>
      <c r="AD324" t="e">
        <f>IF(AA324=作業用2!#REF!,作業用2!#REF!,"")</f>
        <v>#REF!</v>
      </c>
      <c r="AF324" t="e">
        <f>IF(AA324=作業用2!#REF!,作業用2!#REF!,"")</f>
        <v>#REF!</v>
      </c>
      <c r="AH324" t="e">
        <f>IF(AA324=作業用2!#REF!,作業用2!#REF!,"")</f>
        <v>#REF!</v>
      </c>
    </row>
    <row r="325" spans="18:34">
      <c r="R325" t="str">
        <f t="shared" si="11"/>
        <v/>
      </c>
      <c r="S325" s="84" t="e">
        <f>IF(R325=作業用2!#REF!,作業用2!#REF!,"")</f>
        <v>#REF!</v>
      </c>
      <c r="AA325" t="str">
        <f t="shared" si="10"/>
        <v/>
      </c>
      <c r="AB325" s="161" t="e">
        <f>IF(AA330=作業用2!#REF!,作業用2!#REF!,"")</f>
        <v>#REF!</v>
      </c>
      <c r="AD325" t="e">
        <f>IF(AA325=作業用2!#REF!,作業用2!#REF!,"")</f>
        <v>#REF!</v>
      </c>
      <c r="AF325" t="e">
        <f>IF(AA325=作業用2!#REF!,作業用2!#REF!,"")</f>
        <v>#REF!</v>
      </c>
      <c r="AH325" t="e">
        <f>IF(AA325=作業用2!#REF!,作業用2!#REF!,"")</f>
        <v>#REF!</v>
      </c>
    </row>
    <row r="326" spans="18:34">
      <c r="R326" t="str">
        <f t="shared" si="11"/>
        <v/>
      </c>
      <c r="S326" s="84" t="e">
        <f>IF(R326=作業用2!#REF!,作業用2!#REF!,"")</f>
        <v>#REF!</v>
      </c>
      <c r="AA326" t="str">
        <f t="shared" si="10"/>
        <v/>
      </c>
      <c r="AB326" s="161" t="e">
        <f>IF(AA331=作業用2!#REF!,作業用2!#REF!,"")</f>
        <v>#REF!</v>
      </c>
      <c r="AD326" t="e">
        <f>IF(AA326=作業用2!#REF!,作業用2!#REF!,"")</f>
        <v>#REF!</v>
      </c>
      <c r="AF326" t="e">
        <f>IF(AA326=作業用2!#REF!,作業用2!#REF!,"")</f>
        <v>#REF!</v>
      </c>
      <c r="AH326" t="e">
        <f>IF(AA326=作業用2!#REF!,作業用2!#REF!,"")</f>
        <v>#REF!</v>
      </c>
    </row>
    <row r="327" spans="18:34">
      <c r="R327" t="str">
        <f t="shared" si="11"/>
        <v/>
      </c>
      <c r="S327" s="84" t="e">
        <f>IF(R327=作業用2!#REF!,作業用2!#REF!,"")</f>
        <v>#REF!</v>
      </c>
      <c r="AA327" t="str">
        <f t="shared" ref="AA327:AA390" si="12">IF($F$17="","",$F$17)</f>
        <v/>
      </c>
      <c r="AB327" s="161" t="e">
        <f>IF(AA332=作業用2!#REF!,作業用2!#REF!,"")</f>
        <v>#REF!</v>
      </c>
      <c r="AD327" t="e">
        <f>IF(AA327=作業用2!#REF!,作業用2!#REF!,"")</f>
        <v>#REF!</v>
      </c>
      <c r="AF327" t="e">
        <f>IF(AA327=作業用2!#REF!,作業用2!#REF!,"")</f>
        <v>#REF!</v>
      </c>
      <c r="AH327" t="e">
        <f>IF(AA327=作業用2!#REF!,作業用2!#REF!,"")</f>
        <v>#REF!</v>
      </c>
    </row>
    <row r="328" spans="18:34">
      <c r="R328" t="str">
        <f t="shared" si="11"/>
        <v/>
      </c>
      <c r="S328" s="84" t="e">
        <f>IF(R328=作業用2!#REF!,作業用2!#REF!,"")</f>
        <v>#REF!</v>
      </c>
      <c r="AA328" t="str">
        <f t="shared" si="12"/>
        <v/>
      </c>
      <c r="AB328" s="161" t="e">
        <f>IF(AA333=作業用2!#REF!,作業用2!#REF!,"")</f>
        <v>#REF!</v>
      </c>
      <c r="AD328" t="e">
        <f>IF(AA328=作業用2!#REF!,作業用2!#REF!,"")</f>
        <v>#REF!</v>
      </c>
      <c r="AF328" t="e">
        <f>IF(AA328=作業用2!#REF!,作業用2!#REF!,"")</f>
        <v>#REF!</v>
      </c>
      <c r="AH328" t="e">
        <f>IF(AA328=作業用2!#REF!,作業用2!#REF!,"")</f>
        <v>#REF!</v>
      </c>
    </row>
    <row r="329" spans="18:34">
      <c r="R329" t="str">
        <f t="shared" si="11"/>
        <v/>
      </c>
      <c r="S329" s="84" t="e">
        <f>IF(R329=作業用2!#REF!,作業用2!#REF!,"")</f>
        <v>#REF!</v>
      </c>
      <c r="AA329" t="str">
        <f t="shared" si="12"/>
        <v/>
      </c>
      <c r="AB329" s="161" t="e">
        <f>IF(AA334=作業用2!#REF!,作業用2!#REF!,"")</f>
        <v>#REF!</v>
      </c>
      <c r="AD329" t="e">
        <f>IF(AA329=作業用2!#REF!,作業用2!#REF!,"")</f>
        <v>#REF!</v>
      </c>
      <c r="AF329" t="e">
        <f>IF(AA329=作業用2!#REF!,作業用2!#REF!,"")</f>
        <v>#REF!</v>
      </c>
      <c r="AH329" t="e">
        <f>IF(AA329=作業用2!#REF!,作業用2!#REF!,"")</f>
        <v>#REF!</v>
      </c>
    </row>
    <row r="330" spans="18:34">
      <c r="R330" t="str">
        <f t="shared" si="11"/>
        <v/>
      </c>
      <c r="S330" s="84" t="e">
        <f>IF(R330=作業用2!#REF!,作業用2!#REF!,"")</f>
        <v>#REF!</v>
      </c>
      <c r="AA330" t="str">
        <f t="shared" si="12"/>
        <v/>
      </c>
      <c r="AB330" s="161" t="e">
        <f>IF(AA335=作業用2!#REF!,作業用2!#REF!,"")</f>
        <v>#REF!</v>
      </c>
      <c r="AD330" t="e">
        <f>IF(AA330=作業用2!#REF!,作業用2!#REF!,"")</f>
        <v>#REF!</v>
      </c>
      <c r="AF330" t="e">
        <f>IF(AA330=作業用2!#REF!,作業用2!#REF!,"")</f>
        <v>#REF!</v>
      </c>
      <c r="AH330" t="e">
        <f>IF(AA330=作業用2!#REF!,作業用2!#REF!,"")</f>
        <v>#REF!</v>
      </c>
    </row>
    <row r="331" spans="18:34">
      <c r="R331" t="str">
        <f t="shared" si="11"/>
        <v/>
      </c>
      <c r="S331" s="84" t="e">
        <f>IF(R331=作業用2!#REF!,作業用2!#REF!,"")</f>
        <v>#REF!</v>
      </c>
      <c r="AA331" t="str">
        <f t="shared" si="12"/>
        <v/>
      </c>
      <c r="AB331" s="161" t="e">
        <f>IF(AA336=作業用2!#REF!,作業用2!#REF!,"")</f>
        <v>#REF!</v>
      </c>
      <c r="AD331" t="e">
        <f>IF(AA331=作業用2!#REF!,作業用2!#REF!,"")</f>
        <v>#REF!</v>
      </c>
      <c r="AF331" t="e">
        <f>IF(AA331=作業用2!#REF!,作業用2!#REF!,"")</f>
        <v>#REF!</v>
      </c>
      <c r="AH331" t="e">
        <f>IF(AA331=作業用2!#REF!,作業用2!#REF!,"")</f>
        <v>#REF!</v>
      </c>
    </row>
    <row r="332" spans="18:34">
      <c r="R332" t="str">
        <f t="shared" si="11"/>
        <v/>
      </c>
      <c r="S332" s="84" t="e">
        <f>IF(R332=作業用2!#REF!,作業用2!#REF!,"")</f>
        <v>#REF!</v>
      </c>
      <c r="AA332" t="str">
        <f t="shared" si="12"/>
        <v/>
      </c>
      <c r="AB332" s="161" t="e">
        <f>IF(AA337=作業用2!#REF!,作業用2!#REF!,"")</f>
        <v>#REF!</v>
      </c>
      <c r="AD332" t="e">
        <f>IF(AA332=作業用2!#REF!,作業用2!#REF!,"")</f>
        <v>#REF!</v>
      </c>
      <c r="AF332" t="e">
        <f>IF(AA332=作業用2!#REF!,作業用2!#REF!,"")</f>
        <v>#REF!</v>
      </c>
      <c r="AH332" t="e">
        <f>IF(AA332=作業用2!#REF!,作業用2!#REF!,"")</f>
        <v>#REF!</v>
      </c>
    </row>
    <row r="333" spans="18:34">
      <c r="R333" t="str">
        <f t="shared" si="11"/>
        <v/>
      </c>
      <c r="S333" s="84" t="e">
        <f>IF(R333=作業用2!#REF!,作業用2!#REF!,"")</f>
        <v>#REF!</v>
      </c>
      <c r="AA333" t="str">
        <f t="shared" si="12"/>
        <v/>
      </c>
      <c r="AB333" s="161" t="e">
        <f>IF(AA338=作業用2!#REF!,作業用2!#REF!,"")</f>
        <v>#REF!</v>
      </c>
      <c r="AD333" t="e">
        <f>IF(AA333=作業用2!#REF!,作業用2!#REF!,"")</f>
        <v>#REF!</v>
      </c>
      <c r="AF333" t="e">
        <f>IF(AA333=作業用2!#REF!,作業用2!#REF!,"")</f>
        <v>#REF!</v>
      </c>
      <c r="AH333" t="e">
        <f>IF(AA333=作業用2!#REF!,作業用2!#REF!,"")</f>
        <v>#REF!</v>
      </c>
    </row>
    <row r="334" spans="18:34">
      <c r="R334" t="str">
        <f t="shared" si="11"/>
        <v/>
      </c>
      <c r="S334" s="84" t="e">
        <f>IF(R334=作業用2!#REF!,作業用2!#REF!,"")</f>
        <v>#REF!</v>
      </c>
      <c r="AA334" t="str">
        <f t="shared" si="12"/>
        <v/>
      </c>
      <c r="AB334" s="161" t="e">
        <f>IF(AA339=作業用2!#REF!,作業用2!#REF!,"")</f>
        <v>#REF!</v>
      </c>
      <c r="AD334" t="e">
        <f>IF(AA334=作業用2!#REF!,作業用2!#REF!,"")</f>
        <v>#REF!</v>
      </c>
      <c r="AF334" t="e">
        <f>IF(AA334=作業用2!#REF!,作業用2!#REF!,"")</f>
        <v>#REF!</v>
      </c>
      <c r="AH334" t="e">
        <f>IF(AA334=作業用2!#REF!,作業用2!#REF!,"")</f>
        <v>#REF!</v>
      </c>
    </row>
    <row r="335" spans="18:34">
      <c r="R335" t="str">
        <f t="shared" si="11"/>
        <v/>
      </c>
      <c r="S335" s="84" t="e">
        <f>IF(R335=作業用2!#REF!,作業用2!#REF!,"")</f>
        <v>#REF!</v>
      </c>
      <c r="AA335" t="str">
        <f t="shared" si="12"/>
        <v/>
      </c>
      <c r="AB335" s="161" t="e">
        <f>IF(AA340=作業用2!#REF!,作業用2!#REF!,"")</f>
        <v>#REF!</v>
      </c>
      <c r="AD335" t="e">
        <f>IF(AA335=作業用2!#REF!,作業用2!#REF!,"")</f>
        <v>#REF!</v>
      </c>
      <c r="AF335" t="e">
        <f>IF(AA335=作業用2!#REF!,作業用2!#REF!,"")</f>
        <v>#REF!</v>
      </c>
      <c r="AH335" t="e">
        <f>IF(AA335=作業用2!#REF!,作業用2!#REF!,"")</f>
        <v>#REF!</v>
      </c>
    </row>
    <row r="336" spans="18:34">
      <c r="R336" t="str">
        <f t="shared" si="11"/>
        <v/>
      </c>
      <c r="S336" s="84" t="e">
        <f>IF(R336=作業用2!#REF!,作業用2!#REF!,"")</f>
        <v>#REF!</v>
      </c>
      <c r="AA336" t="str">
        <f t="shared" si="12"/>
        <v/>
      </c>
      <c r="AB336" s="161" t="e">
        <f>IF(AA341=作業用2!#REF!,作業用2!#REF!,"")</f>
        <v>#REF!</v>
      </c>
      <c r="AD336" t="e">
        <f>IF(AA336=作業用2!#REF!,作業用2!#REF!,"")</f>
        <v>#REF!</v>
      </c>
      <c r="AF336" t="e">
        <f>IF(AA336=作業用2!#REF!,作業用2!#REF!,"")</f>
        <v>#REF!</v>
      </c>
      <c r="AH336" t="e">
        <f>IF(AA336=作業用2!#REF!,作業用2!#REF!,"")</f>
        <v>#REF!</v>
      </c>
    </row>
    <row r="337" spans="18:34">
      <c r="R337" t="str">
        <f t="shared" si="11"/>
        <v/>
      </c>
      <c r="S337" s="84" t="e">
        <f>IF(R337=作業用2!#REF!,作業用2!#REF!,"")</f>
        <v>#REF!</v>
      </c>
      <c r="AA337" t="str">
        <f t="shared" si="12"/>
        <v/>
      </c>
      <c r="AB337" s="161" t="e">
        <f>IF(AA342=作業用2!#REF!,作業用2!#REF!,"")</f>
        <v>#REF!</v>
      </c>
      <c r="AD337" t="e">
        <f>IF(AA337=作業用2!#REF!,作業用2!#REF!,"")</f>
        <v>#REF!</v>
      </c>
      <c r="AF337" t="e">
        <f>IF(AA337=作業用2!#REF!,作業用2!#REF!,"")</f>
        <v>#REF!</v>
      </c>
      <c r="AH337" t="e">
        <f>IF(AA337=作業用2!#REF!,作業用2!#REF!,"")</f>
        <v>#REF!</v>
      </c>
    </row>
    <row r="338" spans="18:34">
      <c r="R338" t="str">
        <f t="shared" si="11"/>
        <v/>
      </c>
      <c r="S338" s="84" t="e">
        <f>IF(R338=作業用2!#REF!,作業用2!#REF!,"")</f>
        <v>#REF!</v>
      </c>
      <c r="AA338" t="str">
        <f t="shared" si="12"/>
        <v/>
      </c>
      <c r="AB338" s="161" t="e">
        <f>IF(AA343=作業用2!#REF!,作業用2!#REF!,"")</f>
        <v>#REF!</v>
      </c>
      <c r="AD338" t="e">
        <f>IF(AA338=作業用2!#REF!,作業用2!#REF!,"")</f>
        <v>#REF!</v>
      </c>
      <c r="AF338" t="e">
        <f>IF(AA338=作業用2!#REF!,作業用2!#REF!,"")</f>
        <v>#REF!</v>
      </c>
      <c r="AH338" t="e">
        <f>IF(AA338=作業用2!#REF!,作業用2!#REF!,"")</f>
        <v>#REF!</v>
      </c>
    </row>
    <row r="339" spans="18:34">
      <c r="R339" t="str">
        <f t="shared" si="11"/>
        <v/>
      </c>
      <c r="S339" s="84" t="e">
        <f>IF(R339=作業用2!#REF!,作業用2!#REF!,"")</f>
        <v>#REF!</v>
      </c>
      <c r="AA339" t="str">
        <f t="shared" si="12"/>
        <v/>
      </c>
      <c r="AB339" s="161" t="e">
        <f>IF(AA344=作業用2!#REF!,作業用2!#REF!,"")</f>
        <v>#REF!</v>
      </c>
      <c r="AD339" t="e">
        <f>IF(AA339=作業用2!#REF!,作業用2!#REF!,"")</f>
        <v>#REF!</v>
      </c>
      <c r="AF339" t="e">
        <f>IF(AA339=作業用2!#REF!,作業用2!#REF!,"")</f>
        <v>#REF!</v>
      </c>
      <c r="AH339" t="e">
        <f>IF(AA339=作業用2!#REF!,作業用2!#REF!,"")</f>
        <v>#REF!</v>
      </c>
    </row>
    <row r="340" spans="18:34">
      <c r="R340" t="str">
        <f t="shared" si="11"/>
        <v/>
      </c>
      <c r="S340" s="84" t="e">
        <f>IF(R340=作業用2!#REF!,作業用2!#REF!,"")</f>
        <v>#REF!</v>
      </c>
      <c r="AA340" t="str">
        <f t="shared" si="12"/>
        <v/>
      </c>
      <c r="AB340" s="161" t="e">
        <f>IF(AA345=作業用2!#REF!,作業用2!#REF!,"")</f>
        <v>#REF!</v>
      </c>
      <c r="AD340" t="e">
        <f>IF(AA340=作業用2!#REF!,作業用2!#REF!,"")</f>
        <v>#REF!</v>
      </c>
      <c r="AF340" t="e">
        <f>IF(AA340=作業用2!#REF!,作業用2!#REF!,"")</f>
        <v>#REF!</v>
      </c>
      <c r="AH340" t="e">
        <f>IF(AA340=作業用2!#REF!,作業用2!#REF!,"")</f>
        <v>#REF!</v>
      </c>
    </row>
    <row r="341" spans="18:34">
      <c r="R341" t="str">
        <f t="shared" si="11"/>
        <v/>
      </c>
      <c r="S341" s="84" t="e">
        <f>IF(R341=作業用2!#REF!,作業用2!#REF!,"")</f>
        <v>#REF!</v>
      </c>
      <c r="AA341" t="str">
        <f t="shared" si="12"/>
        <v/>
      </c>
      <c r="AB341" s="161" t="e">
        <f>IF(AA346=作業用2!#REF!,作業用2!#REF!,"")</f>
        <v>#REF!</v>
      </c>
      <c r="AD341" t="e">
        <f>IF(AA341=作業用2!#REF!,作業用2!#REF!,"")</f>
        <v>#REF!</v>
      </c>
      <c r="AF341" t="e">
        <f>IF(AA341=作業用2!#REF!,作業用2!#REF!,"")</f>
        <v>#REF!</v>
      </c>
      <c r="AH341" t="e">
        <f>IF(AA341=作業用2!#REF!,作業用2!#REF!,"")</f>
        <v>#REF!</v>
      </c>
    </row>
    <row r="342" spans="18:34">
      <c r="R342" t="str">
        <f t="shared" si="11"/>
        <v/>
      </c>
      <c r="S342" s="84" t="e">
        <f>IF(R342=作業用2!#REF!,作業用2!#REF!,"")</f>
        <v>#REF!</v>
      </c>
      <c r="AA342" t="str">
        <f t="shared" si="12"/>
        <v/>
      </c>
      <c r="AB342" s="161" t="e">
        <f>IF(AA347=作業用2!#REF!,作業用2!#REF!,"")</f>
        <v>#REF!</v>
      </c>
      <c r="AD342" t="e">
        <f>IF(AA342=作業用2!#REF!,作業用2!#REF!,"")</f>
        <v>#REF!</v>
      </c>
      <c r="AF342" t="e">
        <f>IF(AA342=作業用2!#REF!,作業用2!#REF!,"")</f>
        <v>#REF!</v>
      </c>
      <c r="AH342" t="e">
        <f>IF(AA342=作業用2!#REF!,作業用2!#REF!,"")</f>
        <v>#REF!</v>
      </c>
    </row>
    <row r="343" spans="18:34">
      <c r="R343" t="str">
        <f t="shared" si="11"/>
        <v/>
      </c>
      <c r="S343" s="84" t="e">
        <f>IF(R343=作業用2!#REF!,作業用2!#REF!,"")</f>
        <v>#REF!</v>
      </c>
      <c r="AA343" t="str">
        <f t="shared" si="12"/>
        <v/>
      </c>
      <c r="AB343" s="161" t="e">
        <f>IF(AA348=作業用2!#REF!,作業用2!#REF!,"")</f>
        <v>#REF!</v>
      </c>
      <c r="AD343" t="e">
        <f>IF(AA343=作業用2!#REF!,作業用2!#REF!,"")</f>
        <v>#REF!</v>
      </c>
      <c r="AF343" t="e">
        <f>IF(AA343=作業用2!#REF!,作業用2!#REF!,"")</f>
        <v>#REF!</v>
      </c>
      <c r="AH343" t="e">
        <f>IF(AA343=作業用2!#REF!,作業用2!#REF!,"")</f>
        <v>#REF!</v>
      </c>
    </row>
    <row r="344" spans="18:34">
      <c r="R344" t="str">
        <f t="shared" si="11"/>
        <v/>
      </c>
      <c r="S344" s="84" t="e">
        <f>IF(R344=作業用2!#REF!,作業用2!#REF!,"")</f>
        <v>#REF!</v>
      </c>
      <c r="AA344" t="str">
        <f t="shared" si="12"/>
        <v/>
      </c>
      <c r="AB344" s="161" t="e">
        <f>IF(AA349=作業用2!#REF!,作業用2!#REF!,"")</f>
        <v>#REF!</v>
      </c>
      <c r="AD344" t="e">
        <f>IF(AA344=作業用2!#REF!,作業用2!#REF!,"")</f>
        <v>#REF!</v>
      </c>
      <c r="AF344" t="e">
        <f>IF(AA344=作業用2!#REF!,作業用2!#REF!,"")</f>
        <v>#REF!</v>
      </c>
      <c r="AH344" t="e">
        <f>IF(AA344=作業用2!#REF!,作業用2!#REF!,"")</f>
        <v>#REF!</v>
      </c>
    </row>
    <row r="345" spans="18:34">
      <c r="R345" t="str">
        <f t="shared" si="11"/>
        <v/>
      </c>
      <c r="S345" s="84" t="e">
        <f>IF(R345=作業用2!#REF!,作業用2!#REF!,"")</f>
        <v>#REF!</v>
      </c>
      <c r="AA345" t="str">
        <f t="shared" si="12"/>
        <v/>
      </c>
      <c r="AB345" s="161" t="e">
        <f>IF(AA350=作業用2!#REF!,作業用2!#REF!,"")</f>
        <v>#REF!</v>
      </c>
      <c r="AD345" t="e">
        <f>IF(AA345=作業用2!#REF!,作業用2!#REF!,"")</f>
        <v>#REF!</v>
      </c>
      <c r="AF345" t="e">
        <f>IF(AA345=作業用2!#REF!,作業用2!#REF!,"")</f>
        <v>#REF!</v>
      </c>
      <c r="AH345" t="e">
        <f>IF(AA345=作業用2!#REF!,作業用2!#REF!,"")</f>
        <v>#REF!</v>
      </c>
    </row>
    <row r="346" spans="18:34">
      <c r="R346" t="str">
        <f t="shared" si="11"/>
        <v/>
      </c>
      <c r="S346" s="84" t="e">
        <f>IF(R346=作業用2!#REF!,作業用2!#REF!,"")</f>
        <v>#REF!</v>
      </c>
      <c r="AA346" t="str">
        <f t="shared" si="12"/>
        <v/>
      </c>
      <c r="AB346" s="161" t="e">
        <f>IF(AA351=作業用2!#REF!,作業用2!#REF!,"")</f>
        <v>#REF!</v>
      </c>
      <c r="AD346" t="e">
        <f>IF(AA346=作業用2!#REF!,作業用2!#REF!,"")</f>
        <v>#REF!</v>
      </c>
      <c r="AF346" t="e">
        <f>IF(AA346=作業用2!#REF!,作業用2!#REF!,"")</f>
        <v>#REF!</v>
      </c>
      <c r="AH346" t="e">
        <f>IF(AA346=作業用2!#REF!,作業用2!#REF!,"")</f>
        <v>#REF!</v>
      </c>
    </row>
    <row r="347" spans="18:34">
      <c r="R347" t="str">
        <f t="shared" si="11"/>
        <v/>
      </c>
      <c r="S347" s="84" t="e">
        <f>IF(R347=作業用2!#REF!,作業用2!#REF!,"")</f>
        <v>#REF!</v>
      </c>
      <c r="AA347" t="str">
        <f t="shared" si="12"/>
        <v/>
      </c>
      <c r="AB347" s="161" t="e">
        <f>IF(AA352=作業用2!#REF!,作業用2!#REF!,"")</f>
        <v>#REF!</v>
      </c>
      <c r="AD347" t="e">
        <f>IF(AA347=作業用2!#REF!,作業用2!#REF!,"")</f>
        <v>#REF!</v>
      </c>
      <c r="AF347" t="e">
        <f>IF(AA347=作業用2!#REF!,作業用2!#REF!,"")</f>
        <v>#REF!</v>
      </c>
      <c r="AH347" t="e">
        <f>IF(AA347=作業用2!#REF!,作業用2!#REF!,"")</f>
        <v>#REF!</v>
      </c>
    </row>
    <row r="348" spans="18:34">
      <c r="R348" t="str">
        <f t="shared" si="11"/>
        <v/>
      </c>
      <c r="S348" s="84" t="e">
        <f>IF(R348=作業用2!#REF!,作業用2!#REF!,"")</f>
        <v>#REF!</v>
      </c>
      <c r="AA348" t="str">
        <f t="shared" si="12"/>
        <v/>
      </c>
      <c r="AB348" s="161" t="e">
        <f>IF(AA353=作業用2!#REF!,作業用2!#REF!,"")</f>
        <v>#REF!</v>
      </c>
      <c r="AD348" t="e">
        <f>IF(AA348=作業用2!#REF!,作業用2!#REF!,"")</f>
        <v>#REF!</v>
      </c>
      <c r="AF348" t="e">
        <f>IF(AA348=作業用2!#REF!,作業用2!#REF!,"")</f>
        <v>#REF!</v>
      </c>
      <c r="AH348" t="e">
        <f>IF(AA348=作業用2!#REF!,作業用2!#REF!,"")</f>
        <v>#REF!</v>
      </c>
    </row>
    <row r="349" spans="18:34">
      <c r="R349" t="str">
        <f t="shared" si="11"/>
        <v/>
      </c>
      <c r="S349" s="84" t="e">
        <f>IF(R349=作業用2!#REF!,作業用2!#REF!,"")</f>
        <v>#REF!</v>
      </c>
      <c r="AA349" t="str">
        <f t="shared" si="12"/>
        <v/>
      </c>
      <c r="AB349" s="161" t="e">
        <f>IF(AA354=作業用2!#REF!,作業用2!#REF!,"")</f>
        <v>#REF!</v>
      </c>
      <c r="AD349" t="e">
        <f>IF(AA349=作業用2!#REF!,作業用2!#REF!,"")</f>
        <v>#REF!</v>
      </c>
      <c r="AF349" t="e">
        <f>IF(AA349=作業用2!#REF!,作業用2!#REF!,"")</f>
        <v>#REF!</v>
      </c>
      <c r="AH349" t="e">
        <f>IF(AA349=作業用2!#REF!,作業用2!#REF!,"")</f>
        <v>#REF!</v>
      </c>
    </row>
    <row r="350" spans="18:34">
      <c r="R350" t="str">
        <f t="shared" si="11"/>
        <v/>
      </c>
      <c r="S350" s="84" t="e">
        <f>IF(R350=作業用2!#REF!,作業用2!#REF!,"")</f>
        <v>#REF!</v>
      </c>
      <c r="AA350" t="str">
        <f t="shared" si="12"/>
        <v/>
      </c>
      <c r="AB350" s="161" t="e">
        <f>IF(AA355=作業用2!#REF!,作業用2!#REF!,"")</f>
        <v>#REF!</v>
      </c>
      <c r="AD350" t="e">
        <f>IF(AA350=作業用2!#REF!,作業用2!#REF!,"")</f>
        <v>#REF!</v>
      </c>
      <c r="AF350" t="e">
        <f>IF(AA350=作業用2!#REF!,作業用2!#REF!,"")</f>
        <v>#REF!</v>
      </c>
      <c r="AH350" t="e">
        <f>IF(AA350=作業用2!#REF!,作業用2!#REF!,"")</f>
        <v>#REF!</v>
      </c>
    </row>
    <row r="351" spans="18:34">
      <c r="R351" t="str">
        <f t="shared" si="11"/>
        <v/>
      </c>
      <c r="S351" s="84" t="e">
        <f>IF(R351=作業用2!#REF!,作業用2!#REF!,"")</f>
        <v>#REF!</v>
      </c>
      <c r="AA351" t="str">
        <f t="shared" si="12"/>
        <v/>
      </c>
      <c r="AB351" s="161" t="e">
        <f>IF(AA356=作業用2!#REF!,作業用2!#REF!,"")</f>
        <v>#REF!</v>
      </c>
      <c r="AD351" t="e">
        <f>IF(AA351=作業用2!#REF!,作業用2!#REF!,"")</f>
        <v>#REF!</v>
      </c>
      <c r="AF351" t="e">
        <f>IF(AA351=作業用2!#REF!,作業用2!#REF!,"")</f>
        <v>#REF!</v>
      </c>
      <c r="AH351" t="e">
        <f>IF(AA351=作業用2!#REF!,作業用2!#REF!,"")</f>
        <v>#REF!</v>
      </c>
    </row>
    <row r="352" spans="18:34">
      <c r="R352" t="str">
        <f t="shared" si="11"/>
        <v/>
      </c>
      <c r="S352" s="84" t="e">
        <f>IF(R352=作業用2!#REF!,作業用2!#REF!,"")</f>
        <v>#REF!</v>
      </c>
      <c r="AA352" t="str">
        <f t="shared" si="12"/>
        <v/>
      </c>
      <c r="AB352" s="161" t="e">
        <f>IF(AA357=作業用2!#REF!,作業用2!#REF!,"")</f>
        <v>#REF!</v>
      </c>
      <c r="AD352" t="e">
        <f>IF(AA352=作業用2!#REF!,作業用2!#REF!,"")</f>
        <v>#REF!</v>
      </c>
      <c r="AF352" t="e">
        <f>IF(AA352=作業用2!#REF!,作業用2!#REF!,"")</f>
        <v>#REF!</v>
      </c>
      <c r="AH352" t="e">
        <f>IF(AA352=作業用2!#REF!,作業用2!#REF!,"")</f>
        <v>#REF!</v>
      </c>
    </row>
    <row r="353" spans="18:34">
      <c r="R353" t="str">
        <f t="shared" si="11"/>
        <v/>
      </c>
      <c r="S353" s="84" t="e">
        <f>IF(R353=作業用2!#REF!,作業用2!#REF!,"")</f>
        <v>#REF!</v>
      </c>
      <c r="AA353" t="str">
        <f t="shared" si="12"/>
        <v/>
      </c>
      <c r="AB353" s="161" t="e">
        <f>IF(AA358=作業用2!#REF!,作業用2!#REF!,"")</f>
        <v>#REF!</v>
      </c>
      <c r="AD353" t="e">
        <f>IF(AA353=作業用2!#REF!,作業用2!#REF!,"")</f>
        <v>#REF!</v>
      </c>
      <c r="AF353" t="e">
        <f>IF(AA353=作業用2!#REF!,作業用2!#REF!,"")</f>
        <v>#REF!</v>
      </c>
      <c r="AH353" t="e">
        <f>IF(AA353=作業用2!#REF!,作業用2!#REF!,"")</f>
        <v>#REF!</v>
      </c>
    </row>
    <row r="354" spans="18:34">
      <c r="R354" t="str">
        <f t="shared" si="11"/>
        <v/>
      </c>
      <c r="S354" s="84" t="e">
        <f>IF(R354=作業用2!#REF!,作業用2!#REF!,"")</f>
        <v>#REF!</v>
      </c>
      <c r="AA354" t="str">
        <f t="shared" si="12"/>
        <v/>
      </c>
      <c r="AB354" s="161" t="e">
        <f>IF(AA359=作業用2!#REF!,作業用2!#REF!,"")</f>
        <v>#REF!</v>
      </c>
      <c r="AD354" t="e">
        <f>IF(AA354=作業用2!#REF!,作業用2!#REF!,"")</f>
        <v>#REF!</v>
      </c>
      <c r="AF354" t="e">
        <f>IF(AA354=作業用2!#REF!,作業用2!#REF!,"")</f>
        <v>#REF!</v>
      </c>
      <c r="AH354" t="e">
        <f>IF(AA354=作業用2!#REF!,作業用2!#REF!,"")</f>
        <v>#REF!</v>
      </c>
    </row>
    <row r="355" spans="18:34">
      <c r="R355" t="str">
        <f t="shared" si="11"/>
        <v/>
      </c>
      <c r="S355" s="84" t="e">
        <f>IF(R355=作業用2!#REF!,作業用2!#REF!,"")</f>
        <v>#REF!</v>
      </c>
      <c r="AA355" t="str">
        <f t="shared" si="12"/>
        <v/>
      </c>
      <c r="AB355" s="161" t="e">
        <f>IF(AA360=作業用2!#REF!,作業用2!#REF!,"")</f>
        <v>#REF!</v>
      </c>
      <c r="AD355" t="e">
        <f>IF(AA355=作業用2!#REF!,作業用2!#REF!,"")</f>
        <v>#REF!</v>
      </c>
      <c r="AF355" t="e">
        <f>IF(AA355=作業用2!#REF!,作業用2!#REF!,"")</f>
        <v>#REF!</v>
      </c>
      <c r="AH355" t="e">
        <f>IF(AA355=作業用2!#REF!,作業用2!#REF!,"")</f>
        <v>#REF!</v>
      </c>
    </row>
    <row r="356" spans="18:34">
      <c r="R356" t="str">
        <f t="shared" si="11"/>
        <v/>
      </c>
      <c r="S356" s="84" t="e">
        <f>IF(R356=作業用2!#REF!,作業用2!#REF!,"")</f>
        <v>#REF!</v>
      </c>
      <c r="AA356" t="str">
        <f t="shared" si="12"/>
        <v/>
      </c>
      <c r="AB356" s="161" t="e">
        <f>IF(AA361=作業用2!#REF!,作業用2!#REF!,"")</f>
        <v>#REF!</v>
      </c>
      <c r="AD356" t="e">
        <f>IF(AA356=作業用2!#REF!,作業用2!#REF!,"")</f>
        <v>#REF!</v>
      </c>
      <c r="AF356" t="e">
        <f>IF(AA356=作業用2!#REF!,作業用2!#REF!,"")</f>
        <v>#REF!</v>
      </c>
      <c r="AH356" t="e">
        <f>IF(AA356=作業用2!#REF!,作業用2!#REF!,"")</f>
        <v>#REF!</v>
      </c>
    </row>
    <row r="357" spans="18:34">
      <c r="R357" t="str">
        <f t="shared" si="11"/>
        <v/>
      </c>
      <c r="S357" s="84" t="e">
        <f>IF(R357=作業用2!#REF!,作業用2!#REF!,"")</f>
        <v>#REF!</v>
      </c>
      <c r="AA357" t="str">
        <f t="shared" si="12"/>
        <v/>
      </c>
      <c r="AB357" s="161" t="e">
        <f>IF(AA362=作業用2!#REF!,作業用2!#REF!,"")</f>
        <v>#REF!</v>
      </c>
      <c r="AD357" t="e">
        <f>IF(AA357=作業用2!#REF!,作業用2!#REF!,"")</f>
        <v>#REF!</v>
      </c>
      <c r="AF357" t="e">
        <f>IF(AA357=作業用2!#REF!,作業用2!#REF!,"")</f>
        <v>#REF!</v>
      </c>
      <c r="AH357" t="e">
        <f>IF(AA357=作業用2!#REF!,作業用2!#REF!,"")</f>
        <v>#REF!</v>
      </c>
    </row>
    <row r="358" spans="18:34">
      <c r="R358" t="str">
        <f t="shared" si="11"/>
        <v/>
      </c>
      <c r="S358" s="84" t="e">
        <f>IF(R358=作業用2!#REF!,作業用2!#REF!,"")</f>
        <v>#REF!</v>
      </c>
      <c r="AA358" t="str">
        <f t="shared" si="12"/>
        <v/>
      </c>
      <c r="AB358" s="161" t="e">
        <f>IF(AA363=作業用2!#REF!,作業用2!#REF!,"")</f>
        <v>#REF!</v>
      </c>
      <c r="AD358" t="e">
        <f>IF(AA358=作業用2!#REF!,作業用2!#REF!,"")</f>
        <v>#REF!</v>
      </c>
      <c r="AF358" t="e">
        <f>IF(AA358=作業用2!#REF!,作業用2!#REF!,"")</f>
        <v>#REF!</v>
      </c>
      <c r="AH358" t="e">
        <f>IF(AA358=作業用2!#REF!,作業用2!#REF!,"")</f>
        <v>#REF!</v>
      </c>
    </row>
    <row r="359" spans="18:34">
      <c r="R359" t="str">
        <f t="shared" si="11"/>
        <v/>
      </c>
      <c r="S359" s="84" t="e">
        <f>IF(R359=作業用2!#REF!,作業用2!#REF!,"")</f>
        <v>#REF!</v>
      </c>
      <c r="AA359" t="str">
        <f t="shared" si="12"/>
        <v/>
      </c>
      <c r="AB359" s="161" t="e">
        <f>IF(AA364=作業用2!#REF!,作業用2!#REF!,"")</f>
        <v>#REF!</v>
      </c>
      <c r="AD359" t="e">
        <f>IF(AA359=作業用2!#REF!,作業用2!#REF!,"")</f>
        <v>#REF!</v>
      </c>
      <c r="AF359" t="e">
        <f>IF(AA359=作業用2!#REF!,作業用2!#REF!,"")</f>
        <v>#REF!</v>
      </c>
      <c r="AH359" t="e">
        <f>IF(AA359=作業用2!#REF!,作業用2!#REF!,"")</f>
        <v>#REF!</v>
      </c>
    </row>
    <row r="360" spans="18:34">
      <c r="R360" t="str">
        <f t="shared" si="11"/>
        <v/>
      </c>
      <c r="S360" s="84" t="e">
        <f>IF(R360=作業用2!#REF!,作業用2!#REF!,"")</f>
        <v>#REF!</v>
      </c>
      <c r="AA360" t="str">
        <f t="shared" si="12"/>
        <v/>
      </c>
      <c r="AB360" s="161" t="e">
        <f>IF(AA365=作業用2!#REF!,作業用2!#REF!,"")</f>
        <v>#REF!</v>
      </c>
      <c r="AD360" t="e">
        <f>IF(AA360=作業用2!#REF!,作業用2!#REF!,"")</f>
        <v>#REF!</v>
      </c>
      <c r="AF360" t="e">
        <f>IF(AA360=作業用2!#REF!,作業用2!#REF!,"")</f>
        <v>#REF!</v>
      </c>
      <c r="AH360" t="e">
        <f>IF(AA360=作業用2!#REF!,作業用2!#REF!,"")</f>
        <v>#REF!</v>
      </c>
    </row>
    <row r="361" spans="18:34">
      <c r="R361" t="str">
        <f t="shared" si="11"/>
        <v/>
      </c>
      <c r="S361" s="84" t="e">
        <f>IF(R361=作業用2!#REF!,作業用2!#REF!,"")</f>
        <v>#REF!</v>
      </c>
      <c r="AA361" t="str">
        <f t="shared" si="12"/>
        <v/>
      </c>
      <c r="AB361" s="161" t="e">
        <f>IF(AA366=作業用2!#REF!,作業用2!#REF!,"")</f>
        <v>#REF!</v>
      </c>
      <c r="AD361" t="e">
        <f>IF(AA361=作業用2!#REF!,作業用2!#REF!,"")</f>
        <v>#REF!</v>
      </c>
      <c r="AF361" t="e">
        <f>IF(AA361=作業用2!#REF!,作業用2!#REF!,"")</f>
        <v>#REF!</v>
      </c>
      <c r="AH361" t="e">
        <f>IF(AA361=作業用2!#REF!,作業用2!#REF!,"")</f>
        <v>#REF!</v>
      </c>
    </row>
    <row r="362" spans="18:34">
      <c r="R362" t="str">
        <f t="shared" si="11"/>
        <v/>
      </c>
      <c r="S362" s="84" t="e">
        <f>IF(R362=作業用2!#REF!,作業用2!#REF!,"")</f>
        <v>#REF!</v>
      </c>
      <c r="AA362" t="str">
        <f t="shared" si="12"/>
        <v/>
      </c>
      <c r="AB362" s="161" t="e">
        <f>IF(AA367=作業用2!#REF!,作業用2!#REF!,"")</f>
        <v>#REF!</v>
      </c>
      <c r="AD362" t="e">
        <f>IF(AA362=作業用2!#REF!,作業用2!#REF!,"")</f>
        <v>#REF!</v>
      </c>
      <c r="AF362" t="e">
        <f>IF(AA362=作業用2!#REF!,作業用2!#REF!,"")</f>
        <v>#REF!</v>
      </c>
      <c r="AH362" t="e">
        <f>IF(AA362=作業用2!#REF!,作業用2!#REF!,"")</f>
        <v>#REF!</v>
      </c>
    </row>
    <row r="363" spans="18:34">
      <c r="R363" t="str">
        <f t="shared" si="11"/>
        <v/>
      </c>
      <c r="S363" s="84" t="e">
        <f>IF(R363=作業用2!#REF!,作業用2!#REF!,"")</f>
        <v>#REF!</v>
      </c>
      <c r="AA363" t="str">
        <f t="shared" si="12"/>
        <v/>
      </c>
      <c r="AB363" s="161" t="e">
        <f>IF(AA368=作業用2!#REF!,作業用2!#REF!,"")</f>
        <v>#REF!</v>
      </c>
      <c r="AD363" t="e">
        <f>IF(AA363=作業用2!#REF!,作業用2!#REF!,"")</f>
        <v>#REF!</v>
      </c>
      <c r="AF363" t="e">
        <f>IF(AA363=作業用2!#REF!,作業用2!#REF!,"")</f>
        <v>#REF!</v>
      </c>
      <c r="AH363" t="e">
        <f>IF(AA363=作業用2!#REF!,作業用2!#REF!,"")</f>
        <v>#REF!</v>
      </c>
    </row>
    <row r="364" spans="18:34">
      <c r="R364" t="str">
        <f t="shared" si="11"/>
        <v/>
      </c>
      <c r="S364" s="84" t="e">
        <f>IF(R364=作業用2!#REF!,作業用2!#REF!,"")</f>
        <v>#REF!</v>
      </c>
      <c r="AA364" t="str">
        <f t="shared" si="12"/>
        <v/>
      </c>
      <c r="AB364" s="161" t="e">
        <f>IF(AA369=作業用2!#REF!,作業用2!#REF!,"")</f>
        <v>#REF!</v>
      </c>
      <c r="AD364" t="e">
        <f>IF(AA364=作業用2!#REF!,作業用2!#REF!,"")</f>
        <v>#REF!</v>
      </c>
      <c r="AF364" t="e">
        <f>IF(AA364=作業用2!#REF!,作業用2!#REF!,"")</f>
        <v>#REF!</v>
      </c>
      <c r="AH364" t="e">
        <f>IF(AA364=作業用2!#REF!,作業用2!#REF!,"")</f>
        <v>#REF!</v>
      </c>
    </row>
    <row r="365" spans="18:34">
      <c r="R365" t="str">
        <f t="shared" si="11"/>
        <v/>
      </c>
      <c r="S365" s="84" t="e">
        <f>IF(R365=作業用2!#REF!,作業用2!#REF!,"")</f>
        <v>#REF!</v>
      </c>
      <c r="AA365" t="str">
        <f t="shared" si="12"/>
        <v/>
      </c>
      <c r="AB365" s="161" t="e">
        <f>IF(AA370=作業用2!#REF!,作業用2!#REF!,"")</f>
        <v>#REF!</v>
      </c>
      <c r="AD365" t="e">
        <f>IF(AA365=作業用2!#REF!,作業用2!#REF!,"")</f>
        <v>#REF!</v>
      </c>
      <c r="AF365" t="e">
        <f>IF(AA365=作業用2!#REF!,作業用2!#REF!,"")</f>
        <v>#REF!</v>
      </c>
      <c r="AH365" t="e">
        <f>IF(AA365=作業用2!#REF!,作業用2!#REF!,"")</f>
        <v>#REF!</v>
      </c>
    </row>
    <row r="366" spans="18:34">
      <c r="R366" t="str">
        <f t="shared" si="11"/>
        <v/>
      </c>
      <c r="S366" s="84" t="e">
        <f>IF(R366=作業用2!#REF!,作業用2!#REF!,"")</f>
        <v>#REF!</v>
      </c>
      <c r="AA366" t="str">
        <f t="shared" si="12"/>
        <v/>
      </c>
      <c r="AB366" s="161" t="e">
        <f>IF(AA371=作業用2!#REF!,作業用2!#REF!,"")</f>
        <v>#REF!</v>
      </c>
      <c r="AD366" t="e">
        <f>IF(AA366=作業用2!#REF!,作業用2!#REF!,"")</f>
        <v>#REF!</v>
      </c>
      <c r="AF366" t="e">
        <f>IF(AA366=作業用2!#REF!,作業用2!#REF!,"")</f>
        <v>#REF!</v>
      </c>
      <c r="AH366" t="e">
        <f>IF(AA366=作業用2!#REF!,作業用2!#REF!,"")</f>
        <v>#REF!</v>
      </c>
    </row>
    <row r="367" spans="18:34">
      <c r="R367" t="str">
        <f t="shared" si="11"/>
        <v/>
      </c>
      <c r="S367" s="84" t="e">
        <f>IF(R367=作業用2!#REF!,作業用2!#REF!,"")</f>
        <v>#REF!</v>
      </c>
      <c r="AA367" t="str">
        <f t="shared" si="12"/>
        <v/>
      </c>
      <c r="AB367" s="161" t="e">
        <f>IF(AA372=作業用2!#REF!,作業用2!#REF!,"")</f>
        <v>#REF!</v>
      </c>
      <c r="AD367" t="e">
        <f>IF(AA367=作業用2!#REF!,作業用2!#REF!,"")</f>
        <v>#REF!</v>
      </c>
      <c r="AF367" t="e">
        <f>IF(AA367=作業用2!#REF!,作業用2!#REF!,"")</f>
        <v>#REF!</v>
      </c>
      <c r="AH367" t="e">
        <f>IF(AA367=作業用2!#REF!,作業用2!#REF!,"")</f>
        <v>#REF!</v>
      </c>
    </row>
    <row r="368" spans="18:34">
      <c r="R368" t="str">
        <f t="shared" si="11"/>
        <v/>
      </c>
      <c r="S368" s="84" t="e">
        <f>IF(R368=作業用2!#REF!,作業用2!#REF!,"")</f>
        <v>#REF!</v>
      </c>
      <c r="AA368" t="str">
        <f t="shared" si="12"/>
        <v/>
      </c>
      <c r="AB368" s="161" t="e">
        <f>IF(AA373=作業用2!#REF!,作業用2!#REF!,"")</f>
        <v>#REF!</v>
      </c>
      <c r="AD368" t="e">
        <f>IF(AA368=作業用2!#REF!,作業用2!#REF!,"")</f>
        <v>#REF!</v>
      </c>
      <c r="AF368" t="e">
        <f>IF(AA368=作業用2!#REF!,作業用2!#REF!,"")</f>
        <v>#REF!</v>
      </c>
      <c r="AH368" t="e">
        <f>IF(AA368=作業用2!#REF!,作業用2!#REF!,"")</f>
        <v>#REF!</v>
      </c>
    </row>
    <row r="369" spans="18:34">
      <c r="R369" t="str">
        <f t="shared" si="11"/>
        <v/>
      </c>
      <c r="S369" s="84" t="e">
        <f>IF(R369=作業用2!#REF!,作業用2!#REF!,"")</f>
        <v>#REF!</v>
      </c>
      <c r="AA369" t="str">
        <f t="shared" si="12"/>
        <v/>
      </c>
      <c r="AB369" s="161" t="e">
        <f>IF(AA374=作業用2!#REF!,作業用2!#REF!,"")</f>
        <v>#REF!</v>
      </c>
      <c r="AD369" t="e">
        <f>IF(AA369=作業用2!#REF!,作業用2!#REF!,"")</f>
        <v>#REF!</v>
      </c>
      <c r="AF369" t="e">
        <f>IF(AA369=作業用2!#REF!,作業用2!#REF!,"")</f>
        <v>#REF!</v>
      </c>
      <c r="AH369" t="e">
        <f>IF(AA369=作業用2!#REF!,作業用2!#REF!,"")</f>
        <v>#REF!</v>
      </c>
    </row>
    <row r="370" spans="18:34">
      <c r="R370" t="str">
        <f t="shared" si="11"/>
        <v/>
      </c>
      <c r="S370" s="84" t="e">
        <f>IF(R370=作業用2!#REF!,作業用2!#REF!,"")</f>
        <v>#REF!</v>
      </c>
      <c r="AA370" t="str">
        <f t="shared" si="12"/>
        <v/>
      </c>
      <c r="AB370" s="161" t="e">
        <f>IF(AA375=作業用2!#REF!,作業用2!#REF!,"")</f>
        <v>#REF!</v>
      </c>
      <c r="AD370" t="e">
        <f>IF(AA370=作業用2!#REF!,作業用2!#REF!,"")</f>
        <v>#REF!</v>
      </c>
      <c r="AF370" t="e">
        <f>IF(AA370=作業用2!#REF!,作業用2!#REF!,"")</f>
        <v>#REF!</v>
      </c>
      <c r="AH370" t="e">
        <f>IF(AA370=作業用2!#REF!,作業用2!#REF!,"")</f>
        <v>#REF!</v>
      </c>
    </row>
    <row r="371" spans="18:34">
      <c r="R371" t="str">
        <f t="shared" si="11"/>
        <v/>
      </c>
      <c r="S371" s="84" t="e">
        <f>IF(R371=作業用2!#REF!,作業用2!#REF!,"")</f>
        <v>#REF!</v>
      </c>
      <c r="AA371" t="str">
        <f t="shared" si="12"/>
        <v/>
      </c>
      <c r="AB371" s="161" t="e">
        <f>IF(AA376=作業用2!#REF!,作業用2!#REF!,"")</f>
        <v>#REF!</v>
      </c>
      <c r="AD371" t="e">
        <f>IF(AA371=作業用2!#REF!,作業用2!#REF!,"")</f>
        <v>#REF!</v>
      </c>
      <c r="AF371" t="e">
        <f>IF(AA371=作業用2!#REF!,作業用2!#REF!,"")</f>
        <v>#REF!</v>
      </c>
      <c r="AH371" t="e">
        <f>IF(AA371=作業用2!#REF!,作業用2!#REF!,"")</f>
        <v>#REF!</v>
      </c>
    </row>
    <row r="372" spans="18:34">
      <c r="R372" t="str">
        <f t="shared" si="11"/>
        <v/>
      </c>
      <c r="S372" s="84" t="e">
        <f>IF(R372=作業用2!#REF!,作業用2!#REF!,"")</f>
        <v>#REF!</v>
      </c>
      <c r="AA372" t="str">
        <f t="shared" si="12"/>
        <v/>
      </c>
      <c r="AB372" s="161" t="e">
        <f>IF(AA377=作業用2!#REF!,作業用2!#REF!,"")</f>
        <v>#REF!</v>
      </c>
      <c r="AD372" t="e">
        <f>IF(AA372=作業用2!#REF!,作業用2!#REF!,"")</f>
        <v>#REF!</v>
      </c>
      <c r="AF372" t="e">
        <f>IF(AA372=作業用2!#REF!,作業用2!#REF!,"")</f>
        <v>#REF!</v>
      </c>
      <c r="AH372" t="e">
        <f>IF(AA372=作業用2!#REF!,作業用2!#REF!,"")</f>
        <v>#REF!</v>
      </c>
    </row>
    <row r="373" spans="18:34">
      <c r="R373" t="str">
        <f t="shared" si="11"/>
        <v/>
      </c>
      <c r="S373" s="84" t="e">
        <f>IF(R373=作業用2!#REF!,作業用2!#REF!,"")</f>
        <v>#REF!</v>
      </c>
      <c r="AA373" t="str">
        <f t="shared" si="12"/>
        <v/>
      </c>
      <c r="AB373" s="161" t="e">
        <f>IF(AA378=作業用2!#REF!,作業用2!#REF!,"")</f>
        <v>#REF!</v>
      </c>
      <c r="AD373" t="e">
        <f>IF(AA373=作業用2!#REF!,作業用2!#REF!,"")</f>
        <v>#REF!</v>
      </c>
      <c r="AF373" t="e">
        <f>IF(AA373=作業用2!#REF!,作業用2!#REF!,"")</f>
        <v>#REF!</v>
      </c>
      <c r="AH373" t="e">
        <f>IF(AA373=作業用2!#REF!,作業用2!#REF!,"")</f>
        <v>#REF!</v>
      </c>
    </row>
    <row r="374" spans="18:34">
      <c r="R374" t="str">
        <f t="shared" si="11"/>
        <v/>
      </c>
      <c r="S374" s="84" t="e">
        <f>IF(R374=作業用2!#REF!,作業用2!#REF!,"")</f>
        <v>#REF!</v>
      </c>
      <c r="AA374" t="str">
        <f t="shared" si="12"/>
        <v/>
      </c>
      <c r="AB374" s="161" t="e">
        <f>IF(AA379=作業用2!#REF!,作業用2!#REF!,"")</f>
        <v>#REF!</v>
      </c>
      <c r="AD374" t="e">
        <f>IF(AA374=作業用2!#REF!,作業用2!#REF!,"")</f>
        <v>#REF!</v>
      </c>
      <c r="AF374" t="e">
        <f>IF(AA374=作業用2!#REF!,作業用2!#REF!,"")</f>
        <v>#REF!</v>
      </c>
      <c r="AH374" t="e">
        <f>IF(AA374=作業用2!#REF!,作業用2!#REF!,"")</f>
        <v>#REF!</v>
      </c>
    </row>
    <row r="375" spans="18:34">
      <c r="R375" t="str">
        <f t="shared" si="11"/>
        <v/>
      </c>
      <c r="S375" s="84" t="e">
        <f>IF(R375=作業用2!#REF!,作業用2!#REF!,"")</f>
        <v>#REF!</v>
      </c>
      <c r="AA375" t="str">
        <f t="shared" si="12"/>
        <v/>
      </c>
      <c r="AB375" s="161" t="e">
        <f>IF(AA380=作業用2!#REF!,作業用2!#REF!,"")</f>
        <v>#REF!</v>
      </c>
      <c r="AD375" t="e">
        <f>IF(AA375=作業用2!#REF!,作業用2!#REF!,"")</f>
        <v>#REF!</v>
      </c>
      <c r="AF375" t="e">
        <f>IF(AA375=作業用2!#REF!,作業用2!#REF!,"")</f>
        <v>#REF!</v>
      </c>
      <c r="AH375" t="e">
        <f>IF(AA375=作業用2!#REF!,作業用2!#REF!,"")</f>
        <v>#REF!</v>
      </c>
    </row>
    <row r="376" spans="18:34">
      <c r="R376" t="str">
        <f t="shared" si="11"/>
        <v/>
      </c>
      <c r="S376" s="84" t="e">
        <f>IF(R376=作業用2!#REF!,作業用2!#REF!,"")</f>
        <v>#REF!</v>
      </c>
      <c r="AA376" t="str">
        <f t="shared" si="12"/>
        <v/>
      </c>
      <c r="AB376" s="161" t="e">
        <f>IF(AA381=作業用2!#REF!,作業用2!#REF!,"")</f>
        <v>#REF!</v>
      </c>
      <c r="AD376" t="e">
        <f>IF(AA376=作業用2!#REF!,作業用2!#REF!,"")</f>
        <v>#REF!</v>
      </c>
      <c r="AF376" t="e">
        <f>IF(AA376=作業用2!#REF!,作業用2!#REF!,"")</f>
        <v>#REF!</v>
      </c>
      <c r="AH376" t="e">
        <f>IF(AA376=作業用2!#REF!,作業用2!#REF!,"")</f>
        <v>#REF!</v>
      </c>
    </row>
    <row r="377" spans="18:34">
      <c r="R377" t="str">
        <f t="shared" si="11"/>
        <v/>
      </c>
      <c r="S377" s="84" t="e">
        <f>IF(R377=作業用2!#REF!,作業用2!#REF!,"")</f>
        <v>#REF!</v>
      </c>
      <c r="AA377" t="str">
        <f t="shared" si="12"/>
        <v/>
      </c>
      <c r="AB377" s="161" t="e">
        <f>IF(AA382=作業用2!#REF!,作業用2!#REF!,"")</f>
        <v>#REF!</v>
      </c>
      <c r="AD377" t="e">
        <f>IF(AA377=作業用2!#REF!,作業用2!#REF!,"")</f>
        <v>#REF!</v>
      </c>
      <c r="AF377" t="e">
        <f>IF(AA377=作業用2!#REF!,作業用2!#REF!,"")</f>
        <v>#REF!</v>
      </c>
      <c r="AH377" t="e">
        <f>IF(AA377=作業用2!#REF!,作業用2!#REF!,"")</f>
        <v>#REF!</v>
      </c>
    </row>
    <row r="378" spans="18:34">
      <c r="R378" t="str">
        <f t="shared" si="11"/>
        <v/>
      </c>
      <c r="S378" s="84" t="e">
        <f>IF(R378=作業用2!#REF!,作業用2!#REF!,"")</f>
        <v>#REF!</v>
      </c>
      <c r="AA378" t="str">
        <f t="shared" si="12"/>
        <v/>
      </c>
      <c r="AB378" s="161" t="e">
        <f>IF(AA383=作業用2!#REF!,作業用2!#REF!,"")</f>
        <v>#REF!</v>
      </c>
      <c r="AD378" t="e">
        <f>IF(AA378=作業用2!#REF!,作業用2!#REF!,"")</f>
        <v>#REF!</v>
      </c>
      <c r="AF378" t="e">
        <f>IF(AA378=作業用2!#REF!,作業用2!#REF!,"")</f>
        <v>#REF!</v>
      </c>
      <c r="AH378" t="e">
        <f>IF(AA378=作業用2!#REF!,作業用2!#REF!,"")</f>
        <v>#REF!</v>
      </c>
    </row>
    <row r="379" spans="18:34">
      <c r="R379" t="str">
        <f t="shared" si="11"/>
        <v/>
      </c>
      <c r="S379" s="84" t="e">
        <f>IF(R379=作業用2!#REF!,作業用2!#REF!,"")</f>
        <v>#REF!</v>
      </c>
      <c r="AA379" t="str">
        <f t="shared" si="12"/>
        <v/>
      </c>
      <c r="AB379" s="161" t="e">
        <f>IF(AA384=作業用2!#REF!,作業用2!#REF!,"")</f>
        <v>#REF!</v>
      </c>
      <c r="AD379" t="e">
        <f>IF(AA379=作業用2!#REF!,作業用2!#REF!,"")</f>
        <v>#REF!</v>
      </c>
      <c r="AF379" t="e">
        <f>IF(AA379=作業用2!#REF!,作業用2!#REF!,"")</f>
        <v>#REF!</v>
      </c>
      <c r="AH379" t="e">
        <f>IF(AA379=作業用2!#REF!,作業用2!#REF!,"")</f>
        <v>#REF!</v>
      </c>
    </row>
    <row r="380" spans="18:34">
      <c r="R380" t="str">
        <f t="shared" si="11"/>
        <v/>
      </c>
      <c r="S380" s="84" t="e">
        <f>IF(R380=作業用2!#REF!,作業用2!#REF!,"")</f>
        <v>#REF!</v>
      </c>
      <c r="AA380" t="str">
        <f t="shared" si="12"/>
        <v/>
      </c>
      <c r="AB380" s="161" t="e">
        <f>IF(AA385=作業用2!#REF!,作業用2!#REF!,"")</f>
        <v>#REF!</v>
      </c>
      <c r="AD380" t="e">
        <f>IF(AA380=作業用2!#REF!,作業用2!#REF!,"")</f>
        <v>#REF!</v>
      </c>
      <c r="AF380" t="e">
        <f>IF(AA380=作業用2!#REF!,作業用2!#REF!,"")</f>
        <v>#REF!</v>
      </c>
      <c r="AH380" t="e">
        <f>IF(AA380=作業用2!#REF!,作業用2!#REF!,"")</f>
        <v>#REF!</v>
      </c>
    </row>
    <row r="381" spans="18:34">
      <c r="R381" t="str">
        <f t="shared" si="11"/>
        <v/>
      </c>
      <c r="S381" s="84" t="e">
        <f>IF(R381=作業用2!#REF!,作業用2!#REF!,"")</f>
        <v>#REF!</v>
      </c>
      <c r="AA381" t="str">
        <f t="shared" si="12"/>
        <v/>
      </c>
      <c r="AB381" s="161" t="e">
        <f>IF(AA386=作業用2!#REF!,作業用2!#REF!,"")</f>
        <v>#REF!</v>
      </c>
      <c r="AD381" t="e">
        <f>IF(AA381=作業用2!#REF!,作業用2!#REF!,"")</f>
        <v>#REF!</v>
      </c>
      <c r="AF381" t="e">
        <f>IF(AA381=作業用2!#REF!,作業用2!#REF!,"")</f>
        <v>#REF!</v>
      </c>
      <c r="AH381" t="e">
        <f>IF(AA381=作業用2!#REF!,作業用2!#REF!,"")</f>
        <v>#REF!</v>
      </c>
    </row>
    <row r="382" spans="18:34">
      <c r="R382" t="str">
        <f t="shared" si="11"/>
        <v/>
      </c>
      <c r="S382" s="84" t="e">
        <f>IF(R382=作業用2!#REF!,作業用2!#REF!,"")</f>
        <v>#REF!</v>
      </c>
      <c r="AA382" t="str">
        <f t="shared" si="12"/>
        <v/>
      </c>
      <c r="AB382" s="161" t="e">
        <f>IF(AA387=作業用2!#REF!,作業用2!#REF!,"")</f>
        <v>#REF!</v>
      </c>
      <c r="AD382" t="e">
        <f>IF(AA382=作業用2!#REF!,作業用2!#REF!,"")</f>
        <v>#REF!</v>
      </c>
      <c r="AF382" t="e">
        <f>IF(AA382=作業用2!#REF!,作業用2!#REF!,"")</f>
        <v>#REF!</v>
      </c>
      <c r="AH382" t="e">
        <f>IF(AA382=作業用2!#REF!,作業用2!#REF!,"")</f>
        <v>#REF!</v>
      </c>
    </row>
    <row r="383" spans="18:34">
      <c r="R383" t="str">
        <f t="shared" si="11"/>
        <v/>
      </c>
      <c r="S383" s="84" t="e">
        <f>IF(R383=作業用2!#REF!,作業用2!#REF!,"")</f>
        <v>#REF!</v>
      </c>
      <c r="AA383" t="str">
        <f t="shared" si="12"/>
        <v/>
      </c>
      <c r="AB383" s="161" t="e">
        <f>IF(AA388=作業用2!#REF!,作業用2!#REF!,"")</f>
        <v>#REF!</v>
      </c>
      <c r="AD383" t="e">
        <f>IF(AA383=作業用2!#REF!,作業用2!#REF!,"")</f>
        <v>#REF!</v>
      </c>
      <c r="AF383" t="e">
        <f>IF(AA383=作業用2!#REF!,作業用2!#REF!,"")</f>
        <v>#REF!</v>
      </c>
      <c r="AH383" t="e">
        <f>IF(AA383=作業用2!#REF!,作業用2!#REF!,"")</f>
        <v>#REF!</v>
      </c>
    </row>
    <row r="384" spans="18:34">
      <c r="R384" t="str">
        <f t="shared" si="11"/>
        <v/>
      </c>
      <c r="S384" s="84" t="e">
        <f>IF(R384=作業用2!#REF!,作業用2!#REF!,"")</f>
        <v>#REF!</v>
      </c>
      <c r="AA384" t="str">
        <f t="shared" si="12"/>
        <v/>
      </c>
      <c r="AB384" s="161" t="e">
        <f>IF(AA389=作業用2!#REF!,作業用2!#REF!,"")</f>
        <v>#REF!</v>
      </c>
      <c r="AD384" t="e">
        <f>IF(AA384=作業用2!#REF!,作業用2!#REF!,"")</f>
        <v>#REF!</v>
      </c>
      <c r="AF384" t="e">
        <f>IF(AA384=作業用2!#REF!,作業用2!#REF!,"")</f>
        <v>#REF!</v>
      </c>
      <c r="AH384" t="e">
        <f>IF(AA384=作業用2!#REF!,作業用2!#REF!,"")</f>
        <v>#REF!</v>
      </c>
    </row>
    <row r="385" spans="18:34">
      <c r="R385" t="str">
        <f t="shared" si="11"/>
        <v/>
      </c>
      <c r="S385" s="84" t="e">
        <f>IF(R385=作業用2!#REF!,作業用2!#REF!,"")</f>
        <v>#REF!</v>
      </c>
      <c r="AA385" t="str">
        <f t="shared" si="12"/>
        <v/>
      </c>
      <c r="AB385" s="161" t="e">
        <f>IF(AA390=作業用2!#REF!,作業用2!#REF!,"")</f>
        <v>#REF!</v>
      </c>
      <c r="AD385" t="e">
        <f>IF(AA385=作業用2!#REF!,作業用2!#REF!,"")</f>
        <v>#REF!</v>
      </c>
      <c r="AF385" t="e">
        <f>IF(AA385=作業用2!#REF!,作業用2!#REF!,"")</f>
        <v>#REF!</v>
      </c>
      <c r="AH385" t="e">
        <f>IF(AA385=作業用2!#REF!,作業用2!#REF!,"")</f>
        <v>#REF!</v>
      </c>
    </row>
    <row r="386" spans="18:34">
      <c r="R386" t="str">
        <f t="shared" ref="R386:R449" si="13">IF($F$10="","",$F$10)</f>
        <v/>
      </c>
      <c r="S386" s="84" t="e">
        <f>IF(R386=作業用2!#REF!,作業用2!#REF!,"")</f>
        <v>#REF!</v>
      </c>
      <c r="AA386" t="str">
        <f t="shared" si="12"/>
        <v/>
      </c>
      <c r="AB386" s="161" t="e">
        <f>IF(AA391=作業用2!#REF!,作業用2!#REF!,"")</f>
        <v>#REF!</v>
      </c>
      <c r="AD386" t="e">
        <f>IF(AA386=作業用2!#REF!,作業用2!#REF!,"")</f>
        <v>#REF!</v>
      </c>
      <c r="AF386" t="e">
        <f>IF(AA386=作業用2!#REF!,作業用2!#REF!,"")</f>
        <v>#REF!</v>
      </c>
      <c r="AH386" t="e">
        <f>IF(AA386=作業用2!#REF!,作業用2!#REF!,"")</f>
        <v>#REF!</v>
      </c>
    </row>
    <row r="387" spans="18:34">
      <c r="R387" t="str">
        <f t="shared" si="13"/>
        <v/>
      </c>
      <c r="S387" s="84" t="e">
        <f>IF(R387=作業用2!#REF!,作業用2!#REF!,"")</f>
        <v>#REF!</v>
      </c>
      <c r="AA387" t="str">
        <f t="shared" si="12"/>
        <v/>
      </c>
      <c r="AB387" s="161" t="e">
        <f>IF(AA392=作業用2!#REF!,作業用2!#REF!,"")</f>
        <v>#REF!</v>
      </c>
      <c r="AD387" t="e">
        <f>IF(AA387=作業用2!#REF!,作業用2!#REF!,"")</f>
        <v>#REF!</v>
      </c>
      <c r="AF387" t="e">
        <f>IF(AA387=作業用2!#REF!,作業用2!#REF!,"")</f>
        <v>#REF!</v>
      </c>
      <c r="AH387" t="e">
        <f>IF(AA387=作業用2!#REF!,作業用2!#REF!,"")</f>
        <v>#REF!</v>
      </c>
    </row>
    <row r="388" spans="18:34">
      <c r="R388" t="str">
        <f t="shared" si="13"/>
        <v/>
      </c>
      <c r="S388" s="84" t="e">
        <f>IF(R388=作業用2!#REF!,作業用2!#REF!,"")</f>
        <v>#REF!</v>
      </c>
      <c r="AA388" t="str">
        <f t="shared" si="12"/>
        <v/>
      </c>
      <c r="AB388" s="161" t="e">
        <f>IF(AA393=作業用2!#REF!,作業用2!#REF!,"")</f>
        <v>#REF!</v>
      </c>
      <c r="AD388" t="e">
        <f>IF(AA388=作業用2!#REF!,作業用2!#REF!,"")</f>
        <v>#REF!</v>
      </c>
      <c r="AF388" t="e">
        <f>IF(AA388=作業用2!#REF!,作業用2!#REF!,"")</f>
        <v>#REF!</v>
      </c>
      <c r="AH388" t="e">
        <f>IF(AA388=作業用2!#REF!,作業用2!#REF!,"")</f>
        <v>#REF!</v>
      </c>
    </row>
    <row r="389" spans="18:34">
      <c r="R389" t="str">
        <f t="shared" si="13"/>
        <v/>
      </c>
      <c r="S389" s="84" t="e">
        <f>IF(R389=作業用2!#REF!,作業用2!#REF!,"")</f>
        <v>#REF!</v>
      </c>
      <c r="AA389" t="str">
        <f t="shared" si="12"/>
        <v/>
      </c>
      <c r="AB389" s="161" t="e">
        <f>IF(AA394=作業用2!#REF!,作業用2!#REF!,"")</f>
        <v>#REF!</v>
      </c>
      <c r="AD389" t="e">
        <f>IF(AA389=作業用2!#REF!,作業用2!#REF!,"")</f>
        <v>#REF!</v>
      </c>
      <c r="AF389" t="e">
        <f>IF(AA389=作業用2!#REF!,作業用2!#REF!,"")</f>
        <v>#REF!</v>
      </c>
      <c r="AH389" t="e">
        <f>IF(AA389=作業用2!#REF!,作業用2!#REF!,"")</f>
        <v>#REF!</v>
      </c>
    </row>
    <row r="390" spans="18:34">
      <c r="R390" t="str">
        <f t="shared" si="13"/>
        <v/>
      </c>
      <c r="S390" s="84" t="e">
        <f>IF(R390=作業用2!#REF!,作業用2!#REF!,"")</f>
        <v>#REF!</v>
      </c>
      <c r="AA390" t="str">
        <f t="shared" si="12"/>
        <v/>
      </c>
      <c r="AB390" s="161" t="e">
        <f>IF(AA395=作業用2!#REF!,作業用2!#REF!,"")</f>
        <v>#REF!</v>
      </c>
      <c r="AD390" t="e">
        <f>IF(AA390=作業用2!#REF!,作業用2!#REF!,"")</f>
        <v>#REF!</v>
      </c>
      <c r="AF390" t="e">
        <f>IF(AA390=作業用2!#REF!,作業用2!#REF!,"")</f>
        <v>#REF!</v>
      </c>
      <c r="AH390" t="e">
        <f>IF(AA390=作業用2!#REF!,作業用2!#REF!,"")</f>
        <v>#REF!</v>
      </c>
    </row>
    <row r="391" spans="18:34">
      <c r="R391" t="str">
        <f t="shared" si="13"/>
        <v/>
      </c>
      <c r="S391" s="84" t="e">
        <f>IF(R391=作業用2!#REF!,作業用2!#REF!,"")</f>
        <v>#REF!</v>
      </c>
      <c r="AA391" t="str">
        <f t="shared" ref="AA391:AA454" si="14">IF($F$17="","",$F$17)</f>
        <v/>
      </c>
      <c r="AB391" s="161" t="e">
        <f>IF(AA396=作業用2!#REF!,作業用2!#REF!,"")</f>
        <v>#REF!</v>
      </c>
      <c r="AD391" t="e">
        <f>IF(AA391=作業用2!#REF!,作業用2!#REF!,"")</f>
        <v>#REF!</v>
      </c>
      <c r="AF391" t="e">
        <f>IF(AA391=作業用2!#REF!,作業用2!#REF!,"")</f>
        <v>#REF!</v>
      </c>
      <c r="AH391" t="e">
        <f>IF(AA391=作業用2!#REF!,作業用2!#REF!,"")</f>
        <v>#REF!</v>
      </c>
    </row>
    <row r="392" spans="18:34">
      <c r="R392" t="str">
        <f t="shared" si="13"/>
        <v/>
      </c>
      <c r="S392" s="84" t="e">
        <f>IF(R392=作業用2!#REF!,作業用2!#REF!,"")</f>
        <v>#REF!</v>
      </c>
      <c r="AA392" t="str">
        <f t="shared" si="14"/>
        <v/>
      </c>
      <c r="AB392" s="161" t="e">
        <f>IF(AA397=作業用2!#REF!,作業用2!#REF!,"")</f>
        <v>#REF!</v>
      </c>
      <c r="AD392" t="e">
        <f>IF(AA392=作業用2!#REF!,作業用2!#REF!,"")</f>
        <v>#REF!</v>
      </c>
      <c r="AF392" t="e">
        <f>IF(AA392=作業用2!#REF!,作業用2!#REF!,"")</f>
        <v>#REF!</v>
      </c>
      <c r="AH392" t="e">
        <f>IF(AA392=作業用2!#REF!,作業用2!#REF!,"")</f>
        <v>#REF!</v>
      </c>
    </row>
    <row r="393" spans="18:34">
      <c r="R393" t="str">
        <f t="shared" si="13"/>
        <v/>
      </c>
      <c r="S393" s="84" t="e">
        <f>IF(R393=作業用2!#REF!,作業用2!#REF!,"")</f>
        <v>#REF!</v>
      </c>
      <c r="AA393" t="str">
        <f t="shared" si="14"/>
        <v/>
      </c>
      <c r="AB393" s="161" t="e">
        <f>IF(AA398=作業用2!#REF!,作業用2!#REF!,"")</f>
        <v>#REF!</v>
      </c>
      <c r="AD393" t="e">
        <f>IF(AA393=作業用2!#REF!,作業用2!#REF!,"")</f>
        <v>#REF!</v>
      </c>
      <c r="AF393" t="e">
        <f>IF(AA393=作業用2!#REF!,作業用2!#REF!,"")</f>
        <v>#REF!</v>
      </c>
      <c r="AH393" t="e">
        <f>IF(AA393=作業用2!#REF!,作業用2!#REF!,"")</f>
        <v>#REF!</v>
      </c>
    </row>
    <row r="394" spans="18:34">
      <c r="R394" t="str">
        <f t="shared" si="13"/>
        <v/>
      </c>
      <c r="S394" s="84" t="e">
        <f>IF(R394=作業用2!#REF!,作業用2!#REF!,"")</f>
        <v>#REF!</v>
      </c>
      <c r="AA394" t="str">
        <f t="shared" si="14"/>
        <v/>
      </c>
      <c r="AB394" s="161" t="e">
        <f>IF(AA399=作業用2!#REF!,作業用2!#REF!,"")</f>
        <v>#REF!</v>
      </c>
      <c r="AD394" t="e">
        <f>IF(AA394=作業用2!#REF!,作業用2!#REF!,"")</f>
        <v>#REF!</v>
      </c>
      <c r="AF394" t="e">
        <f>IF(AA394=作業用2!#REF!,作業用2!#REF!,"")</f>
        <v>#REF!</v>
      </c>
      <c r="AH394" t="e">
        <f>IF(AA394=作業用2!#REF!,作業用2!#REF!,"")</f>
        <v>#REF!</v>
      </c>
    </row>
    <row r="395" spans="18:34">
      <c r="R395" t="str">
        <f t="shared" si="13"/>
        <v/>
      </c>
      <c r="S395" s="84" t="e">
        <f>IF(R395=作業用2!#REF!,作業用2!#REF!,"")</f>
        <v>#REF!</v>
      </c>
      <c r="AA395" t="str">
        <f t="shared" si="14"/>
        <v/>
      </c>
      <c r="AB395" s="161" t="e">
        <f>IF(AA400=作業用2!#REF!,作業用2!#REF!,"")</f>
        <v>#REF!</v>
      </c>
      <c r="AD395" t="e">
        <f>IF(AA395=作業用2!#REF!,作業用2!#REF!,"")</f>
        <v>#REF!</v>
      </c>
      <c r="AF395" t="e">
        <f>IF(AA395=作業用2!#REF!,作業用2!#REF!,"")</f>
        <v>#REF!</v>
      </c>
      <c r="AH395" t="e">
        <f>IF(AA395=作業用2!#REF!,作業用2!#REF!,"")</f>
        <v>#REF!</v>
      </c>
    </row>
    <row r="396" spans="18:34">
      <c r="R396" t="str">
        <f t="shared" si="13"/>
        <v/>
      </c>
      <c r="S396" s="84" t="e">
        <f>IF(R396=作業用2!#REF!,作業用2!#REF!,"")</f>
        <v>#REF!</v>
      </c>
      <c r="AA396" t="str">
        <f t="shared" si="14"/>
        <v/>
      </c>
      <c r="AB396" s="161" t="e">
        <f>IF(AA401=作業用2!#REF!,作業用2!#REF!,"")</f>
        <v>#REF!</v>
      </c>
      <c r="AD396" t="e">
        <f>IF(AA396=作業用2!#REF!,作業用2!#REF!,"")</f>
        <v>#REF!</v>
      </c>
      <c r="AF396" t="e">
        <f>IF(AA396=作業用2!#REF!,作業用2!#REF!,"")</f>
        <v>#REF!</v>
      </c>
      <c r="AH396" t="e">
        <f>IF(AA396=作業用2!#REF!,作業用2!#REF!,"")</f>
        <v>#REF!</v>
      </c>
    </row>
    <row r="397" spans="18:34">
      <c r="R397" t="str">
        <f t="shared" si="13"/>
        <v/>
      </c>
      <c r="S397" s="84" t="e">
        <f>IF(R397=作業用2!#REF!,作業用2!#REF!,"")</f>
        <v>#REF!</v>
      </c>
      <c r="AA397" t="str">
        <f t="shared" si="14"/>
        <v/>
      </c>
      <c r="AB397" s="161" t="e">
        <f>IF(AA402=作業用2!#REF!,作業用2!#REF!,"")</f>
        <v>#REF!</v>
      </c>
      <c r="AD397" t="e">
        <f>IF(AA397=作業用2!#REF!,作業用2!#REF!,"")</f>
        <v>#REF!</v>
      </c>
      <c r="AF397" t="e">
        <f>IF(AA397=作業用2!#REF!,作業用2!#REF!,"")</f>
        <v>#REF!</v>
      </c>
      <c r="AH397" t="e">
        <f>IF(AA397=作業用2!#REF!,作業用2!#REF!,"")</f>
        <v>#REF!</v>
      </c>
    </row>
    <row r="398" spans="18:34">
      <c r="R398" t="str">
        <f t="shared" si="13"/>
        <v/>
      </c>
      <c r="S398" s="84" t="e">
        <f>IF(R398=作業用2!#REF!,作業用2!#REF!,"")</f>
        <v>#REF!</v>
      </c>
      <c r="AA398" t="str">
        <f t="shared" si="14"/>
        <v/>
      </c>
      <c r="AB398" s="161" t="e">
        <f>IF(AA403=作業用2!#REF!,作業用2!#REF!,"")</f>
        <v>#REF!</v>
      </c>
      <c r="AD398" t="e">
        <f>IF(AA398=作業用2!#REF!,作業用2!#REF!,"")</f>
        <v>#REF!</v>
      </c>
      <c r="AF398" t="e">
        <f>IF(AA398=作業用2!#REF!,作業用2!#REF!,"")</f>
        <v>#REF!</v>
      </c>
      <c r="AH398" t="e">
        <f>IF(AA398=作業用2!#REF!,作業用2!#REF!,"")</f>
        <v>#REF!</v>
      </c>
    </row>
    <row r="399" spans="18:34">
      <c r="R399" t="str">
        <f t="shared" si="13"/>
        <v/>
      </c>
      <c r="S399" s="84" t="e">
        <f>IF(R399=作業用2!#REF!,作業用2!#REF!,"")</f>
        <v>#REF!</v>
      </c>
      <c r="AA399" t="str">
        <f t="shared" si="14"/>
        <v/>
      </c>
      <c r="AB399" s="161" t="e">
        <f>IF(AA404=作業用2!#REF!,作業用2!#REF!,"")</f>
        <v>#REF!</v>
      </c>
      <c r="AD399" t="e">
        <f>IF(AA399=作業用2!#REF!,作業用2!#REF!,"")</f>
        <v>#REF!</v>
      </c>
      <c r="AF399" t="e">
        <f>IF(AA399=作業用2!#REF!,作業用2!#REF!,"")</f>
        <v>#REF!</v>
      </c>
      <c r="AH399" t="e">
        <f>IF(AA399=作業用2!#REF!,作業用2!#REF!,"")</f>
        <v>#REF!</v>
      </c>
    </row>
    <row r="400" spans="18:34">
      <c r="R400" t="str">
        <f t="shared" si="13"/>
        <v/>
      </c>
      <c r="S400" s="84" t="e">
        <f>IF(R400=作業用2!#REF!,作業用2!#REF!,"")</f>
        <v>#REF!</v>
      </c>
      <c r="AA400" t="str">
        <f t="shared" si="14"/>
        <v/>
      </c>
      <c r="AB400" s="161" t="e">
        <f>IF(AA405=作業用2!#REF!,作業用2!#REF!,"")</f>
        <v>#REF!</v>
      </c>
      <c r="AD400" t="e">
        <f>IF(AA400=作業用2!#REF!,作業用2!#REF!,"")</f>
        <v>#REF!</v>
      </c>
      <c r="AF400" t="e">
        <f>IF(AA400=作業用2!#REF!,作業用2!#REF!,"")</f>
        <v>#REF!</v>
      </c>
      <c r="AH400" t="e">
        <f>IF(AA400=作業用2!#REF!,作業用2!#REF!,"")</f>
        <v>#REF!</v>
      </c>
    </row>
    <row r="401" spans="18:34">
      <c r="R401" t="str">
        <f t="shared" si="13"/>
        <v/>
      </c>
      <c r="S401" s="84" t="e">
        <f>IF(R401=作業用2!#REF!,作業用2!#REF!,"")</f>
        <v>#REF!</v>
      </c>
      <c r="AA401" t="str">
        <f t="shared" si="14"/>
        <v/>
      </c>
      <c r="AB401" s="161" t="e">
        <f>IF(AA406=作業用2!#REF!,作業用2!#REF!,"")</f>
        <v>#REF!</v>
      </c>
      <c r="AD401" t="e">
        <f>IF(AA401=作業用2!#REF!,作業用2!#REF!,"")</f>
        <v>#REF!</v>
      </c>
      <c r="AF401" t="e">
        <f>IF(AA401=作業用2!#REF!,作業用2!#REF!,"")</f>
        <v>#REF!</v>
      </c>
      <c r="AH401" t="e">
        <f>IF(AA401=作業用2!#REF!,作業用2!#REF!,"")</f>
        <v>#REF!</v>
      </c>
    </row>
    <row r="402" spans="18:34">
      <c r="R402" t="str">
        <f t="shared" si="13"/>
        <v/>
      </c>
      <c r="S402" s="84" t="e">
        <f>IF(R402=作業用2!#REF!,作業用2!#REF!,"")</f>
        <v>#REF!</v>
      </c>
      <c r="AA402" t="str">
        <f t="shared" si="14"/>
        <v/>
      </c>
      <c r="AB402" s="161" t="e">
        <f>IF(AA407=作業用2!#REF!,作業用2!#REF!,"")</f>
        <v>#REF!</v>
      </c>
      <c r="AD402" t="e">
        <f>IF(AA402=作業用2!#REF!,作業用2!#REF!,"")</f>
        <v>#REF!</v>
      </c>
      <c r="AF402" t="e">
        <f>IF(AA402=作業用2!#REF!,作業用2!#REF!,"")</f>
        <v>#REF!</v>
      </c>
      <c r="AH402" t="e">
        <f>IF(AA402=作業用2!#REF!,作業用2!#REF!,"")</f>
        <v>#REF!</v>
      </c>
    </row>
    <row r="403" spans="18:34">
      <c r="R403" t="str">
        <f t="shared" si="13"/>
        <v/>
      </c>
      <c r="S403" s="84" t="e">
        <f>IF(R403=作業用2!#REF!,作業用2!#REF!,"")</f>
        <v>#REF!</v>
      </c>
      <c r="AA403" t="str">
        <f t="shared" si="14"/>
        <v/>
      </c>
      <c r="AB403" s="161" t="e">
        <f>IF(AA408=作業用2!#REF!,作業用2!#REF!,"")</f>
        <v>#REF!</v>
      </c>
      <c r="AD403" t="e">
        <f>IF(AA403=作業用2!#REF!,作業用2!#REF!,"")</f>
        <v>#REF!</v>
      </c>
      <c r="AF403" t="e">
        <f>IF(AA403=作業用2!#REF!,作業用2!#REF!,"")</f>
        <v>#REF!</v>
      </c>
      <c r="AH403" t="e">
        <f>IF(AA403=作業用2!#REF!,作業用2!#REF!,"")</f>
        <v>#REF!</v>
      </c>
    </row>
    <row r="404" spans="18:34">
      <c r="R404" t="str">
        <f t="shared" si="13"/>
        <v/>
      </c>
      <c r="S404" s="84" t="e">
        <f>IF(R404=作業用2!#REF!,作業用2!#REF!,"")</f>
        <v>#REF!</v>
      </c>
      <c r="AA404" t="str">
        <f t="shared" si="14"/>
        <v/>
      </c>
      <c r="AB404" s="161" t="e">
        <f>IF(AA409=作業用2!#REF!,作業用2!#REF!,"")</f>
        <v>#REF!</v>
      </c>
      <c r="AD404" t="e">
        <f>IF(AA404=作業用2!#REF!,作業用2!#REF!,"")</f>
        <v>#REF!</v>
      </c>
      <c r="AF404" t="e">
        <f>IF(AA404=作業用2!#REF!,作業用2!#REF!,"")</f>
        <v>#REF!</v>
      </c>
      <c r="AH404" t="e">
        <f>IF(AA404=作業用2!#REF!,作業用2!#REF!,"")</f>
        <v>#REF!</v>
      </c>
    </row>
    <row r="405" spans="18:34">
      <c r="R405" t="str">
        <f t="shared" si="13"/>
        <v/>
      </c>
      <c r="S405" s="84" t="e">
        <f>IF(R405=作業用2!#REF!,作業用2!#REF!,"")</f>
        <v>#REF!</v>
      </c>
      <c r="AA405" t="str">
        <f t="shared" si="14"/>
        <v/>
      </c>
      <c r="AB405" s="161" t="e">
        <f>IF(AA410=作業用2!#REF!,作業用2!#REF!,"")</f>
        <v>#REF!</v>
      </c>
      <c r="AD405" t="e">
        <f>IF(AA405=作業用2!#REF!,作業用2!#REF!,"")</f>
        <v>#REF!</v>
      </c>
      <c r="AF405" t="e">
        <f>IF(AA405=作業用2!#REF!,作業用2!#REF!,"")</f>
        <v>#REF!</v>
      </c>
      <c r="AH405" t="e">
        <f>IF(AA405=作業用2!#REF!,作業用2!#REF!,"")</f>
        <v>#REF!</v>
      </c>
    </row>
    <row r="406" spans="18:34">
      <c r="R406" t="str">
        <f t="shared" si="13"/>
        <v/>
      </c>
      <c r="S406" s="84" t="e">
        <f>IF(R406=作業用2!#REF!,作業用2!#REF!,"")</f>
        <v>#REF!</v>
      </c>
      <c r="AA406" t="str">
        <f t="shared" si="14"/>
        <v/>
      </c>
      <c r="AB406" s="161" t="e">
        <f>IF(AA411=作業用2!#REF!,作業用2!#REF!,"")</f>
        <v>#REF!</v>
      </c>
      <c r="AD406" t="e">
        <f>IF(AA406=作業用2!#REF!,作業用2!#REF!,"")</f>
        <v>#REF!</v>
      </c>
      <c r="AF406" t="e">
        <f>IF(AA406=作業用2!#REF!,作業用2!#REF!,"")</f>
        <v>#REF!</v>
      </c>
      <c r="AH406" t="e">
        <f>IF(AA406=作業用2!#REF!,作業用2!#REF!,"")</f>
        <v>#REF!</v>
      </c>
    </row>
    <row r="407" spans="18:34">
      <c r="R407" t="str">
        <f t="shared" si="13"/>
        <v/>
      </c>
      <c r="S407" s="84" t="e">
        <f>IF(R407=作業用2!#REF!,作業用2!#REF!,"")</f>
        <v>#REF!</v>
      </c>
      <c r="AA407" t="str">
        <f t="shared" si="14"/>
        <v/>
      </c>
      <c r="AB407" s="161" t="e">
        <f>IF(AA412=作業用2!#REF!,作業用2!#REF!,"")</f>
        <v>#REF!</v>
      </c>
      <c r="AD407" t="e">
        <f>IF(AA407=作業用2!#REF!,作業用2!#REF!,"")</f>
        <v>#REF!</v>
      </c>
      <c r="AF407" t="e">
        <f>IF(AA407=作業用2!#REF!,作業用2!#REF!,"")</f>
        <v>#REF!</v>
      </c>
      <c r="AH407" t="e">
        <f>IF(AA407=作業用2!#REF!,作業用2!#REF!,"")</f>
        <v>#REF!</v>
      </c>
    </row>
    <row r="408" spans="18:34">
      <c r="R408" t="str">
        <f t="shared" si="13"/>
        <v/>
      </c>
      <c r="S408" s="84" t="e">
        <f>IF(R408=作業用2!#REF!,作業用2!#REF!,"")</f>
        <v>#REF!</v>
      </c>
      <c r="AA408" t="str">
        <f t="shared" si="14"/>
        <v/>
      </c>
      <c r="AB408" s="161" t="e">
        <f>IF(AA413=作業用2!#REF!,作業用2!#REF!,"")</f>
        <v>#REF!</v>
      </c>
      <c r="AD408" t="e">
        <f>IF(AA408=作業用2!#REF!,作業用2!#REF!,"")</f>
        <v>#REF!</v>
      </c>
      <c r="AF408" t="e">
        <f>IF(AA408=作業用2!#REF!,作業用2!#REF!,"")</f>
        <v>#REF!</v>
      </c>
      <c r="AH408" t="e">
        <f>IF(AA408=作業用2!#REF!,作業用2!#REF!,"")</f>
        <v>#REF!</v>
      </c>
    </row>
    <row r="409" spans="18:34">
      <c r="R409" t="str">
        <f t="shared" si="13"/>
        <v/>
      </c>
      <c r="S409" s="84" t="e">
        <f>IF(R409=作業用2!#REF!,作業用2!#REF!,"")</f>
        <v>#REF!</v>
      </c>
      <c r="AA409" t="str">
        <f t="shared" si="14"/>
        <v/>
      </c>
      <c r="AB409" s="161" t="e">
        <f>IF(AA414=作業用2!#REF!,作業用2!#REF!,"")</f>
        <v>#REF!</v>
      </c>
      <c r="AD409" t="e">
        <f>IF(AA409=作業用2!#REF!,作業用2!#REF!,"")</f>
        <v>#REF!</v>
      </c>
      <c r="AF409" t="e">
        <f>IF(AA409=作業用2!#REF!,作業用2!#REF!,"")</f>
        <v>#REF!</v>
      </c>
      <c r="AH409" t="e">
        <f>IF(AA409=作業用2!#REF!,作業用2!#REF!,"")</f>
        <v>#REF!</v>
      </c>
    </row>
    <row r="410" spans="18:34">
      <c r="R410" t="str">
        <f t="shared" si="13"/>
        <v/>
      </c>
      <c r="S410" s="84" t="e">
        <f>IF(R410=作業用2!#REF!,作業用2!#REF!,"")</f>
        <v>#REF!</v>
      </c>
      <c r="AA410" t="str">
        <f t="shared" si="14"/>
        <v/>
      </c>
      <c r="AB410" s="161" t="e">
        <f>IF(AA415=作業用2!#REF!,作業用2!#REF!,"")</f>
        <v>#REF!</v>
      </c>
      <c r="AD410" t="e">
        <f>IF(AA410=作業用2!#REF!,作業用2!#REF!,"")</f>
        <v>#REF!</v>
      </c>
      <c r="AF410" t="e">
        <f>IF(AA410=作業用2!#REF!,作業用2!#REF!,"")</f>
        <v>#REF!</v>
      </c>
      <c r="AH410" t="e">
        <f>IF(AA410=作業用2!#REF!,作業用2!#REF!,"")</f>
        <v>#REF!</v>
      </c>
    </row>
    <row r="411" spans="18:34">
      <c r="R411" t="str">
        <f t="shared" si="13"/>
        <v/>
      </c>
      <c r="S411" s="84" t="e">
        <f>IF(R411=作業用2!#REF!,作業用2!#REF!,"")</f>
        <v>#REF!</v>
      </c>
      <c r="AA411" t="str">
        <f t="shared" si="14"/>
        <v/>
      </c>
      <c r="AB411" s="161" t="e">
        <f>IF(AA416=作業用2!#REF!,作業用2!#REF!,"")</f>
        <v>#REF!</v>
      </c>
      <c r="AD411" t="e">
        <f>IF(AA411=作業用2!#REF!,作業用2!#REF!,"")</f>
        <v>#REF!</v>
      </c>
      <c r="AF411" t="e">
        <f>IF(AA411=作業用2!#REF!,作業用2!#REF!,"")</f>
        <v>#REF!</v>
      </c>
      <c r="AH411" t="e">
        <f>IF(AA411=作業用2!#REF!,作業用2!#REF!,"")</f>
        <v>#REF!</v>
      </c>
    </row>
    <row r="412" spans="18:34">
      <c r="R412" t="str">
        <f t="shared" si="13"/>
        <v/>
      </c>
      <c r="S412" s="84" t="e">
        <f>IF(R412=作業用2!#REF!,作業用2!#REF!,"")</f>
        <v>#REF!</v>
      </c>
      <c r="AA412" t="str">
        <f t="shared" si="14"/>
        <v/>
      </c>
      <c r="AB412" s="161" t="e">
        <f>IF(AA417=作業用2!#REF!,作業用2!#REF!,"")</f>
        <v>#REF!</v>
      </c>
      <c r="AD412" t="e">
        <f>IF(AA412=作業用2!#REF!,作業用2!#REF!,"")</f>
        <v>#REF!</v>
      </c>
      <c r="AF412" t="e">
        <f>IF(AA412=作業用2!#REF!,作業用2!#REF!,"")</f>
        <v>#REF!</v>
      </c>
      <c r="AH412" t="e">
        <f>IF(AA412=作業用2!#REF!,作業用2!#REF!,"")</f>
        <v>#REF!</v>
      </c>
    </row>
    <row r="413" spans="18:34">
      <c r="R413" t="str">
        <f t="shared" si="13"/>
        <v/>
      </c>
      <c r="S413" s="84" t="e">
        <f>IF(R413=作業用2!#REF!,作業用2!#REF!,"")</f>
        <v>#REF!</v>
      </c>
      <c r="AA413" t="str">
        <f t="shared" si="14"/>
        <v/>
      </c>
      <c r="AB413" s="161" t="e">
        <f>IF(AA418=作業用2!#REF!,作業用2!#REF!,"")</f>
        <v>#REF!</v>
      </c>
      <c r="AD413" t="e">
        <f>IF(AA413=作業用2!#REF!,作業用2!#REF!,"")</f>
        <v>#REF!</v>
      </c>
      <c r="AF413" t="e">
        <f>IF(AA413=作業用2!#REF!,作業用2!#REF!,"")</f>
        <v>#REF!</v>
      </c>
      <c r="AH413" t="e">
        <f>IF(AA413=作業用2!#REF!,作業用2!#REF!,"")</f>
        <v>#REF!</v>
      </c>
    </row>
    <row r="414" spans="18:34">
      <c r="R414" t="str">
        <f t="shared" si="13"/>
        <v/>
      </c>
      <c r="S414" s="84" t="e">
        <f>IF(R414=作業用2!#REF!,作業用2!#REF!,"")</f>
        <v>#REF!</v>
      </c>
      <c r="AA414" t="str">
        <f t="shared" si="14"/>
        <v/>
      </c>
      <c r="AB414" s="161" t="e">
        <f>IF(AA419=作業用2!#REF!,作業用2!#REF!,"")</f>
        <v>#REF!</v>
      </c>
      <c r="AD414" t="e">
        <f>IF(AA414=作業用2!#REF!,作業用2!#REF!,"")</f>
        <v>#REF!</v>
      </c>
      <c r="AF414" t="e">
        <f>IF(AA414=作業用2!#REF!,作業用2!#REF!,"")</f>
        <v>#REF!</v>
      </c>
      <c r="AH414" t="e">
        <f>IF(AA414=作業用2!#REF!,作業用2!#REF!,"")</f>
        <v>#REF!</v>
      </c>
    </row>
    <row r="415" spans="18:34">
      <c r="R415" t="str">
        <f t="shared" si="13"/>
        <v/>
      </c>
      <c r="S415" s="84" t="e">
        <f>IF(R415=作業用2!#REF!,作業用2!#REF!,"")</f>
        <v>#REF!</v>
      </c>
      <c r="AA415" t="str">
        <f t="shared" si="14"/>
        <v/>
      </c>
      <c r="AB415" s="161" t="e">
        <f>IF(AA420=作業用2!#REF!,作業用2!#REF!,"")</f>
        <v>#REF!</v>
      </c>
      <c r="AD415" t="e">
        <f>IF(AA415=作業用2!#REF!,作業用2!#REF!,"")</f>
        <v>#REF!</v>
      </c>
      <c r="AF415" t="e">
        <f>IF(AA415=作業用2!#REF!,作業用2!#REF!,"")</f>
        <v>#REF!</v>
      </c>
      <c r="AH415" t="e">
        <f>IF(AA415=作業用2!#REF!,作業用2!#REF!,"")</f>
        <v>#REF!</v>
      </c>
    </row>
    <row r="416" spans="18:34">
      <c r="R416" t="str">
        <f t="shared" si="13"/>
        <v/>
      </c>
      <c r="S416" s="84" t="e">
        <f>IF(R416=作業用2!#REF!,作業用2!#REF!,"")</f>
        <v>#REF!</v>
      </c>
      <c r="AA416" t="str">
        <f t="shared" si="14"/>
        <v/>
      </c>
      <c r="AB416" s="161" t="e">
        <f>IF(AA421=作業用2!#REF!,作業用2!#REF!,"")</f>
        <v>#REF!</v>
      </c>
      <c r="AD416" t="e">
        <f>IF(AA416=作業用2!#REF!,作業用2!#REF!,"")</f>
        <v>#REF!</v>
      </c>
      <c r="AF416" t="e">
        <f>IF(AA416=作業用2!#REF!,作業用2!#REF!,"")</f>
        <v>#REF!</v>
      </c>
      <c r="AH416" t="e">
        <f>IF(AA416=作業用2!#REF!,作業用2!#REF!,"")</f>
        <v>#REF!</v>
      </c>
    </row>
    <row r="417" spans="18:34">
      <c r="R417" t="str">
        <f t="shared" si="13"/>
        <v/>
      </c>
      <c r="S417" s="84" t="e">
        <f>IF(R417=作業用2!#REF!,作業用2!#REF!,"")</f>
        <v>#REF!</v>
      </c>
      <c r="AA417" t="str">
        <f t="shared" si="14"/>
        <v/>
      </c>
      <c r="AB417" s="161" t="e">
        <f>IF(AA422=作業用2!#REF!,作業用2!#REF!,"")</f>
        <v>#REF!</v>
      </c>
      <c r="AD417" t="e">
        <f>IF(AA417=作業用2!#REF!,作業用2!#REF!,"")</f>
        <v>#REF!</v>
      </c>
      <c r="AF417" t="e">
        <f>IF(AA417=作業用2!#REF!,作業用2!#REF!,"")</f>
        <v>#REF!</v>
      </c>
      <c r="AH417" t="e">
        <f>IF(AA417=作業用2!#REF!,作業用2!#REF!,"")</f>
        <v>#REF!</v>
      </c>
    </row>
    <row r="418" spans="18:34">
      <c r="R418" t="str">
        <f t="shared" si="13"/>
        <v/>
      </c>
      <c r="S418" s="84" t="e">
        <f>IF(R418=作業用2!#REF!,作業用2!#REF!,"")</f>
        <v>#REF!</v>
      </c>
      <c r="AA418" t="str">
        <f t="shared" si="14"/>
        <v/>
      </c>
      <c r="AB418" s="161" t="e">
        <f>IF(AA423=作業用2!#REF!,作業用2!#REF!,"")</f>
        <v>#REF!</v>
      </c>
      <c r="AD418" t="e">
        <f>IF(AA418=作業用2!#REF!,作業用2!#REF!,"")</f>
        <v>#REF!</v>
      </c>
      <c r="AF418" t="e">
        <f>IF(AA418=作業用2!#REF!,作業用2!#REF!,"")</f>
        <v>#REF!</v>
      </c>
      <c r="AH418" t="e">
        <f>IF(AA418=作業用2!#REF!,作業用2!#REF!,"")</f>
        <v>#REF!</v>
      </c>
    </row>
    <row r="419" spans="18:34">
      <c r="R419" t="str">
        <f t="shared" si="13"/>
        <v/>
      </c>
      <c r="S419" s="84" t="e">
        <f>IF(R419=作業用2!#REF!,作業用2!#REF!,"")</f>
        <v>#REF!</v>
      </c>
      <c r="AA419" t="str">
        <f t="shared" si="14"/>
        <v/>
      </c>
      <c r="AB419" s="161" t="e">
        <f>IF(AA424=作業用2!#REF!,作業用2!#REF!,"")</f>
        <v>#REF!</v>
      </c>
      <c r="AD419" t="e">
        <f>IF(AA419=作業用2!#REF!,作業用2!#REF!,"")</f>
        <v>#REF!</v>
      </c>
      <c r="AF419" t="e">
        <f>IF(AA419=作業用2!#REF!,作業用2!#REF!,"")</f>
        <v>#REF!</v>
      </c>
      <c r="AH419" t="e">
        <f>IF(AA419=作業用2!#REF!,作業用2!#REF!,"")</f>
        <v>#REF!</v>
      </c>
    </row>
    <row r="420" spans="18:34">
      <c r="R420" t="str">
        <f t="shared" si="13"/>
        <v/>
      </c>
      <c r="S420" s="84" t="e">
        <f>IF(R420=作業用2!#REF!,作業用2!#REF!,"")</f>
        <v>#REF!</v>
      </c>
      <c r="AA420" t="str">
        <f t="shared" si="14"/>
        <v/>
      </c>
      <c r="AB420" s="161" t="e">
        <f>IF(AA425=作業用2!#REF!,作業用2!#REF!,"")</f>
        <v>#REF!</v>
      </c>
      <c r="AD420" t="e">
        <f>IF(AA420=作業用2!#REF!,作業用2!#REF!,"")</f>
        <v>#REF!</v>
      </c>
      <c r="AF420" t="e">
        <f>IF(AA420=作業用2!#REF!,作業用2!#REF!,"")</f>
        <v>#REF!</v>
      </c>
      <c r="AH420" t="e">
        <f>IF(AA420=作業用2!#REF!,作業用2!#REF!,"")</f>
        <v>#REF!</v>
      </c>
    </row>
    <row r="421" spans="18:34">
      <c r="R421" t="str">
        <f t="shared" si="13"/>
        <v/>
      </c>
      <c r="S421" s="84" t="e">
        <f>IF(R421=作業用2!#REF!,作業用2!#REF!,"")</f>
        <v>#REF!</v>
      </c>
      <c r="AA421" t="str">
        <f t="shared" si="14"/>
        <v/>
      </c>
      <c r="AB421" s="161" t="e">
        <f>IF(AA426=作業用2!#REF!,作業用2!#REF!,"")</f>
        <v>#REF!</v>
      </c>
      <c r="AD421" t="e">
        <f>IF(AA421=作業用2!#REF!,作業用2!#REF!,"")</f>
        <v>#REF!</v>
      </c>
      <c r="AF421" t="e">
        <f>IF(AA421=作業用2!#REF!,作業用2!#REF!,"")</f>
        <v>#REF!</v>
      </c>
      <c r="AH421" t="e">
        <f>IF(AA421=作業用2!#REF!,作業用2!#REF!,"")</f>
        <v>#REF!</v>
      </c>
    </row>
    <row r="422" spans="18:34">
      <c r="R422" t="str">
        <f t="shared" si="13"/>
        <v/>
      </c>
      <c r="S422" s="84" t="e">
        <f>IF(R422=作業用2!#REF!,作業用2!#REF!,"")</f>
        <v>#REF!</v>
      </c>
      <c r="AA422" t="str">
        <f t="shared" si="14"/>
        <v/>
      </c>
      <c r="AB422" s="161" t="e">
        <f>IF(AA427=作業用2!#REF!,作業用2!#REF!,"")</f>
        <v>#REF!</v>
      </c>
      <c r="AD422" t="e">
        <f>IF(AA422=作業用2!#REF!,作業用2!#REF!,"")</f>
        <v>#REF!</v>
      </c>
      <c r="AF422" t="e">
        <f>IF(AA422=作業用2!#REF!,作業用2!#REF!,"")</f>
        <v>#REF!</v>
      </c>
      <c r="AH422" t="e">
        <f>IF(AA422=作業用2!#REF!,作業用2!#REF!,"")</f>
        <v>#REF!</v>
      </c>
    </row>
    <row r="423" spans="18:34">
      <c r="R423" t="str">
        <f t="shared" si="13"/>
        <v/>
      </c>
      <c r="S423" s="84" t="e">
        <f>IF(R423=作業用2!#REF!,作業用2!#REF!,"")</f>
        <v>#REF!</v>
      </c>
      <c r="AA423" t="str">
        <f t="shared" si="14"/>
        <v/>
      </c>
      <c r="AB423" s="161" t="e">
        <f>IF(AA428=作業用2!#REF!,作業用2!#REF!,"")</f>
        <v>#REF!</v>
      </c>
      <c r="AD423" t="e">
        <f>IF(AA423=作業用2!#REF!,作業用2!#REF!,"")</f>
        <v>#REF!</v>
      </c>
      <c r="AF423" t="e">
        <f>IF(AA423=作業用2!#REF!,作業用2!#REF!,"")</f>
        <v>#REF!</v>
      </c>
      <c r="AH423" t="e">
        <f>IF(AA423=作業用2!#REF!,作業用2!#REF!,"")</f>
        <v>#REF!</v>
      </c>
    </row>
    <row r="424" spans="18:34">
      <c r="R424" t="str">
        <f t="shared" si="13"/>
        <v/>
      </c>
      <c r="S424" s="84" t="e">
        <f>IF(R424=作業用2!#REF!,作業用2!#REF!,"")</f>
        <v>#REF!</v>
      </c>
      <c r="AA424" t="str">
        <f t="shared" si="14"/>
        <v/>
      </c>
      <c r="AB424" s="161" t="e">
        <f>IF(AA429=作業用2!#REF!,作業用2!#REF!,"")</f>
        <v>#REF!</v>
      </c>
      <c r="AD424" t="e">
        <f>IF(AA424=作業用2!#REF!,作業用2!#REF!,"")</f>
        <v>#REF!</v>
      </c>
      <c r="AF424" t="e">
        <f>IF(AA424=作業用2!#REF!,作業用2!#REF!,"")</f>
        <v>#REF!</v>
      </c>
      <c r="AH424" t="e">
        <f>IF(AA424=作業用2!#REF!,作業用2!#REF!,"")</f>
        <v>#REF!</v>
      </c>
    </row>
    <row r="425" spans="18:34">
      <c r="R425" t="str">
        <f t="shared" si="13"/>
        <v/>
      </c>
      <c r="S425" s="84" t="e">
        <f>IF(R425=作業用2!#REF!,作業用2!#REF!,"")</f>
        <v>#REF!</v>
      </c>
      <c r="AA425" t="str">
        <f t="shared" si="14"/>
        <v/>
      </c>
      <c r="AB425" s="161" t="e">
        <f>IF(AA430=作業用2!#REF!,作業用2!#REF!,"")</f>
        <v>#REF!</v>
      </c>
      <c r="AD425" t="e">
        <f>IF(AA425=作業用2!#REF!,作業用2!#REF!,"")</f>
        <v>#REF!</v>
      </c>
      <c r="AF425" t="e">
        <f>IF(AA425=作業用2!#REF!,作業用2!#REF!,"")</f>
        <v>#REF!</v>
      </c>
      <c r="AH425" t="e">
        <f>IF(AA425=作業用2!#REF!,作業用2!#REF!,"")</f>
        <v>#REF!</v>
      </c>
    </row>
    <row r="426" spans="18:34">
      <c r="R426" t="str">
        <f t="shared" si="13"/>
        <v/>
      </c>
      <c r="S426" s="84" t="e">
        <f>IF(R426=作業用2!#REF!,作業用2!#REF!,"")</f>
        <v>#REF!</v>
      </c>
      <c r="AA426" t="str">
        <f t="shared" si="14"/>
        <v/>
      </c>
      <c r="AB426" s="161" t="e">
        <f>IF(AA431=作業用2!#REF!,作業用2!#REF!,"")</f>
        <v>#REF!</v>
      </c>
      <c r="AD426" t="e">
        <f>IF(AA426=作業用2!#REF!,作業用2!#REF!,"")</f>
        <v>#REF!</v>
      </c>
      <c r="AF426" t="e">
        <f>IF(AA426=作業用2!#REF!,作業用2!#REF!,"")</f>
        <v>#REF!</v>
      </c>
      <c r="AH426" t="e">
        <f>IF(AA426=作業用2!#REF!,作業用2!#REF!,"")</f>
        <v>#REF!</v>
      </c>
    </row>
    <row r="427" spans="18:34">
      <c r="R427" t="str">
        <f t="shared" si="13"/>
        <v/>
      </c>
      <c r="S427" s="84" t="e">
        <f>IF(R427=作業用2!#REF!,作業用2!#REF!,"")</f>
        <v>#REF!</v>
      </c>
      <c r="AA427" t="str">
        <f t="shared" si="14"/>
        <v/>
      </c>
      <c r="AB427" s="161" t="e">
        <f>IF(AA432=作業用2!#REF!,作業用2!#REF!,"")</f>
        <v>#REF!</v>
      </c>
      <c r="AD427" t="e">
        <f>IF(AA427=作業用2!#REF!,作業用2!#REF!,"")</f>
        <v>#REF!</v>
      </c>
      <c r="AF427" t="e">
        <f>IF(AA427=作業用2!#REF!,作業用2!#REF!,"")</f>
        <v>#REF!</v>
      </c>
      <c r="AH427" t="e">
        <f>IF(AA427=作業用2!#REF!,作業用2!#REF!,"")</f>
        <v>#REF!</v>
      </c>
    </row>
    <row r="428" spans="18:34">
      <c r="R428" t="str">
        <f t="shared" si="13"/>
        <v/>
      </c>
      <c r="S428" s="84" t="e">
        <f>IF(R428=作業用2!#REF!,作業用2!#REF!,"")</f>
        <v>#REF!</v>
      </c>
      <c r="AA428" t="str">
        <f t="shared" si="14"/>
        <v/>
      </c>
      <c r="AB428" s="161" t="e">
        <f>IF(AA433=作業用2!#REF!,作業用2!#REF!,"")</f>
        <v>#REF!</v>
      </c>
      <c r="AD428" t="e">
        <f>IF(AA428=作業用2!#REF!,作業用2!#REF!,"")</f>
        <v>#REF!</v>
      </c>
      <c r="AF428" t="e">
        <f>IF(AA428=作業用2!#REF!,作業用2!#REF!,"")</f>
        <v>#REF!</v>
      </c>
      <c r="AH428" t="e">
        <f>IF(AA428=作業用2!#REF!,作業用2!#REF!,"")</f>
        <v>#REF!</v>
      </c>
    </row>
    <row r="429" spans="18:34">
      <c r="R429" t="str">
        <f t="shared" si="13"/>
        <v/>
      </c>
      <c r="S429" s="84" t="e">
        <f>IF(R429=作業用2!#REF!,作業用2!#REF!,"")</f>
        <v>#REF!</v>
      </c>
      <c r="AA429" t="str">
        <f t="shared" si="14"/>
        <v/>
      </c>
      <c r="AB429" s="161" t="e">
        <f>IF(AA434=作業用2!#REF!,作業用2!#REF!,"")</f>
        <v>#REF!</v>
      </c>
      <c r="AD429" t="e">
        <f>IF(AA429=作業用2!#REF!,作業用2!#REF!,"")</f>
        <v>#REF!</v>
      </c>
      <c r="AF429" t="e">
        <f>IF(AA429=作業用2!#REF!,作業用2!#REF!,"")</f>
        <v>#REF!</v>
      </c>
      <c r="AH429" t="e">
        <f>IF(AA429=作業用2!#REF!,作業用2!#REF!,"")</f>
        <v>#REF!</v>
      </c>
    </row>
    <row r="430" spans="18:34">
      <c r="R430" t="str">
        <f t="shared" si="13"/>
        <v/>
      </c>
      <c r="S430" s="84" t="e">
        <f>IF(R430=作業用2!#REF!,作業用2!#REF!,"")</f>
        <v>#REF!</v>
      </c>
      <c r="AA430" t="str">
        <f t="shared" si="14"/>
        <v/>
      </c>
      <c r="AB430" s="161" t="e">
        <f>IF(AA435=作業用2!#REF!,作業用2!#REF!,"")</f>
        <v>#REF!</v>
      </c>
      <c r="AD430" t="e">
        <f>IF(AA430=作業用2!#REF!,作業用2!#REF!,"")</f>
        <v>#REF!</v>
      </c>
      <c r="AF430" t="e">
        <f>IF(AA430=作業用2!#REF!,作業用2!#REF!,"")</f>
        <v>#REF!</v>
      </c>
      <c r="AH430" t="e">
        <f>IF(AA430=作業用2!#REF!,作業用2!#REF!,"")</f>
        <v>#REF!</v>
      </c>
    </row>
    <row r="431" spans="18:34">
      <c r="R431" t="str">
        <f t="shared" si="13"/>
        <v/>
      </c>
      <c r="S431" s="84" t="e">
        <f>IF(R431=作業用2!#REF!,作業用2!#REF!,"")</f>
        <v>#REF!</v>
      </c>
      <c r="AA431" t="str">
        <f t="shared" si="14"/>
        <v/>
      </c>
      <c r="AB431" s="161" t="e">
        <f>IF(AA436=作業用2!#REF!,作業用2!#REF!,"")</f>
        <v>#REF!</v>
      </c>
      <c r="AD431" t="e">
        <f>IF(AA431=作業用2!#REF!,作業用2!#REF!,"")</f>
        <v>#REF!</v>
      </c>
      <c r="AF431" t="e">
        <f>IF(AA431=作業用2!#REF!,作業用2!#REF!,"")</f>
        <v>#REF!</v>
      </c>
      <c r="AH431" t="e">
        <f>IF(AA431=作業用2!#REF!,作業用2!#REF!,"")</f>
        <v>#REF!</v>
      </c>
    </row>
    <row r="432" spans="18:34">
      <c r="R432" t="str">
        <f t="shared" si="13"/>
        <v/>
      </c>
      <c r="S432" s="84" t="e">
        <f>IF(R432=作業用2!#REF!,作業用2!#REF!,"")</f>
        <v>#REF!</v>
      </c>
      <c r="AA432" t="str">
        <f t="shared" si="14"/>
        <v/>
      </c>
      <c r="AB432" s="161" t="e">
        <f>IF(AA437=作業用2!#REF!,作業用2!#REF!,"")</f>
        <v>#REF!</v>
      </c>
      <c r="AD432" t="e">
        <f>IF(AA432=作業用2!#REF!,作業用2!#REF!,"")</f>
        <v>#REF!</v>
      </c>
      <c r="AF432" t="e">
        <f>IF(AA432=作業用2!#REF!,作業用2!#REF!,"")</f>
        <v>#REF!</v>
      </c>
      <c r="AH432" t="e">
        <f>IF(AA432=作業用2!#REF!,作業用2!#REF!,"")</f>
        <v>#REF!</v>
      </c>
    </row>
    <row r="433" spans="18:34">
      <c r="R433" t="str">
        <f t="shared" si="13"/>
        <v/>
      </c>
      <c r="S433" s="84" t="e">
        <f>IF(R433=作業用2!#REF!,作業用2!#REF!,"")</f>
        <v>#REF!</v>
      </c>
      <c r="AA433" t="str">
        <f t="shared" si="14"/>
        <v/>
      </c>
      <c r="AB433" s="161" t="e">
        <f>IF(AA438=作業用2!#REF!,作業用2!#REF!,"")</f>
        <v>#REF!</v>
      </c>
      <c r="AD433" t="e">
        <f>IF(AA433=作業用2!#REF!,作業用2!#REF!,"")</f>
        <v>#REF!</v>
      </c>
      <c r="AF433" t="e">
        <f>IF(AA433=作業用2!#REF!,作業用2!#REF!,"")</f>
        <v>#REF!</v>
      </c>
      <c r="AH433" t="e">
        <f>IF(AA433=作業用2!#REF!,作業用2!#REF!,"")</f>
        <v>#REF!</v>
      </c>
    </row>
    <row r="434" spans="18:34">
      <c r="R434" t="str">
        <f t="shared" si="13"/>
        <v/>
      </c>
      <c r="S434" s="84" t="e">
        <f>IF(R434=作業用2!#REF!,作業用2!#REF!,"")</f>
        <v>#REF!</v>
      </c>
      <c r="AA434" t="str">
        <f t="shared" si="14"/>
        <v/>
      </c>
      <c r="AB434" s="161" t="e">
        <f>IF(AA439=作業用2!#REF!,作業用2!#REF!,"")</f>
        <v>#REF!</v>
      </c>
      <c r="AD434" t="e">
        <f>IF(AA434=作業用2!#REF!,作業用2!#REF!,"")</f>
        <v>#REF!</v>
      </c>
      <c r="AF434" t="e">
        <f>IF(AA434=作業用2!#REF!,作業用2!#REF!,"")</f>
        <v>#REF!</v>
      </c>
      <c r="AH434" t="e">
        <f>IF(AA434=作業用2!#REF!,作業用2!#REF!,"")</f>
        <v>#REF!</v>
      </c>
    </row>
    <row r="435" spans="18:34">
      <c r="R435" t="str">
        <f t="shared" si="13"/>
        <v/>
      </c>
      <c r="S435" s="84" t="e">
        <f>IF(R435=作業用2!#REF!,作業用2!#REF!,"")</f>
        <v>#REF!</v>
      </c>
      <c r="AA435" t="str">
        <f t="shared" si="14"/>
        <v/>
      </c>
      <c r="AB435" s="161" t="e">
        <f>IF(AA440=作業用2!#REF!,作業用2!#REF!,"")</f>
        <v>#REF!</v>
      </c>
      <c r="AD435" t="e">
        <f>IF(AA435=作業用2!#REF!,作業用2!#REF!,"")</f>
        <v>#REF!</v>
      </c>
      <c r="AF435" t="e">
        <f>IF(AA435=作業用2!#REF!,作業用2!#REF!,"")</f>
        <v>#REF!</v>
      </c>
      <c r="AH435" t="e">
        <f>IF(AA435=作業用2!#REF!,作業用2!#REF!,"")</f>
        <v>#REF!</v>
      </c>
    </row>
    <row r="436" spans="18:34">
      <c r="R436" t="str">
        <f t="shared" si="13"/>
        <v/>
      </c>
      <c r="S436" s="84" t="e">
        <f>IF(R436=作業用2!#REF!,作業用2!#REF!,"")</f>
        <v>#REF!</v>
      </c>
      <c r="AA436" t="str">
        <f t="shared" si="14"/>
        <v/>
      </c>
      <c r="AB436" s="161" t="e">
        <f>IF(AA441=作業用2!#REF!,作業用2!#REF!,"")</f>
        <v>#REF!</v>
      </c>
      <c r="AD436" t="e">
        <f>IF(AA436=作業用2!#REF!,作業用2!#REF!,"")</f>
        <v>#REF!</v>
      </c>
      <c r="AF436" t="e">
        <f>IF(AA436=作業用2!#REF!,作業用2!#REF!,"")</f>
        <v>#REF!</v>
      </c>
      <c r="AH436" t="e">
        <f>IF(AA436=作業用2!#REF!,作業用2!#REF!,"")</f>
        <v>#REF!</v>
      </c>
    </row>
    <row r="437" spans="18:34">
      <c r="R437" t="str">
        <f t="shared" si="13"/>
        <v/>
      </c>
      <c r="S437" s="84" t="e">
        <f>IF(R437=作業用2!#REF!,作業用2!#REF!,"")</f>
        <v>#REF!</v>
      </c>
      <c r="AA437" t="str">
        <f t="shared" si="14"/>
        <v/>
      </c>
      <c r="AB437" s="161" t="e">
        <f>IF(AA442=作業用2!#REF!,作業用2!#REF!,"")</f>
        <v>#REF!</v>
      </c>
      <c r="AD437" t="e">
        <f>IF(AA437=作業用2!#REF!,作業用2!#REF!,"")</f>
        <v>#REF!</v>
      </c>
      <c r="AF437" t="e">
        <f>IF(AA437=作業用2!#REF!,作業用2!#REF!,"")</f>
        <v>#REF!</v>
      </c>
      <c r="AH437" t="e">
        <f>IF(AA437=作業用2!#REF!,作業用2!#REF!,"")</f>
        <v>#REF!</v>
      </c>
    </row>
    <row r="438" spans="18:34">
      <c r="R438" t="str">
        <f t="shared" si="13"/>
        <v/>
      </c>
      <c r="S438" s="84" t="e">
        <f>IF(R438=作業用2!#REF!,作業用2!#REF!,"")</f>
        <v>#REF!</v>
      </c>
      <c r="AA438" t="str">
        <f t="shared" si="14"/>
        <v/>
      </c>
      <c r="AB438" s="161" t="e">
        <f>IF(AA443=作業用2!#REF!,作業用2!#REF!,"")</f>
        <v>#REF!</v>
      </c>
      <c r="AD438" t="e">
        <f>IF(AA438=作業用2!#REF!,作業用2!#REF!,"")</f>
        <v>#REF!</v>
      </c>
      <c r="AF438" t="e">
        <f>IF(AA438=作業用2!#REF!,作業用2!#REF!,"")</f>
        <v>#REF!</v>
      </c>
      <c r="AH438" t="e">
        <f>IF(AA438=作業用2!#REF!,作業用2!#REF!,"")</f>
        <v>#REF!</v>
      </c>
    </row>
    <row r="439" spans="18:34">
      <c r="R439" t="str">
        <f t="shared" si="13"/>
        <v/>
      </c>
      <c r="S439" s="84" t="e">
        <f>IF(R439=作業用2!#REF!,作業用2!#REF!,"")</f>
        <v>#REF!</v>
      </c>
      <c r="AA439" t="str">
        <f t="shared" si="14"/>
        <v/>
      </c>
      <c r="AB439" s="161" t="e">
        <f>IF(AA444=作業用2!#REF!,作業用2!#REF!,"")</f>
        <v>#REF!</v>
      </c>
      <c r="AD439" t="e">
        <f>IF(AA439=作業用2!#REF!,作業用2!#REF!,"")</f>
        <v>#REF!</v>
      </c>
      <c r="AF439" t="e">
        <f>IF(AA439=作業用2!#REF!,作業用2!#REF!,"")</f>
        <v>#REF!</v>
      </c>
      <c r="AH439" t="e">
        <f>IF(AA439=作業用2!#REF!,作業用2!#REF!,"")</f>
        <v>#REF!</v>
      </c>
    </row>
    <row r="440" spans="18:34">
      <c r="R440" t="str">
        <f t="shared" si="13"/>
        <v/>
      </c>
      <c r="S440" s="84" t="e">
        <f>IF(R440=作業用2!#REF!,作業用2!#REF!,"")</f>
        <v>#REF!</v>
      </c>
      <c r="AA440" t="str">
        <f t="shared" si="14"/>
        <v/>
      </c>
      <c r="AB440" s="161" t="e">
        <f>IF(AA445=作業用2!#REF!,作業用2!#REF!,"")</f>
        <v>#REF!</v>
      </c>
      <c r="AD440" t="e">
        <f>IF(AA440=作業用2!#REF!,作業用2!#REF!,"")</f>
        <v>#REF!</v>
      </c>
      <c r="AF440" t="e">
        <f>IF(AA440=作業用2!#REF!,作業用2!#REF!,"")</f>
        <v>#REF!</v>
      </c>
      <c r="AH440" t="e">
        <f>IF(AA440=作業用2!#REF!,作業用2!#REF!,"")</f>
        <v>#REF!</v>
      </c>
    </row>
    <row r="441" spans="18:34">
      <c r="R441" t="str">
        <f t="shared" si="13"/>
        <v/>
      </c>
      <c r="S441" s="84" t="e">
        <f>IF(R441=作業用2!#REF!,作業用2!#REF!,"")</f>
        <v>#REF!</v>
      </c>
      <c r="AA441" t="str">
        <f t="shared" si="14"/>
        <v/>
      </c>
      <c r="AB441" s="161" t="e">
        <f>IF(AA446=作業用2!#REF!,作業用2!#REF!,"")</f>
        <v>#REF!</v>
      </c>
      <c r="AD441" t="e">
        <f>IF(AA441=作業用2!#REF!,作業用2!#REF!,"")</f>
        <v>#REF!</v>
      </c>
      <c r="AF441" t="e">
        <f>IF(AA441=作業用2!#REF!,作業用2!#REF!,"")</f>
        <v>#REF!</v>
      </c>
      <c r="AH441" t="e">
        <f>IF(AA441=作業用2!#REF!,作業用2!#REF!,"")</f>
        <v>#REF!</v>
      </c>
    </row>
    <row r="442" spans="18:34">
      <c r="R442" t="str">
        <f t="shared" si="13"/>
        <v/>
      </c>
      <c r="S442" s="84" t="e">
        <f>IF(R442=作業用2!#REF!,作業用2!#REF!,"")</f>
        <v>#REF!</v>
      </c>
      <c r="AA442" t="str">
        <f t="shared" si="14"/>
        <v/>
      </c>
      <c r="AB442" s="161" t="e">
        <f>IF(AA447=作業用2!#REF!,作業用2!#REF!,"")</f>
        <v>#REF!</v>
      </c>
      <c r="AD442" t="e">
        <f>IF(AA442=作業用2!#REF!,作業用2!#REF!,"")</f>
        <v>#REF!</v>
      </c>
      <c r="AF442" t="e">
        <f>IF(AA442=作業用2!#REF!,作業用2!#REF!,"")</f>
        <v>#REF!</v>
      </c>
      <c r="AH442" t="e">
        <f>IF(AA442=作業用2!#REF!,作業用2!#REF!,"")</f>
        <v>#REF!</v>
      </c>
    </row>
    <row r="443" spans="18:34">
      <c r="R443" t="str">
        <f t="shared" si="13"/>
        <v/>
      </c>
      <c r="S443" s="84" t="e">
        <f>IF(R443=作業用2!#REF!,作業用2!#REF!,"")</f>
        <v>#REF!</v>
      </c>
      <c r="AA443" t="str">
        <f t="shared" si="14"/>
        <v/>
      </c>
      <c r="AB443" s="161" t="e">
        <f>IF(AA448=作業用2!#REF!,作業用2!#REF!,"")</f>
        <v>#REF!</v>
      </c>
      <c r="AD443" t="e">
        <f>IF(AA443=作業用2!#REF!,作業用2!#REF!,"")</f>
        <v>#REF!</v>
      </c>
      <c r="AF443" t="e">
        <f>IF(AA443=作業用2!#REF!,作業用2!#REF!,"")</f>
        <v>#REF!</v>
      </c>
      <c r="AH443" t="e">
        <f>IF(AA443=作業用2!#REF!,作業用2!#REF!,"")</f>
        <v>#REF!</v>
      </c>
    </row>
    <row r="444" spans="18:34">
      <c r="R444" t="str">
        <f t="shared" si="13"/>
        <v/>
      </c>
      <c r="S444" s="84" t="e">
        <f>IF(R444=作業用2!#REF!,作業用2!#REF!,"")</f>
        <v>#REF!</v>
      </c>
      <c r="AA444" t="str">
        <f t="shared" si="14"/>
        <v/>
      </c>
      <c r="AB444" s="161" t="e">
        <f>IF(AA449=作業用2!#REF!,作業用2!#REF!,"")</f>
        <v>#REF!</v>
      </c>
      <c r="AD444" t="e">
        <f>IF(AA444=作業用2!#REF!,作業用2!#REF!,"")</f>
        <v>#REF!</v>
      </c>
      <c r="AF444" t="e">
        <f>IF(AA444=作業用2!#REF!,作業用2!#REF!,"")</f>
        <v>#REF!</v>
      </c>
      <c r="AH444" t="e">
        <f>IF(AA444=作業用2!#REF!,作業用2!#REF!,"")</f>
        <v>#REF!</v>
      </c>
    </row>
    <row r="445" spans="18:34">
      <c r="R445" t="str">
        <f t="shared" si="13"/>
        <v/>
      </c>
      <c r="S445" s="84" t="e">
        <f>IF(R445=作業用2!#REF!,作業用2!#REF!,"")</f>
        <v>#REF!</v>
      </c>
      <c r="AA445" t="str">
        <f t="shared" si="14"/>
        <v/>
      </c>
      <c r="AB445" s="161" t="e">
        <f>IF(AA450=作業用2!#REF!,作業用2!#REF!,"")</f>
        <v>#REF!</v>
      </c>
      <c r="AD445" t="e">
        <f>IF(AA445=作業用2!#REF!,作業用2!#REF!,"")</f>
        <v>#REF!</v>
      </c>
      <c r="AF445" t="e">
        <f>IF(AA445=作業用2!#REF!,作業用2!#REF!,"")</f>
        <v>#REF!</v>
      </c>
      <c r="AH445" t="e">
        <f>IF(AA445=作業用2!#REF!,作業用2!#REF!,"")</f>
        <v>#REF!</v>
      </c>
    </row>
    <row r="446" spans="18:34">
      <c r="R446" t="str">
        <f t="shared" si="13"/>
        <v/>
      </c>
      <c r="S446" s="84" t="e">
        <f>IF(R446=作業用2!#REF!,作業用2!#REF!,"")</f>
        <v>#REF!</v>
      </c>
      <c r="AA446" t="str">
        <f t="shared" si="14"/>
        <v/>
      </c>
      <c r="AB446" s="161" t="e">
        <f>IF(AA451=作業用2!#REF!,作業用2!#REF!,"")</f>
        <v>#REF!</v>
      </c>
      <c r="AD446" t="e">
        <f>IF(AA446=作業用2!#REF!,作業用2!#REF!,"")</f>
        <v>#REF!</v>
      </c>
      <c r="AF446" t="e">
        <f>IF(AA446=作業用2!#REF!,作業用2!#REF!,"")</f>
        <v>#REF!</v>
      </c>
      <c r="AH446" t="e">
        <f>IF(AA446=作業用2!#REF!,作業用2!#REF!,"")</f>
        <v>#REF!</v>
      </c>
    </row>
    <row r="447" spans="18:34">
      <c r="R447" t="str">
        <f t="shared" si="13"/>
        <v/>
      </c>
      <c r="S447" s="84" t="e">
        <f>IF(R447=作業用2!#REF!,作業用2!#REF!,"")</f>
        <v>#REF!</v>
      </c>
      <c r="AA447" t="str">
        <f t="shared" si="14"/>
        <v/>
      </c>
      <c r="AB447" s="161" t="e">
        <f>IF(AA452=作業用2!#REF!,作業用2!#REF!,"")</f>
        <v>#REF!</v>
      </c>
      <c r="AD447" t="e">
        <f>IF(AA447=作業用2!#REF!,作業用2!#REF!,"")</f>
        <v>#REF!</v>
      </c>
      <c r="AF447" t="e">
        <f>IF(AA447=作業用2!#REF!,作業用2!#REF!,"")</f>
        <v>#REF!</v>
      </c>
      <c r="AH447" t="e">
        <f>IF(AA447=作業用2!#REF!,作業用2!#REF!,"")</f>
        <v>#REF!</v>
      </c>
    </row>
    <row r="448" spans="18:34">
      <c r="R448" t="str">
        <f t="shared" si="13"/>
        <v/>
      </c>
      <c r="S448" s="84" t="e">
        <f>IF(R448=作業用2!#REF!,作業用2!#REF!,"")</f>
        <v>#REF!</v>
      </c>
      <c r="AA448" t="str">
        <f t="shared" si="14"/>
        <v/>
      </c>
      <c r="AB448" s="161" t="e">
        <f>IF(AA453=作業用2!#REF!,作業用2!#REF!,"")</f>
        <v>#REF!</v>
      </c>
      <c r="AD448" t="e">
        <f>IF(AA448=作業用2!#REF!,作業用2!#REF!,"")</f>
        <v>#REF!</v>
      </c>
      <c r="AF448" t="e">
        <f>IF(AA448=作業用2!#REF!,作業用2!#REF!,"")</f>
        <v>#REF!</v>
      </c>
      <c r="AH448" t="e">
        <f>IF(AA448=作業用2!#REF!,作業用2!#REF!,"")</f>
        <v>#REF!</v>
      </c>
    </row>
    <row r="449" spans="18:34">
      <c r="R449" t="str">
        <f t="shared" si="13"/>
        <v/>
      </c>
      <c r="S449" s="84" t="e">
        <f>IF(R449=作業用2!#REF!,作業用2!#REF!,"")</f>
        <v>#REF!</v>
      </c>
      <c r="AA449" t="str">
        <f t="shared" si="14"/>
        <v/>
      </c>
      <c r="AB449" s="161" t="e">
        <f>IF(AA454=作業用2!#REF!,作業用2!#REF!,"")</f>
        <v>#REF!</v>
      </c>
      <c r="AD449" t="e">
        <f>IF(AA449=作業用2!#REF!,作業用2!#REF!,"")</f>
        <v>#REF!</v>
      </c>
      <c r="AF449" t="e">
        <f>IF(AA449=作業用2!#REF!,作業用2!#REF!,"")</f>
        <v>#REF!</v>
      </c>
      <c r="AH449" t="e">
        <f>IF(AA449=作業用2!#REF!,作業用2!#REF!,"")</f>
        <v>#REF!</v>
      </c>
    </row>
    <row r="450" spans="18:34">
      <c r="R450" t="str">
        <f t="shared" ref="R450:R513" si="15">IF($F$10="","",$F$10)</f>
        <v/>
      </c>
      <c r="S450" s="84" t="e">
        <f>IF(R450=作業用2!#REF!,作業用2!#REF!,"")</f>
        <v>#REF!</v>
      </c>
      <c r="AA450" t="str">
        <f t="shared" si="14"/>
        <v/>
      </c>
      <c r="AB450" s="161" t="e">
        <f>IF(AA455=作業用2!#REF!,作業用2!#REF!,"")</f>
        <v>#REF!</v>
      </c>
      <c r="AD450" t="e">
        <f>IF(AA450=作業用2!#REF!,作業用2!#REF!,"")</f>
        <v>#REF!</v>
      </c>
      <c r="AF450" t="e">
        <f>IF(AA450=作業用2!#REF!,作業用2!#REF!,"")</f>
        <v>#REF!</v>
      </c>
      <c r="AH450" t="e">
        <f>IF(AA450=作業用2!#REF!,作業用2!#REF!,"")</f>
        <v>#REF!</v>
      </c>
    </row>
    <row r="451" spans="18:34">
      <c r="R451" t="str">
        <f t="shared" si="15"/>
        <v/>
      </c>
      <c r="S451" s="84" t="e">
        <f>IF(R451=作業用2!#REF!,作業用2!#REF!,"")</f>
        <v>#REF!</v>
      </c>
      <c r="AA451" t="str">
        <f t="shared" si="14"/>
        <v/>
      </c>
      <c r="AB451" s="161" t="e">
        <f>IF(AA456=作業用2!#REF!,作業用2!#REF!,"")</f>
        <v>#REF!</v>
      </c>
      <c r="AD451" t="e">
        <f>IF(AA451=作業用2!#REF!,作業用2!#REF!,"")</f>
        <v>#REF!</v>
      </c>
      <c r="AF451" t="e">
        <f>IF(AA451=作業用2!#REF!,作業用2!#REF!,"")</f>
        <v>#REF!</v>
      </c>
      <c r="AH451" t="e">
        <f>IF(AA451=作業用2!#REF!,作業用2!#REF!,"")</f>
        <v>#REF!</v>
      </c>
    </row>
    <row r="452" spans="18:34">
      <c r="R452" t="str">
        <f t="shared" si="15"/>
        <v/>
      </c>
      <c r="S452" s="84" t="e">
        <f>IF(R452=作業用2!#REF!,作業用2!#REF!,"")</f>
        <v>#REF!</v>
      </c>
      <c r="AA452" t="str">
        <f t="shared" si="14"/>
        <v/>
      </c>
      <c r="AB452" s="161" t="e">
        <f>IF(AA457=作業用2!#REF!,作業用2!#REF!,"")</f>
        <v>#REF!</v>
      </c>
      <c r="AD452" t="e">
        <f>IF(AA452=作業用2!#REF!,作業用2!#REF!,"")</f>
        <v>#REF!</v>
      </c>
      <c r="AF452" t="e">
        <f>IF(AA452=作業用2!#REF!,作業用2!#REF!,"")</f>
        <v>#REF!</v>
      </c>
      <c r="AH452" t="e">
        <f>IF(AA452=作業用2!#REF!,作業用2!#REF!,"")</f>
        <v>#REF!</v>
      </c>
    </row>
    <row r="453" spans="18:34">
      <c r="R453" t="str">
        <f t="shared" si="15"/>
        <v/>
      </c>
      <c r="S453" s="84" t="e">
        <f>IF(R453=作業用2!#REF!,作業用2!#REF!,"")</f>
        <v>#REF!</v>
      </c>
      <c r="AA453" t="str">
        <f t="shared" si="14"/>
        <v/>
      </c>
      <c r="AB453" s="161" t="e">
        <f>IF(AA458=作業用2!#REF!,作業用2!#REF!,"")</f>
        <v>#REF!</v>
      </c>
      <c r="AD453" t="e">
        <f>IF(AA453=作業用2!#REF!,作業用2!#REF!,"")</f>
        <v>#REF!</v>
      </c>
      <c r="AF453" t="e">
        <f>IF(AA453=作業用2!#REF!,作業用2!#REF!,"")</f>
        <v>#REF!</v>
      </c>
      <c r="AH453" t="e">
        <f>IF(AA453=作業用2!#REF!,作業用2!#REF!,"")</f>
        <v>#REF!</v>
      </c>
    </row>
    <row r="454" spans="18:34">
      <c r="R454" t="str">
        <f t="shared" si="15"/>
        <v/>
      </c>
      <c r="S454" s="84" t="e">
        <f>IF(R454=作業用2!#REF!,作業用2!#REF!,"")</f>
        <v>#REF!</v>
      </c>
      <c r="AA454" t="str">
        <f t="shared" si="14"/>
        <v/>
      </c>
      <c r="AB454" s="161" t="e">
        <f>IF(AA459=作業用2!#REF!,作業用2!#REF!,"")</f>
        <v>#REF!</v>
      </c>
      <c r="AD454" t="e">
        <f>IF(AA454=作業用2!#REF!,作業用2!#REF!,"")</f>
        <v>#REF!</v>
      </c>
      <c r="AF454" t="e">
        <f>IF(AA454=作業用2!#REF!,作業用2!#REF!,"")</f>
        <v>#REF!</v>
      </c>
      <c r="AH454" t="e">
        <f>IF(AA454=作業用2!#REF!,作業用2!#REF!,"")</f>
        <v>#REF!</v>
      </c>
    </row>
    <row r="455" spans="18:34">
      <c r="R455" t="str">
        <f t="shared" si="15"/>
        <v/>
      </c>
      <c r="S455" s="84" t="e">
        <f>IF(R455=作業用2!#REF!,作業用2!#REF!,"")</f>
        <v>#REF!</v>
      </c>
      <c r="AA455" t="str">
        <f t="shared" ref="AA455:AA518" si="16">IF($F$17="","",$F$17)</f>
        <v/>
      </c>
      <c r="AB455" s="161" t="e">
        <f>IF(AA460=作業用2!#REF!,作業用2!#REF!,"")</f>
        <v>#REF!</v>
      </c>
      <c r="AD455" t="e">
        <f>IF(AA455=作業用2!#REF!,作業用2!#REF!,"")</f>
        <v>#REF!</v>
      </c>
      <c r="AF455" t="e">
        <f>IF(AA455=作業用2!#REF!,作業用2!#REF!,"")</f>
        <v>#REF!</v>
      </c>
      <c r="AH455" t="e">
        <f>IF(AA455=作業用2!#REF!,作業用2!#REF!,"")</f>
        <v>#REF!</v>
      </c>
    </row>
    <row r="456" spans="18:34">
      <c r="R456" t="str">
        <f t="shared" si="15"/>
        <v/>
      </c>
      <c r="S456" s="84" t="e">
        <f>IF(R456=作業用2!#REF!,作業用2!#REF!,"")</f>
        <v>#REF!</v>
      </c>
      <c r="AA456" t="str">
        <f t="shared" si="16"/>
        <v/>
      </c>
      <c r="AB456" s="161" t="e">
        <f>IF(AA461=作業用2!#REF!,作業用2!#REF!,"")</f>
        <v>#REF!</v>
      </c>
      <c r="AD456" t="e">
        <f>IF(AA456=作業用2!#REF!,作業用2!#REF!,"")</f>
        <v>#REF!</v>
      </c>
      <c r="AF456" t="e">
        <f>IF(AA456=作業用2!#REF!,作業用2!#REF!,"")</f>
        <v>#REF!</v>
      </c>
      <c r="AH456" t="e">
        <f>IF(AA456=作業用2!#REF!,作業用2!#REF!,"")</f>
        <v>#REF!</v>
      </c>
    </row>
    <row r="457" spans="18:34">
      <c r="R457" t="str">
        <f t="shared" si="15"/>
        <v/>
      </c>
      <c r="S457" s="84" t="e">
        <f>IF(R457=作業用2!#REF!,作業用2!#REF!,"")</f>
        <v>#REF!</v>
      </c>
      <c r="AA457" t="str">
        <f t="shared" si="16"/>
        <v/>
      </c>
      <c r="AB457" s="161" t="e">
        <f>IF(AA462=作業用2!#REF!,作業用2!#REF!,"")</f>
        <v>#REF!</v>
      </c>
      <c r="AD457" t="e">
        <f>IF(AA457=作業用2!#REF!,作業用2!#REF!,"")</f>
        <v>#REF!</v>
      </c>
      <c r="AF457" t="e">
        <f>IF(AA457=作業用2!#REF!,作業用2!#REF!,"")</f>
        <v>#REF!</v>
      </c>
      <c r="AH457" t="e">
        <f>IF(AA457=作業用2!#REF!,作業用2!#REF!,"")</f>
        <v>#REF!</v>
      </c>
    </row>
    <row r="458" spans="18:34">
      <c r="R458" t="str">
        <f t="shared" si="15"/>
        <v/>
      </c>
      <c r="S458" s="84" t="e">
        <f>IF(R458=作業用2!#REF!,作業用2!#REF!,"")</f>
        <v>#REF!</v>
      </c>
      <c r="AA458" t="str">
        <f t="shared" si="16"/>
        <v/>
      </c>
      <c r="AB458" s="161" t="e">
        <f>IF(AA463=作業用2!#REF!,作業用2!#REF!,"")</f>
        <v>#REF!</v>
      </c>
      <c r="AD458" t="e">
        <f>IF(AA458=作業用2!#REF!,作業用2!#REF!,"")</f>
        <v>#REF!</v>
      </c>
      <c r="AF458" t="e">
        <f>IF(AA458=作業用2!#REF!,作業用2!#REF!,"")</f>
        <v>#REF!</v>
      </c>
      <c r="AH458" t="e">
        <f>IF(AA458=作業用2!#REF!,作業用2!#REF!,"")</f>
        <v>#REF!</v>
      </c>
    </row>
    <row r="459" spans="18:34">
      <c r="R459" t="str">
        <f t="shared" si="15"/>
        <v/>
      </c>
      <c r="S459" s="84" t="e">
        <f>IF(R459=作業用2!#REF!,作業用2!#REF!,"")</f>
        <v>#REF!</v>
      </c>
      <c r="AA459" t="str">
        <f t="shared" si="16"/>
        <v/>
      </c>
      <c r="AB459" s="161" t="e">
        <f>IF(AA464=作業用2!#REF!,作業用2!#REF!,"")</f>
        <v>#REF!</v>
      </c>
      <c r="AD459" t="e">
        <f>IF(AA459=作業用2!#REF!,作業用2!#REF!,"")</f>
        <v>#REF!</v>
      </c>
      <c r="AF459" t="e">
        <f>IF(AA459=作業用2!#REF!,作業用2!#REF!,"")</f>
        <v>#REF!</v>
      </c>
      <c r="AH459" t="e">
        <f>IF(AA459=作業用2!#REF!,作業用2!#REF!,"")</f>
        <v>#REF!</v>
      </c>
    </row>
    <row r="460" spans="18:34">
      <c r="R460" t="str">
        <f t="shared" si="15"/>
        <v/>
      </c>
      <c r="S460" s="84" t="e">
        <f>IF(R460=作業用2!#REF!,作業用2!#REF!,"")</f>
        <v>#REF!</v>
      </c>
      <c r="AA460" t="str">
        <f t="shared" si="16"/>
        <v/>
      </c>
      <c r="AB460" s="161" t="e">
        <f>IF(AA465=作業用2!#REF!,作業用2!#REF!,"")</f>
        <v>#REF!</v>
      </c>
      <c r="AD460" t="e">
        <f>IF(AA460=作業用2!#REF!,作業用2!#REF!,"")</f>
        <v>#REF!</v>
      </c>
      <c r="AF460" t="e">
        <f>IF(AA460=作業用2!#REF!,作業用2!#REF!,"")</f>
        <v>#REF!</v>
      </c>
      <c r="AH460" t="e">
        <f>IF(AA460=作業用2!#REF!,作業用2!#REF!,"")</f>
        <v>#REF!</v>
      </c>
    </row>
    <row r="461" spans="18:34">
      <c r="R461" t="str">
        <f t="shared" si="15"/>
        <v/>
      </c>
      <c r="S461" s="84" t="e">
        <f>IF(R461=作業用2!#REF!,作業用2!#REF!,"")</f>
        <v>#REF!</v>
      </c>
      <c r="AA461" t="str">
        <f t="shared" si="16"/>
        <v/>
      </c>
      <c r="AB461" s="161" t="e">
        <f>IF(AA466=作業用2!#REF!,作業用2!#REF!,"")</f>
        <v>#REF!</v>
      </c>
      <c r="AD461" t="e">
        <f>IF(AA461=作業用2!#REF!,作業用2!#REF!,"")</f>
        <v>#REF!</v>
      </c>
      <c r="AF461" t="e">
        <f>IF(AA461=作業用2!#REF!,作業用2!#REF!,"")</f>
        <v>#REF!</v>
      </c>
      <c r="AH461" t="e">
        <f>IF(AA461=作業用2!#REF!,作業用2!#REF!,"")</f>
        <v>#REF!</v>
      </c>
    </row>
    <row r="462" spans="18:34">
      <c r="R462" t="str">
        <f t="shared" si="15"/>
        <v/>
      </c>
      <c r="S462" s="84" t="e">
        <f>IF(R462=作業用2!#REF!,作業用2!#REF!,"")</f>
        <v>#REF!</v>
      </c>
      <c r="AA462" t="str">
        <f t="shared" si="16"/>
        <v/>
      </c>
      <c r="AB462" s="161" t="e">
        <f>IF(AA467=作業用2!#REF!,作業用2!#REF!,"")</f>
        <v>#REF!</v>
      </c>
      <c r="AD462" t="e">
        <f>IF(AA462=作業用2!#REF!,作業用2!#REF!,"")</f>
        <v>#REF!</v>
      </c>
      <c r="AF462" t="e">
        <f>IF(AA462=作業用2!#REF!,作業用2!#REF!,"")</f>
        <v>#REF!</v>
      </c>
      <c r="AH462" t="e">
        <f>IF(AA462=作業用2!#REF!,作業用2!#REF!,"")</f>
        <v>#REF!</v>
      </c>
    </row>
    <row r="463" spans="18:34">
      <c r="R463" t="str">
        <f t="shared" si="15"/>
        <v/>
      </c>
      <c r="S463" s="84" t="e">
        <f>IF(R463=作業用2!#REF!,作業用2!#REF!,"")</f>
        <v>#REF!</v>
      </c>
      <c r="AA463" t="str">
        <f t="shared" si="16"/>
        <v/>
      </c>
      <c r="AB463" s="161" t="e">
        <f>IF(AA468=作業用2!#REF!,作業用2!#REF!,"")</f>
        <v>#REF!</v>
      </c>
      <c r="AD463" t="e">
        <f>IF(AA463=作業用2!#REF!,作業用2!#REF!,"")</f>
        <v>#REF!</v>
      </c>
      <c r="AF463" t="e">
        <f>IF(AA463=作業用2!#REF!,作業用2!#REF!,"")</f>
        <v>#REF!</v>
      </c>
      <c r="AH463" t="e">
        <f>IF(AA463=作業用2!#REF!,作業用2!#REF!,"")</f>
        <v>#REF!</v>
      </c>
    </row>
    <row r="464" spans="18:34">
      <c r="R464" t="str">
        <f t="shared" si="15"/>
        <v/>
      </c>
      <c r="S464" s="84" t="e">
        <f>IF(R464=作業用2!#REF!,作業用2!#REF!,"")</f>
        <v>#REF!</v>
      </c>
      <c r="AA464" t="str">
        <f t="shared" si="16"/>
        <v/>
      </c>
      <c r="AB464" s="161" t="e">
        <f>IF(AA469=作業用2!#REF!,作業用2!#REF!,"")</f>
        <v>#REF!</v>
      </c>
      <c r="AD464" t="e">
        <f>IF(AA464=作業用2!#REF!,作業用2!#REF!,"")</f>
        <v>#REF!</v>
      </c>
      <c r="AF464" t="e">
        <f>IF(AA464=作業用2!#REF!,作業用2!#REF!,"")</f>
        <v>#REF!</v>
      </c>
      <c r="AH464" t="e">
        <f>IF(AA464=作業用2!#REF!,作業用2!#REF!,"")</f>
        <v>#REF!</v>
      </c>
    </row>
    <row r="465" spans="18:34">
      <c r="R465" t="str">
        <f t="shared" si="15"/>
        <v/>
      </c>
      <c r="S465" s="84" t="e">
        <f>IF(R465=作業用2!#REF!,作業用2!#REF!,"")</f>
        <v>#REF!</v>
      </c>
      <c r="AA465" t="str">
        <f t="shared" si="16"/>
        <v/>
      </c>
      <c r="AB465" s="161" t="e">
        <f>IF(AA470=作業用2!#REF!,作業用2!#REF!,"")</f>
        <v>#REF!</v>
      </c>
      <c r="AD465" t="e">
        <f>IF(AA465=作業用2!#REF!,作業用2!#REF!,"")</f>
        <v>#REF!</v>
      </c>
      <c r="AF465" t="e">
        <f>IF(AA465=作業用2!#REF!,作業用2!#REF!,"")</f>
        <v>#REF!</v>
      </c>
      <c r="AH465" t="e">
        <f>IF(AA465=作業用2!#REF!,作業用2!#REF!,"")</f>
        <v>#REF!</v>
      </c>
    </row>
    <row r="466" spans="18:34">
      <c r="R466" t="str">
        <f t="shared" si="15"/>
        <v/>
      </c>
      <c r="S466" s="84" t="e">
        <f>IF(R466=作業用2!#REF!,作業用2!#REF!,"")</f>
        <v>#REF!</v>
      </c>
      <c r="AA466" t="str">
        <f t="shared" si="16"/>
        <v/>
      </c>
      <c r="AB466" s="161" t="e">
        <f>IF(AA471=作業用2!#REF!,作業用2!#REF!,"")</f>
        <v>#REF!</v>
      </c>
      <c r="AD466" t="e">
        <f>IF(AA466=作業用2!#REF!,作業用2!#REF!,"")</f>
        <v>#REF!</v>
      </c>
      <c r="AF466" t="e">
        <f>IF(AA466=作業用2!#REF!,作業用2!#REF!,"")</f>
        <v>#REF!</v>
      </c>
      <c r="AH466" t="e">
        <f>IF(AA466=作業用2!#REF!,作業用2!#REF!,"")</f>
        <v>#REF!</v>
      </c>
    </row>
    <row r="467" spans="18:34">
      <c r="R467" t="str">
        <f t="shared" si="15"/>
        <v/>
      </c>
      <c r="S467" s="84" t="e">
        <f>IF(R467=作業用2!#REF!,作業用2!#REF!,"")</f>
        <v>#REF!</v>
      </c>
      <c r="AA467" t="str">
        <f t="shared" si="16"/>
        <v/>
      </c>
      <c r="AB467" s="161" t="e">
        <f>IF(AA472=作業用2!#REF!,作業用2!#REF!,"")</f>
        <v>#REF!</v>
      </c>
      <c r="AD467" t="e">
        <f>IF(AA467=作業用2!#REF!,作業用2!#REF!,"")</f>
        <v>#REF!</v>
      </c>
      <c r="AF467" t="e">
        <f>IF(AA467=作業用2!#REF!,作業用2!#REF!,"")</f>
        <v>#REF!</v>
      </c>
      <c r="AH467" t="e">
        <f>IF(AA467=作業用2!#REF!,作業用2!#REF!,"")</f>
        <v>#REF!</v>
      </c>
    </row>
    <row r="468" spans="18:34">
      <c r="R468" t="str">
        <f t="shared" si="15"/>
        <v/>
      </c>
      <c r="S468" s="84" t="e">
        <f>IF(R468=作業用2!#REF!,作業用2!#REF!,"")</f>
        <v>#REF!</v>
      </c>
      <c r="AA468" t="str">
        <f t="shared" si="16"/>
        <v/>
      </c>
      <c r="AB468" s="161" t="e">
        <f>IF(AA473=作業用2!#REF!,作業用2!#REF!,"")</f>
        <v>#REF!</v>
      </c>
      <c r="AD468" t="e">
        <f>IF(AA468=作業用2!#REF!,作業用2!#REF!,"")</f>
        <v>#REF!</v>
      </c>
      <c r="AF468" t="e">
        <f>IF(AA468=作業用2!#REF!,作業用2!#REF!,"")</f>
        <v>#REF!</v>
      </c>
      <c r="AH468" t="e">
        <f>IF(AA468=作業用2!#REF!,作業用2!#REF!,"")</f>
        <v>#REF!</v>
      </c>
    </row>
    <row r="469" spans="18:34">
      <c r="R469" t="str">
        <f t="shared" si="15"/>
        <v/>
      </c>
      <c r="S469" s="84" t="e">
        <f>IF(R469=作業用2!#REF!,作業用2!#REF!,"")</f>
        <v>#REF!</v>
      </c>
      <c r="AA469" t="str">
        <f t="shared" si="16"/>
        <v/>
      </c>
      <c r="AB469" s="161" t="e">
        <f>IF(AA474=作業用2!#REF!,作業用2!#REF!,"")</f>
        <v>#REF!</v>
      </c>
      <c r="AD469" t="e">
        <f>IF(AA469=作業用2!#REF!,作業用2!#REF!,"")</f>
        <v>#REF!</v>
      </c>
      <c r="AF469" t="e">
        <f>IF(AA469=作業用2!#REF!,作業用2!#REF!,"")</f>
        <v>#REF!</v>
      </c>
      <c r="AH469" t="e">
        <f>IF(AA469=作業用2!#REF!,作業用2!#REF!,"")</f>
        <v>#REF!</v>
      </c>
    </row>
    <row r="470" spans="18:34">
      <c r="R470" t="str">
        <f t="shared" si="15"/>
        <v/>
      </c>
      <c r="S470" s="84" t="e">
        <f>IF(R470=作業用2!#REF!,作業用2!#REF!,"")</f>
        <v>#REF!</v>
      </c>
      <c r="AA470" t="str">
        <f t="shared" si="16"/>
        <v/>
      </c>
      <c r="AB470" s="161" t="e">
        <f>IF(AA475=作業用2!#REF!,作業用2!#REF!,"")</f>
        <v>#REF!</v>
      </c>
      <c r="AD470" t="e">
        <f>IF(AA470=作業用2!#REF!,作業用2!#REF!,"")</f>
        <v>#REF!</v>
      </c>
      <c r="AF470" t="e">
        <f>IF(AA470=作業用2!#REF!,作業用2!#REF!,"")</f>
        <v>#REF!</v>
      </c>
      <c r="AH470" t="e">
        <f>IF(AA470=作業用2!#REF!,作業用2!#REF!,"")</f>
        <v>#REF!</v>
      </c>
    </row>
    <row r="471" spans="18:34">
      <c r="R471" t="str">
        <f t="shared" si="15"/>
        <v/>
      </c>
      <c r="S471" s="84" t="e">
        <f>IF(R471=作業用2!#REF!,作業用2!#REF!,"")</f>
        <v>#REF!</v>
      </c>
      <c r="AA471" t="str">
        <f t="shared" si="16"/>
        <v/>
      </c>
      <c r="AB471" s="161" t="e">
        <f>IF(AA476=作業用2!#REF!,作業用2!#REF!,"")</f>
        <v>#REF!</v>
      </c>
      <c r="AD471" t="e">
        <f>IF(AA471=作業用2!#REF!,作業用2!#REF!,"")</f>
        <v>#REF!</v>
      </c>
      <c r="AF471" t="e">
        <f>IF(AA471=作業用2!#REF!,作業用2!#REF!,"")</f>
        <v>#REF!</v>
      </c>
      <c r="AH471" t="e">
        <f>IF(AA471=作業用2!#REF!,作業用2!#REF!,"")</f>
        <v>#REF!</v>
      </c>
    </row>
    <row r="472" spans="18:34">
      <c r="R472" t="str">
        <f t="shared" si="15"/>
        <v/>
      </c>
      <c r="S472" s="84" t="e">
        <f>IF(R472=作業用2!#REF!,作業用2!#REF!,"")</f>
        <v>#REF!</v>
      </c>
      <c r="AA472" t="str">
        <f t="shared" si="16"/>
        <v/>
      </c>
      <c r="AB472" s="161" t="e">
        <f>IF(AA477=作業用2!#REF!,作業用2!#REF!,"")</f>
        <v>#REF!</v>
      </c>
      <c r="AD472" t="e">
        <f>IF(AA472=作業用2!#REF!,作業用2!#REF!,"")</f>
        <v>#REF!</v>
      </c>
      <c r="AF472" t="e">
        <f>IF(AA472=作業用2!#REF!,作業用2!#REF!,"")</f>
        <v>#REF!</v>
      </c>
      <c r="AH472" t="e">
        <f>IF(AA472=作業用2!#REF!,作業用2!#REF!,"")</f>
        <v>#REF!</v>
      </c>
    </row>
    <row r="473" spans="18:34">
      <c r="R473" t="str">
        <f t="shared" si="15"/>
        <v/>
      </c>
      <c r="S473" s="84" t="e">
        <f>IF(R473=作業用2!#REF!,作業用2!#REF!,"")</f>
        <v>#REF!</v>
      </c>
      <c r="AA473" t="str">
        <f t="shared" si="16"/>
        <v/>
      </c>
      <c r="AB473" s="161" t="e">
        <f>IF(AA478=作業用2!#REF!,作業用2!#REF!,"")</f>
        <v>#REF!</v>
      </c>
      <c r="AD473" t="e">
        <f>IF(AA473=作業用2!#REF!,作業用2!#REF!,"")</f>
        <v>#REF!</v>
      </c>
      <c r="AF473" t="e">
        <f>IF(AA473=作業用2!#REF!,作業用2!#REF!,"")</f>
        <v>#REF!</v>
      </c>
      <c r="AH473" t="e">
        <f>IF(AA473=作業用2!#REF!,作業用2!#REF!,"")</f>
        <v>#REF!</v>
      </c>
    </row>
    <row r="474" spans="18:34">
      <c r="R474" t="str">
        <f t="shared" si="15"/>
        <v/>
      </c>
      <c r="S474" s="84" t="e">
        <f>IF(R474=作業用2!#REF!,作業用2!#REF!,"")</f>
        <v>#REF!</v>
      </c>
      <c r="AA474" t="str">
        <f t="shared" si="16"/>
        <v/>
      </c>
      <c r="AB474" s="161" t="e">
        <f>IF(AA479=作業用2!#REF!,作業用2!#REF!,"")</f>
        <v>#REF!</v>
      </c>
      <c r="AD474" t="e">
        <f>IF(AA474=作業用2!#REF!,作業用2!#REF!,"")</f>
        <v>#REF!</v>
      </c>
      <c r="AF474" t="e">
        <f>IF(AA474=作業用2!#REF!,作業用2!#REF!,"")</f>
        <v>#REF!</v>
      </c>
      <c r="AH474" t="e">
        <f>IF(AA474=作業用2!#REF!,作業用2!#REF!,"")</f>
        <v>#REF!</v>
      </c>
    </row>
    <row r="475" spans="18:34">
      <c r="R475" t="str">
        <f t="shared" si="15"/>
        <v/>
      </c>
      <c r="S475" s="84" t="e">
        <f>IF(R475=作業用2!#REF!,作業用2!#REF!,"")</f>
        <v>#REF!</v>
      </c>
      <c r="AA475" t="str">
        <f t="shared" si="16"/>
        <v/>
      </c>
      <c r="AB475" s="161" t="e">
        <f>IF(AA480=作業用2!#REF!,作業用2!#REF!,"")</f>
        <v>#REF!</v>
      </c>
      <c r="AD475" t="e">
        <f>IF(AA475=作業用2!#REF!,作業用2!#REF!,"")</f>
        <v>#REF!</v>
      </c>
      <c r="AF475" t="e">
        <f>IF(AA475=作業用2!#REF!,作業用2!#REF!,"")</f>
        <v>#REF!</v>
      </c>
      <c r="AH475" t="e">
        <f>IF(AA475=作業用2!#REF!,作業用2!#REF!,"")</f>
        <v>#REF!</v>
      </c>
    </row>
    <row r="476" spans="18:34">
      <c r="R476" t="str">
        <f t="shared" si="15"/>
        <v/>
      </c>
      <c r="S476" s="84" t="e">
        <f>IF(R476=作業用2!#REF!,作業用2!#REF!,"")</f>
        <v>#REF!</v>
      </c>
      <c r="AA476" t="str">
        <f t="shared" si="16"/>
        <v/>
      </c>
      <c r="AB476" s="161" t="e">
        <f>IF(AA481=作業用2!#REF!,作業用2!#REF!,"")</f>
        <v>#REF!</v>
      </c>
      <c r="AD476" t="e">
        <f>IF(AA476=作業用2!#REF!,作業用2!#REF!,"")</f>
        <v>#REF!</v>
      </c>
      <c r="AF476" t="e">
        <f>IF(AA476=作業用2!#REF!,作業用2!#REF!,"")</f>
        <v>#REF!</v>
      </c>
      <c r="AH476" t="e">
        <f>IF(AA476=作業用2!#REF!,作業用2!#REF!,"")</f>
        <v>#REF!</v>
      </c>
    </row>
    <row r="477" spans="18:34">
      <c r="R477" t="str">
        <f t="shared" si="15"/>
        <v/>
      </c>
      <c r="S477" s="84" t="e">
        <f>IF(R477=作業用2!#REF!,作業用2!#REF!,"")</f>
        <v>#REF!</v>
      </c>
      <c r="AA477" t="str">
        <f t="shared" si="16"/>
        <v/>
      </c>
      <c r="AB477" s="161" t="e">
        <f>IF(AA482=作業用2!#REF!,作業用2!#REF!,"")</f>
        <v>#REF!</v>
      </c>
      <c r="AD477" t="e">
        <f>IF(AA477=作業用2!#REF!,作業用2!#REF!,"")</f>
        <v>#REF!</v>
      </c>
      <c r="AF477" t="e">
        <f>IF(AA477=作業用2!#REF!,作業用2!#REF!,"")</f>
        <v>#REF!</v>
      </c>
      <c r="AH477" t="e">
        <f>IF(AA477=作業用2!#REF!,作業用2!#REF!,"")</f>
        <v>#REF!</v>
      </c>
    </row>
    <row r="478" spans="18:34">
      <c r="R478" t="str">
        <f t="shared" si="15"/>
        <v/>
      </c>
      <c r="S478" s="84" t="e">
        <f>IF(R478=作業用2!#REF!,作業用2!#REF!,"")</f>
        <v>#REF!</v>
      </c>
      <c r="AA478" t="str">
        <f t="shared" si="16"/>
        <v/>
      </c>
      <c r="AB478" s="161" t="e">
        <f>IF(AA483=作業用2!#REF!,作業用2!#REF!,"")</f>
        <v>#REF!</v>
      </c>
      <c r="AD478" t="e">
        <f>IF(AA478=作業用2!#REF!,作業用2!#REF!,"")</f>
        <v>#REF!</v>
      </c>
      <c r="AF478" t="e">
        <f>IF(AA478=作業用2!#REF!,作業用2!#REF!,"")</f>
        <v>#REF!</v>
      </c>
      <c r="AH478" t="e">
        <f>IF(AA478=作業用2!#REF!,作業用2!#REF!,"")</f>
        <v>#REF!</v>
      </c>
    </row>
    <row r="479" spans="18:34">
      <c r="R479" t="str">
        <f t="shared" si="15"/>
        <v/>
      </c>
      <c r="S479" s="84" t="e">
        <f>IF(R479=作業用2!#REF!,作業用2!#REF!,"")</f>
        <v>#REF!</v>
      </c>
      <c r="AA479" t="str">
        <f t="shared" si="16"/>
        <v/>
      </c>
      <c r="AB479" s="161" t="e">
        <f>IF(AA484=作業用2!#REF!,作業用2!#REF!,"")</f>
        <v>#REF!</v>
      </c>
      <c r="AD479" t="e">
        <f>IF(AA479=作業用2!#REF!,作業用2!#REF!,"")</f>
        <v>#REF!</v>
      </c>
      <c r="AF479" t="e">
        <f>IF(AA479=作業用2!#REF!,作業用2!#REF!,"")</f>
        <v>#REF!</v>
      </c>
      <c r="AH479" t="e">
        <f>IF(AA479=作業用2!#REF!,作業用2!#REF!,"")</f>
        <v>#REF!</v>
      </c>
    </row>
    <row r="480" spans="18:34">
      <c r="R480" t="str">
        <f t="shared" si="15"/>
        <v/>
      </c>
      <c r="S480" s="84" t="e">
        <f>IF(R480=作業用2!#REF!,作業用2!#REF!,"")</f>
        <v>#REF!</v>
      </c>
      <c r="AA480" t="str">
        <f t="shared" si="16"/>
        <v/>
      </c>
      <c r="AB480" s="161" t="e">
        <f>IF(AA485=作業用2!#REF!,作業用2!#REF!,"")</f>
        <v>#REF!</v>
      </c>
      <c r="AD480" t="e">
        <f>IF(AA480=作業用2!#REF!,作業用2!#REF!,"")</f>
        <v>#REF!</v>
      </c>
      <c r="AF480" t="e">
        <f>IF(AA480=作業用2!#REF!,作業用2!#REF!,"")</f>
        <v>#REF!</v>
      </c>
      <c r="AH480" t="e">
        <f>IF(AA480=作業用2!#REF!,作業用2!#REF!,"")</f>
        <v>#REF!</v>
      </c>
    </row>
    <row r="481" spans="18:34">
      <c r="R481" t="str">
        <f t="shared" si="15"/>
        <v/>
      </c>
      <c r="S481" s="84" t="e">
        <f>IF(R481=作業用2!#REF!,作業用2!#REF!,"")</f>
        <v>#REF!</v>
      </c>
      <c r="AA481" t="str">
        <f t="shared" si="16"/>
        <v/>
      </c>
      <c r="AB481" s="161" t="e">
        <f>IF(AA486=作業用2!#REF!,作業用2!#REF!,"")</f>
        <v>#REF!</v>
      </c>
      <c r="AD481" t="e">
        <f>IF(AA481=作業用2!#REF!,作業用2!#REF!,"")</f>
        <v>#REF!</v>
      </c>
      <c r="AF481" t="e">
        <f>IF(AA481=作業用2!#REF!,作業用2!#REF!,"")</f>
        <v>#REF!</v>
      </c>
      <c r="AH481" t="e">
        <f>IF(AA481=作業用2!#REF!,作業用2!#REF!,"")</f>
        <v>#REF!</v>
      </c>
    </row>
    <row r="482" spans="18:34">
      <c r="R482" t="str">
        <f t="shared" si="15"/>
        <v/>
      </c>
      <c r="S482" s="84" t="e">
        <f>IF(R482=作業用2!#REF!,作業用2!#REF!,"")</f>
        <v>#REF!</v>
      </c>
      <c r="AA482" t="str">
        <f t="shared" si="16"/>
        <v/>
      </c>
      <c r="AB482" s="161" t="e">
        <f>IF(AA487=作業用2!#REF!,作業用2!#REF!,"")</f>
        <v>#REF!</v>
      </c>
      <c r="AD482" t="e">
        <f>IF(AA482=作業用2!#REF!,作業用2!#REF!,"")</f>
        <v>#REF!</v>
      </c>
      <c r="AF482" t="e">
        <f>IF(AA482=作業用2!#REF!,作業用2!#REF!,"")</f>
        <v>#REF!</v>
      </c>
      <c r="AH482" t="e">
        <f>IF(AA482=作業用2!#REF!,作業用2!#REF!,"")</f>
        <v>#REF!</v>
      </c>
    </row>
    <row r="483" spans="18:34">
      <c r="R483" t="str">
        <f t="shared" si="15"/>
        <v/>
      </c>
      <c r="S483" s="84" t="e">
        <f>IF(R483=作業用2!#REF!,作業用2!#REF!,"")</f>
        <v>#REF!</v>
      </c>
      <c r="AA483" t="str">
        <f t="shared" si="16"/>
        <v/>
      </c>
      <c r="AB483" s="161" t="e">
        <f>IF(AA488=作業用2!#REF!,作業用2!#REF!,"")</f>
        <v>#REF!</v>
      </c>
      <c r="AD483" t="e">
        <f>IF(AA483=作業用2!#REF!,作業用2!#REF!,"")</f>
        <v>#REF!</v>
      </c>
      <c r="AF483" t="e">
        <f>IF(AA483=作業用2!#REF!,作業用2!#REF!,"")</f>
        <v>#REF!</v>
      </c>
      <c r="AH483" t="e">
        <f>IF(AA483=作業用2!#REF!,作業用2!#REF!,"")</f>
        <v>#REF!</v>
      </c>
    </row>
    <row r="484" spans="18:34">
      <c r="R484" t="str">
        <f t="shared" si="15"/>
        <v/>
      </c>
      <c r="S484" s="84" t="e">
        <f>IF(R484=作業用2!#REF!,作業用2!#REF!,"")</f>
        <v>#REF!</v>
      </c>
      <c r="AA484" t="str">
        <f t="shared" si="16"/>
        <v/>
      </c>
      <c r="AB484" s="161" t="e">
        <f>IF(AA489=作業用2!#REF!,作業用2!#REF!,"")</f>
        <v>#REF!</v>
      </c>
      <c r="AD484" t="e">
        <f>IF(AA484=作業用2!#REF!,作業用2!#REF!,"")</f>
        <v>#REF!</v>
      </c>
      <c r="AF484" t="e">
        <f>IF(AA484=作業用2!#REF!,作業用2!#REF!,"")</f>
        <v>#REF!</v>
      </c>
      <c r="AH484" t="e">
        <f>IF(AA484=作業用2!#REF!,作業用2!#REF!,"")</f>
        <v>#REF!</v>
      </c>
    </row>
    <row r="485" spans="18:34">
      <c r="R485" t="str">
        <f t="shared" si="15"/>
        <v/>
      </c>
      <c r="S485" s="84" t="e">
        <f>IF(R485=作業用2!#REF!,作業用2!#REF!,"")</f>
        <v>#REF!</v>
      </c>
      <c r="AA485" t="str">
        <f t="shared" si="16"/>
        <v/>
      </c>
      <c r="AB485" s="161" t="e">
        <f>IF(AA490=作業用2!#REF!,作業用2!#REF!,"")</f>
        <v>#REF!</v>
      </c>
      <c r="AD485" t="e">
        <f>IF(AA485=作業用2!#REF!,作業用2!#REF!,"")</f>
        <v>#REF!</v>
      </c>
      <c r="AF485" t="e">
        <f>IF(AA485=作業用2!#REF!,作業用2!#REF!,"")</f>
        <v>#REF!</v>
      </c>
      <c r="AH485" t="e">
        <f>IF(AA485=作業用2!#REF!,作業用2!#REF!,"")</f>
        <v>#REF!</v>
      </c>
    </row>
    <row r="486" spans="18:34">
      <c r="R486" t="str">
        <f t="shared" si="15"/>
        <v/>
      </c>
      <c r="S486" s="84" t="e">
        <f>IF(R486=作業用2!#REF!,作業用2!#REF!,"")</f>
        <v>#REF!</v>
      </c>
      <c r="AA486" t="str">
        <f t="shared" si="16"/>
        <v/>
      </c>
      <c r="AB486" s="161" t="e">
        <f>IF(AA491=作業用2!#REF!,作業用2!#REF!,"")</f>
        <v>#REF!</v>
      </c>
      <c r="AD486" t="e">
        <f>IF(AA486=作業用2!#REF!,作業用2!#REF!,"")</f>
        <v>#REF!</v>
      </c>
      <c r="AF486" t="e">
        <f>IF(AA486=作業用2!#REF!,作業用2!#REF!,"")</f>
        <v>#REF!</v>
      </c>
      <c r="AH486" t="e">
        <f>IF(AA486=作業用2!#REF!,作業用2!#REF!,"")</f>
        <v>#REF!</v>
      </c>
    </row>
    <row r="487" spans="18:34">
      <c r="R487" t="str">
        <f t="shared" si="15"/>
        <v/>
      </c>
      <c r="S487" s="84" t="e">
        <f>IF(R487=作業用2!#REF!,作業用2!#REF!,"")</f>
        <v>#REF!</v>
      </c>
      <c r="AA487" t="str">
        <f t="shared" si="16"/>
        <v/>
      </c>
      <c r="AB487" s="161" t="e">
        <f>IF(AA492=作業用2!#REF!,作業用2!#REF!,"")</f>
        <v>#REF!</v>
      </c>
      <c r="AD487" t="e">
        <f>IF(AA487=作業用2!#REF!,作業用2!#REF!,"")</f>
        <v>#REF!</v>
      </c>
      <c r="AF487" t="e">
        <f>IF(AA487=作業用2!#REF!,作業用2!#REF!,"")</f>
        <v>#REF!</v>
      </c>
      <c r="AH487" t="e">
        <f>IF(AA487=作業用2!#REF!,作業用2!#REF!,"")</f>
        <v>#REF!</v>
      </c>
    </row>
    <row r="488" spans="18:34">
      <c r="R488" t="str">
        <f t="shared" si="15"/>
        <v/>
      </c>
      <c r="S488" s="84" t="e">
        <f>IF(R488=作業用2!#REF!,作業用2!#REF!,"")</f>
        <v>#REF!</v>
      </c>
      <c r="AA488" t="str">
        <f t="shared" si="16"/>
        <v/>
      </c>
      <c r="AB488" s="161" t="e">
        <f>IF(AA493=作業用2!#REF!,作業用2!#REF!,"")</f>
        <v>#REF!</v>
      </c>
      <c r="AD488" t="e">
        <f>IF(AA488=作業用2!#REF!,作業用2!#REF!,"")</f>
        <v>#REF!</v>
      </c>
      <c r="AF488" t="e">
        <f>IF(AA488=作業用2!#REF!,作業用2!#REF!,"")</f>
        <v>#REF!</v>
      </c>
      <c r="AH488" t="e">
        <f>IF(AA488=作業用2!#REF!,作業用2!#REF!,"")</f>
        <v>#REF!</v>
      </c>
    </row>
    <row r="489" spans="18:34">
      <c r="R489" t="str">
        <f t="shared" si="15"/>
        <v/>
      </c>
      <c r="S489" s="84" t="e">
        <f>IF(R489=作業用2!#REF!,作業用2!#REF!,"")</f>
        <v>#REF!</v>
      </c>
      <c r="AA489" t="str">
        <f t="shared" si="16"/>
        <v/>
      </c>
      <c r="AB489" s="161" t="e">
        <f>IF(AA494=作業用2!#REF!,作業用2!#REF!,"")</f>
        <v>#REF!</v>
      </c>
      <c r="AD489" t="e">
        <f>IF(AA489=作業用2!#REF!,作業用2!#REF!,"")</f>
        <v>#REF!</v>
      </c>
      <c r="AF489" t="e">
        <f>IF(AA489=作業用2!#REF!,作業用2!#REF!,"")</f>
        <v>#REF!</v>
      </c>
      <c r="AH489" t="e">
        <f>IF(AA489=作業用2!#REF!,作業用2!#REF!,"")</f>
        <v>#REF!</v>
      </c>
    </row>
    <row r="490" spans="18:34">
      <c r="R490" t="str">
        <f t="shared" si="15"/>
        <v/>
      </c>
      <c r="S490" s="84" t="e">
        <f>IF(R490=作業用2!#REF!,作業用2!#REF!,"")</f>
        <v>#REF!</v>
      </c>
      <c r="AA490" t="str">
        <f t="shared" si="16"/>
        <v/>
      </c>
      <c r="AB490" s="161" t="e">
        <f>IF(AA495=作業用2!#REF!,作業用2!#REF!,"")</f>
        <v>#REF!</v>
      </c>
      <c r="AD490" t="e">
        <f>IF(AA490=作業用2!#REF!,作業用2!#REF!,"")</f>
        <v>#REF!</v>
      </c>
      <c r="AF490" t="e">
        <f>IF(AA490=作業用2!#REF!,作業用2!#REF!,"")</f>
        <v>#REF!</v>
      </c>
      <c r="AH490" t="e">
        <f>IF(AA490=作業用2!#REF!,作業用2!#REF!,"")</f>
        <v>#REF!</v>
      </c>
    </row>
    <row r="491" spans="18:34">
      <c r="R491" t="str">
        <f t="shared" si="15"/>
        <v/>
      </c>
      <c r="S491" s="84" t="e">
        <f>IF(R491=作業用2!#REF!,作業用2!#REF!,"")</f>
        <v>#REF!</v>
      </c>
      <c r="AA491" t="str">
        <f t="shared" si="16"/>
        <v/>
      </c>
      <c r="AB491" s="161" t="e">
        <f>IF(AA496=作業用2!#REF!,作業用2!#REF!,"")</f>
        <v>#REF!</v>
      </c>
      <c r="AD491" t="e">
        <f>IF(AA491=作業用2!#REF!,作業用2!#REF!,"")</f>
        <v>#REF!</v>
      </c>
      <c r="AF491" t="e">
        <f>IF(AA491=作業用2!#REF!,作業用2!#REF!,"")</f>
        <v>#REF!</v>
      </c>
      <c r="AH491" t="e">
        <f>IF(AA491=作業用2!#REF!,作業用2!#REF!,"")</f>
        <v>#REF!</v>
      </c>
    </row>
    <row r="492" spans="18:34">
      <c r="R492" t="str">
        <f t="shared" si="15"/>
        <v/>
      </c>
      <c r="S492" s="84" t="e">
        <f>IF(R492=作業用2!#REF!,作業用2!#REF!,"")</f>
        <v>#REF!</v>
      </c>
      <c r="AA492" t="str">
        <f t="shared" si="16"/>
        <v/>
      </c>
      <c r="AB492" s="161" t="e">
        <f>IF(AA497=作業用2!#REF!,作業用2!#REF!,"")</f>
        <v>#REF!</v>
      </c>
      <c r="AD492" t="e">
        <f>IF(AA492=作業用2!#REF!,作業用2!#REF!,"")</f>
        <v>#REF!</v>
      </c>
      <c r="AF492" t="e">
        <f>IF(AA492=作業用2!#REF!,作業用2!#REF!,"")</f>
        <v>#REF!</v>
      </c>
      <c r="AH492" t="e">
        <f>IF(AA492=作業用2!#REF!,作業用2!#REF!,"")</f>
        <v>#REF!</v>
      </c>
    </row>
    <row r="493" spans="18:34">
      <c r="R493" t="str">
        <f t="shared" si="15"/>
        <v/>
      </c>
      <c r="S493" s="84" t="e">
        <f>IF(R493=作業用2!#REF!,作業用2!#REF!,"")</f>
        <v>#REF!</v>
      </c>
      <c r="AA493" t="str">
        <f t="shared" si="16"/>
        <v/>
      </c>
      <c r="AB493" s="161" t="e">
        <f>IF(AA498=作業用2!#REF!,作業用2!#REF!,"")</f>
        <v>#REF!</v>
      </c>
      <c r="AD493" t="e">
        <f>IF(AA493=作業用2!#REF!,作業用2!#REF!,"")</f>
        <v>#REF!</v>
      </c>
      <c r="AF493" t="e">
        <f>IF(AA493=作業用2!#REF!,作業用2!#REF!,"")</f>
        <v>#REF!</v>
      </c>
      <c r="AH493" t="e">
        <f>IF(AA493=作業用2!#REF!,作業用2!#REF!,"")</f>
        <v>#REF!</v>
      </c>
    </row>
    <row r="494" spans="18:34">
      <c r="R494" t="str">
        <f t="shared" si="15"/>
        <v/>
      </c>
      <c r="S494" s="84" t="e">
        <f>IF(R494=作業用2!#REF!,作業用2!#REF!,"")</f>
        <v>#REF!</v>
      </c>
      <c r="AA494" t="str">
        <f t="shared" si="16"/>
        <v/>
      </c>
      <c r="AB494" s="161" t="e">
        <f>IF(AA499=作業用2!#REF!,作業用2!#REF!,"")</f>
        <v>#REF!</v>
      </c>
      <c r="AD494" t="e">
        <f>IF(AA494=作業用2!#REF!,作業用2!#REF!,"")</f>
        <v>#REF!</v>
      </c>
      <c r="AF494" t="e">
        <f>IF(AA494=作業用2!#REF!,作業用2!#REF!,"")</f>
        <v>#REF!</v>
      </c>
      <c r="AH494" t="e">
        <f>IF(AA494=作業用2!#REF!,作業用2!#REF!,"")</f>
        <v>#REF!</v>
      </c>
    </row>
    <row r="495" spans="18:34">
      <c r="R495" t="str">
        <f t="shared" si="15"/>
        <v/>
      </c>
      <c r="S495" s="84" t="e">
        <f>IF(R495=作業用2!#REF!,作業用2!#REF!,"")</f>
        <v>#REF!</v>
      </c>
      <c r="AA495" t="str">
        <f t="shared" si="16"/>
        <v/>
      </c>
      <c r="AB495" s="161" t="e">
        <f>IF(AA500=作業用2!#REF!,作業用2!#REF!,"")</f>
        <v>#REF!</v>
      </c>
      <c r="AD495" t="e">
        <f>IF(AA495=作業用2!#REF!,作業用2!#REF!,"")</f>
        <v>#REF!</v>
      </c>
      <c r="AF495" t="e">
        <f>IF(AA495=作業用2!#REF!,作業用2!#REF!,"")</f>
        <v>#REF!</v>
      </c>
      <c r="AH495" t="e">
        <f>IF(AA495=作業用2!#REF!,作業用2!#REF!,"")</f>
        <v>#REF!</v>
      </c>
    </row>
    <row r="496" spans="18:34">
      <c r="R496" t="str">
        <f t="shared" si="15"/>
        <v/>
      </c>
      <c r="S496" s="84" t="e">
        <f>IF(R496=作業用2!#REF!,作業用2!#REF!,"")</f>
        <v>#REF!</v>
      </c>
      <c r="AA496" t="str">
        <f t="shared" si="16"/>
        <v/>
      </c>
      <c r="AB496" s="161" t="e">
        <f>IF(AA501=作業用2!#REF!,作業用2!#REF!,"")</f>
        <v>#REF!</v>
      </c>
      <c r="AD496" t="e">
        <f>IF(AA496=作業用2!#REF!,作業用2!#REF!,"")</f>
        <v>#REF!</v>
      </c>
      <c r="AF496" t="e">
        <f>IF(AA496=作業用2!#REF!,作業用2!#REF!,"")</f>
        <v>#REF!</v>
      </c>
      <c r="AH496" t="e">
        <f>IF(AA496=作業用2!#REF!,作業用2!#REF!,"")</f>
        <v>#REF!</v>
      </c>
    </row>
    <row r="497" spans="18:34">
      <c r="R497" t="str">
        <f t="shared" si="15"/>
        <v/>
      </c>
      <c r="S497" s="84" t="e">
        <f>IF(R497=作業用2!#REF!,作業用2!#REF!,"")</f>
        <v>#REF!</v>
      </c>
      <c r="AA497" t="str">
        <f t="shared" si="16"/>
        <v/>
      </c>
      <c r="AB497" s="161" t="e">
        <f>IF(AA502=作業用2!#REF!,作業用2!#REF!,"")</f>
        <v>#REF!</v>
      </c>
      <c r="AD497" t="e">
        <f>IF(AA497=作業用2!#REF!,作業用2!#REF!,"")</f>
        <v>#REF!</v>
      </c>
      <c r="AF497" t="e">
        <f>IF(AA497=作業用2!#REF!,作業用2!#REF!,"")</f>
        <v>#REF!</v>
      </c>
      <c r="AH497" t="e">
        <f>IF(AA497=作業用2!#REF!,作業用2!#REF!,"")</f>
        <v>#REF!</v>
      </c>
    </row>
    <row r="498" spans="18:34">
      <c r="R498" t="str">
        <f t="shared" si="15"/>
        <v/>
      </c>
      <c r="S498" s="84" t="e">
        <f>IF(R498=作業用2!#REF!,作業用2!#REF!,"")</f>
        <v>#REF!</v>
      </c>
      <c r="AA498" t="str">
        <f t="shared" si="16"/>
        <v/>
      </c>
      <c r="AB498" s="161" t="e">
        <f>IF(AA503=作業用2!#REF!,作業用2!#REF!,"")</f>
        <v>#REF!</v>
      </c>
      <c r="AD498" t="e">
        <f>IF(AA498=作業用2!#REF!,作業用2!#REF!,"")</f>
        <v>#REF!</v>
      </c>
      <c r="AF498" t="e">
        <f>IF(AA498=作業用2!#REF!,作業用2!#REF!,"")</f>
        <v>#REF!</v>
      </c>
      <c r="AH498" t="e">
        <f>IF(AA498=作業用2!#REF!,作業用2!#REF!,"")</f>
        <v>#REF!</v>
      </c>
    </row>
    <row r="499" spans="18:34">
      <c r="R499" t="str">
        <f t="shared" si="15"/>
        <v/>
      </c>
      <c r="S499" s="84" t="e">
        <f>IF(R499=作業用2!#REF!,作業用2!#REF!,"")</f>
        <v>#REF!</v>
      </c>
      <c r="AA499" t="str">
        <f t="shared" si="16"/>
        <v/>
      </c>
      <c r="AB499" s="161" t="e">
        <f>IF(AA504=作業用2!#REF!,作業用2!#REF!,"")</f>
        <v>#REF!</v>
      </c>
      <c r="AD499" t="e">
        <f>IF(AA499=作業用2!#REF!,作業用2!#REF!,"")</f>
        <v>#REF!</v>
      </c>
      <c r="AF499" t="e">
        <f>IF(AA499=作業用2!#REF!,作業用2!#REF!,"")</f>
        <v>#REF!</v>
      </c>
      <c r="AH499" t="e">
        <f>IF(AA499=作業用2!#REF!,作業用2!#REF!,"")</f>
        <v>#REF!</v>
      </c>
    </row>
    <row r="500" spans="18:34">
      <c r="R500" t="str">
        <f t="shared" si="15"/>
        <v/>
      </c>
      <c r="S500" s="84" t="e">
        <f>IF(R500=作業用2!#REF!,作業用2!#REF!,"")</f>
        <v>#REF!</v>
      </c>
      <c r="AA500" t="str">
        <f t="shared" si="16"/>
        <v/>
      </c>
      <c r="AB500" s="161" t="e">
        <f>IF(AA505=作業用2!#REF!,作業用2!#REF!,"")</f>
        <v>#REF!</v>
      </c>
      <c r="AD500" t="e">
        <f>IF(AA500=作業用2!#REF!,作業用2!#REF!,"")</f>
        <v>#REF!</v>
      </c>
      <c r="AF500" t="e">
        <f>IF(AA500=作業用2!#REF!,作業用2!#REF!,"")</f>
        <v>#REF!</v>
      </c>
      <c r="AH500" t="e">
        <f>IF(AA500=作業用2!#REF!,作業用2!#REF!,"")</f>
        <v>#REF!</v>
      </c>
    </row>
    <row r="501" spans="18:34">
      <c r="R501" t="str">
        <f t="shared" si="15"/>
        <v/>
      </c>
      <c r="S501" s="84" t="e">
        <f>IF(R501=作業用2!#REF!,作業用2!#REF!,"")</f>
        <v>#REF!</v>
      </c>
      <c r="AA501" t="str">
        <f t="shared" si="16"/>
        <v/>
      </c>
      <c r="AB501" s="161" t="e">
        <f>IF(AA506=作業用2!#REF!,作業用2!#REF!,"")</f>
        <v>#REF!</v>
      </c>
      <c r="AD501" t="e">
        <f>IF(AA501=作業用2!#REF!,作業用2!#REF!,"")</f>
        <v>#REF!</v>
      </c>
      <c r="AF501" t="e">
        <f>IF(AA501=作業用2!#REF!,作業用2!#REF!,"")</f>
        <v>#REF!</v>
      </c>
      <c r="AH501" t="e">
        <f>IF(AA501=作業用2!#REF!,作業用2!#REF!,"")</f>
        <v>#REF!</v>
      </c>
    </row>
    <row r="502" spans="18:34">
      <c r="R502" t="str">
        <f t="shared" si="15"/>
        <v/>
      </c>
      <c r="S502" s="84" t="e">
        <f>IF(R502=作業用2!#REF!,作業用2!#REF!,"")</f>
        <v>#REF!</v>
      </c>
      <c r="AA502" t="str">
        <f t="shared" si="16"/>
        <v/>
      </c>
      <c r="AB502" s="161" t="e">
        <f>IF(AA507=作業用2!#REF!,作業用2!#REF!,"")</f>
        <v>#REF!</v>
      </c>
      <c r="AD502" t="e">
        <f>IF(AA502=作業用2!#REF!,作業用2!#REF!,"")</f>
        <v>#REF!</v>
      </c>
      <c r="AF502" t="e">
        <f>IF(AA502=作業用2!#REF!,作業用2!#REF!,"")</f>
        <v>#REF!</v>
      </c>
      <c r="AH502" t="e">
        <f>IF(AA502=作業用2!#REF!,作業用2!#REF!,"")</f>
        <v>#REF!</v>
      </c>
    </row>
    <row r="503" spans="18:34">
      <c r="R503" t="str">
        <f t="shared" si="15"/>
        <v/>
      </c>
      <c r="S503" s="84" t="e">
        <f>IF(R503=作業用2!#REF!,作業用2!#REF!,"")</f>
        <v>#REF!</v>
      </c>
      <c r="AA503" t="str">
        <f t="shared" si="16"/>
        <v/>
      </c>
      <c r="AB503" s="161" t="e">
        <f>IF(AA508=作業用2!#REF!,作業用2!#REF!,"")</f>
        <v>#REF!</v>
      </c>
      <c r="AD503" t="e">
        <f>IF(AA503=作業用2!#REF!,作業用2!#REF!,"")</f>
        <v>#REF!</v>
      </c>
      <c r="AF503" t="e">
        <f>IF(AA503=作業用2!#REF!,作業用2!#REF!,"")</f>
        <v>#REF!</v>
      </c>
      <c r="AH503" t="e">
        <f>IF(AA503=作業用2!#REF!,作業用2!#REF!,"")</f>
        <v>#REF!</v>
      </c>
    </row>
    <row r="504" spans="18:34">
      <c r="R504" t="str">
        <f t="shared" si="15"/>
        <v/>
      </c>
      <c r="S504" s="84" t="e">
        <f>IF(R504=作業用2!#REF!,作業用2!#REF!,"")</f>
        <v>#REF!</v>
      </c>
      <c r="AA504" t="str">
        <f t="shared" si="16"/>
        <v/>
      </c>
      <c r="AB504" s="161" t="e">
        <f>IF(AA509=作業用2!#REF!,作業用2!#REF!,"")</f>
        <v>#REF!</v>
      </c>
      <c r="AD504" t="e">
        <f>IF(AA504=作業用2!#REF!,作業用2!#REF!,"")</f>
        <v>#REF!</v>
      </c>
      <c r="AF504" t="e">
        <f>IF(AA504=作業用2!#REF!,作業用2!#REF!,"")</f>
        <v>#REF!</v>
      </c>
      <c r="AH504" t="e">
        <f>IF(AA504=作業用2!#REF!,作業用2!#REF!,"")</f>
        <v>#REF!</v>
      </c>
    </row>
    <row r="505" spans="18:34">
      <c r="R505" t="str">
        <f t="shared" si="15"/>
        <v/>
      </c>
      <c r="S505" s="84" t="e">
        <f>IF(R505=作業用2!#REF!,作業用2!#REF!,"")</f>
        <v>#REF!</v>
      </c>
      <c r="AA505" t="str">
        <f t="shared" si="16"/>
        <v/>
      </c>
      <c r="AB505" s="161" t="e">
        <f>IF(AA510=作業用2!#REF!,作業用2!#REF!,"")</f>
        <v>#REF!</v>
      </c>
      <c r="AD505" t="e">
        <f>IF(AA505=作業用2!#REF!,作業用2!#REF!,"")</f>
        <v>#REF!</v>
      </c>
      <c r="AF505" t="e">
        <f>IF(AA505=作業用2!#REF!,作業用2!#REF!,"")</f>
        <v>#REF!</v>
      </c>
      <c r="AH505" t="e">
        <f>IF(AA505=作業用2!#REF!,作業用2!#REF!,"")</f>
        <v>#REF!</v>
      </c>
    </row>
    <row r="506" spans="18:34">
      <c r="R506" t="str">
        <f t="shared" si="15"/>
        <v/>
      </c>
      <c r="S506" s="84" t="e">
        <f>IF(R506=作業用2!#REF!,作業用2!#REF!,"")</f>
        <v>#REF!</v>
      </c>
      <c r="AA506" t="str">
        <f t="shared" si="16"/>
        <v/>
      </c>
      <c r="AB506" s="161" t="e">
        <f>IF(AA511=作業用2!#REF!,作業用2!#REF!,"")</f>
        <v>#REF!</v>
      </c>
      <c r="AD506" t="e">
        <f>IF(AA506=作業用2!#REF!,作業用2!#REF!,"")</f>
        <v>#REF!</v>
      </c>
      <c r="AF506" t="e">
        <f>IF(AA506=作業用2!#REF!,作業用2!#REF!,"")</f>
        <v>#REF!</v>
      </c>
      <c r="AH506" t="e">
        <f>IF(AA506=作業用2!#REF!,作業用2!#REF!,"")</f>
        <v>#REF!</v>
      </c>
    </row>
    <row r="507" spans="18:34">
      <c r="R507" t="str">
        <f t="shared" si="15"/>
        <v/>
      </c>
      <c r="S507" s="84" t="e">
        <f>IF(R507=作業用2!#REF!,作業用2!#REF!,"")</f>
        <v>#REF!</v>
      </c>
      <c r="AA507" t="str">
        <f t="shared" si="16"/>
        <v/>
      </c>
      <c r="AB507" s="161" t="e">
        <f>IF(AA512=作業用2!#REF!,作業用2!#REF!,"")</f>
        <v>#REF!</v>
      </c>
      <c r="AD507" t="e">
        <f>IF(AA507=作業用2!#REF!,作業用2!#REF!,"")</f>
        <v>#REF!</v>
      </c>
      <c r="AF507" t="e">
        <f>IF(AA507=作業用2!#REF!,作業用2!#REF!,"")</f>
        <v>#REF!</v>
      </c>
      <c r="AH507" t="e">
        <f>IF(AA507=作業用2!#REF!,作業用2!#REF!,"")</f>
        <v>#REF!</v>
      </c>
    </row>
    <row r="508" spans="18:34">
      <c r="R508" t="str">
        <f t="shared" si="15"/>
        <v/>
      </c>
      <c r="S508" s="84" t="e">
        <f>IF(R508=作業用2!#REF!,作業用2!#REF!,"")</f>
        <v>#REF!</v>
      </c>
      <c r="AA508" t="str">
        <f t="shared" si="16"/>
        <v/>
      </c>
      <c r="AB508" s="161" t="e">
        <f>IF(AA513=作業用2!#REF!,作業用2!#REF!,"")</f>
        <v>#REF!</v>
      </c>
      <c r="AD508" t="e">
        <f>IF(AA508=作業用2!#REF!,作業用2!#REF!,"")</f>
        <v>#REF!</v>
      </c>
      <c r="AF508" t="e">
        <f>IF(AA508=作業用2!#REF!,作業用2!#REF!,"")</f>
        <v>#REF!</v>
      </c>
      <c r="AH508" t="e">
        <f>IF(AA508=作業用2!#REF!,作業用2!#REF!,"")</f>
        <v>#REF!</v>
      </c>
    </row>
    <row r="509" spans="18:34">
      <c r="R509" t="str">
        <f t="shared" si="15"/>
        <v/>
      </c>
      <c r="S509" s="84" t="e">
        <f>IF(R509=作業用2!#REF!,作業用2!#REF!,"")</f>
        <v>#REF!</v>
      </c>
      <c r="AA509" t="str">
        <f t="shared" si="16"/>
        <v/>
      </c>
      <c r="AB509" s="161" t="e">
        <f>IF(AA514=作業用2!#REF!,作業用2!#REF!,"")</f>
        <v>#REF!</v>
      </c>
      <c r="AD509" t="e">
        <f>IF(AA509=作業用2!#REF!,作業用2!#REF!,"")</f>
        <v>#REF!</v>
      </c>
      <c r="AF509" t="e">
        <f>IF(AA509=作業用2!#REF!,作業用2!#REF!,"")</f>
        <v>#REF!</v>
      </c>
      <c r="AH509" t="e">
        <f>IF(AA509=作業用2!#REF!,作業用2!#REF!,"")</f>
        <v>#REF!</v>
      </c>
    </row>
    <row r="510" spans="18:34">
      <c r="R510" t="str">
        <f t="shared" si="15"/>
        <v/>
      </c>
      <c r="S510" s="84" t="e">
        <f>IF(R510=作業用2!#REF!,作業用2!#REF!,"")</f>
        <v>#REF!</v>
      </c>
      <c r="AA510" t="str">
        <f t="shared" si="16"/>
        <v/>
      </c>
      <c r="AB510" s="161" t="e">
        <f>IF(AA515=作業用2!#REF!,作業用2!#REF!,"")</f>
        <v>#REF!</v>
      </c>
      <c r="AD510" t="e">
        <f>IF(AA510=作業用2!#REF!,作業用2!#REF!,"")</f>
        <v>#REF!</v>
      </c>
      <c r="AF510" t="e">
        <f>IF(AA510=作業用2!#REF!,作業用2!#REF!,"")</f>
        <v>#REF!</v>
      </c>
      <c r="AH510" t="e">
        <f>IF(AA510=作業用2!#REF!,作業用2!#REF!,"")</f>
        <v>#REF!</v>
      </c>
    </row>
    <row r="511" spans="18:34">
      <c r="R511" t="str">
        <f t="shared" si="15"/>
        <v/>
      </c>
      <c r="S511" s="84" t="e">
        <f>IF(R511=作業用2!#REF!,作業用2!#REF!,"")</f>
        <v>#REF!</v>
      </c>
      <c r="AA511" t="str">
        <f t="shared" si="16"/>
        <v/>
      </c>
      <c r="AB511" s="161" t="e">
        <f>IF(AA516=作業用2!#REF!,作業用2!#REF!,"")</f>
        <v>#REF!</v>
      </c>
      <c r="AD511" t="e">
        <f>IF(AA511=作業用2!#REF!,作業用2!#REF!,"")</f>
        <v>#REF!</v>
      </c>
      <c r="AF511" t="e">
        <f>IF(AA511=作業用2!#REF!,作業用2!#REF!,"")</f>
        <v>#REF!</v>
      </c>
      <c r="AH511" t="e">
        <f>IF(AA511=作業用2!#REF!,作業用2!#REF!,"")</f>
        <v>#REF!</v>
      </c>
    </row>
    <row r="512" spans="18:34">
      <c r="R512" t="str">
        <f t="shared" si="15"/>
        <v/>
      </c>
      <c r="S512" s="84" t="e">
        <f>IF(R512=作業用2!#REF!,作業用2!#REF!,"")</f>
        <v>#REF!</v>
      </c>
      <c r="AA512" t="str">
        <f t="shared" si="16"/>
        <v/>
      </c>
      <c r="AB512" s="161" t="e">
        <f>IF(AA517=作業用2!#REF!,作業用2!#REF!,"")</f>
        <v>#REF!</v>
      </c>
      <c r="AD512" t="e">
        <f>IF(AA512=作業用2!#REF!,作業用2!#REF!,"")</f>
        <v>#REF!</v>
      </c>
      <c r="AF512" t="e">
        <f>IF(AA512=作業用2!#REF!,作業用2!#REF!,"")</f>
        <v>#REF!</v>
      </c>
      <c r="AH512" t="e">
        <f>IF(AA512=作業用2!#REF!,作業用2!#REF!,"")</f>
        <v>#REF!</v>
      </c>
    </row>
    <row r="513" spans="18:34">
      <c r="R513" t="str">
        <f t="shared" si="15"/>
        <v/>
      </c>
      <c r="S513" s="84" t="e">
        <f>IF(R513=作業用2!#REF!,作業用2!#REF!,"")</f>
        <v>#REF!</v>
      </c>
      <c r="AA513" t="str">
        <f t="shared" si="16"/>
        <v/>
      </c>
      <c r="AB513" s="161" t="e">
        <f>IF(AA518=作業用2!#REF!,作業用2!#REF!,"")</f>
        <v>#REF!</v>
      </c>
      <c r="AD513" t="e">
        <f>IF(AA513=作業用2!#REF!,作業用2!#REF!,"")</f>
        <v>#REF!</v>
      </c>
      <c r="AF513" t="e">
        <f>IF(AA513=作業用2!#REF!,作業用2!#REF!,"")</f>
        <v>#REF!</v>
      </c>
      <c r="AH513" t="e">
        <f>IF(AA513=作業用2!#REF!,作業用2!#REF!,"")</f>
        <v>#REF!</v>
      </c>
    </row>
    <row r="514" spans="18:34">
      <c r="R514" t="str">
        <f t="shared" ref="R514:R577" si="17">IF($F$10="","",$F$10)</f>
        <v/>
      </c>
      <c r="S514" s="84" t="e">
        <f>IF(R514=作業用2!#REF!,作業用2!#REF!,"")</f>
        <v>#REF!</v>
      </c>
      <c r="AA514" t="str">
        <f t="shared" si="16"/>
        <v/>
      </c>
      <c r="AB514" s="161" t="e">
        <f>IF(AA519=作業用2!#REF!,作業用2!#REF!,"")</f>
        <v>#REF!</v>
      </c>
      <c r="AD514" t="e">
        <f>IF(AA514=作業用2!#REF!,作業用2!#REF!,"")</f>
        <v>#REF!</v>
      </c>
      <c r="AF514" t="e">
        <f>IF(AA514=作業用2!#REF!,作業用2!#REF!,"")</f>
        <v>#REF!</v>
      </c>
      <c r="AH514" t="e">
        <f>IF(AA514=作業用2!#REF!,作業用2!#REF!,"")</f>
        <v>#REF!</v>
      </c>
    </row>
    <row r="515" spans="18:34">
      <c r="R515" t="str">
        <f t="shared" si="17"/>
        <v/>
      </c>
      <c r="S515" s="84" t="e">
        <f>IF(R515=作業用2!#REF!,作業用2!#REF!,"")</f>
        <v>#REF!</v>
      </c>
      <c r="AA515" t="str">
        <f t="shared" si="16"/>
        <v/>
      </c>
      <c r="AB515" s="161" t="e">
        <f>IF(AA520=作業用2!#REF!,作業用2!#REF!,"")</f>
        <v>#REF!</v>
      </c>
      <c r="AD515" t="e">
        <f>IF(AA515=作業用2!#REF!,作業用2!#REF!,"")</f>
        <v>#REF!</v>
      </c>
      <c r="AF515" t="e">
        <f>IF(AA515=作業用2!#REF!,作業用2!#REF!,"")</f>
        <v>#REF!</v>
      </c>
      <c r="AH515" t="e">
        <f>IF(AA515=作業用2!#REF!,作業用2!#REF!,"")</f>
        <v>#REF!</v>
      </c>
    </row>
    <row r="516" spans="18:34">
      <c r="R516" t="str">
        <f t="shared" si="17"/>
        <v/>
      </c>
      <c r="S516" s="84" t="e">
        <f>IF(R516=作業用2!#REF!,作業用2!#REF!,"")</f>
        <v>#REF!</v>
      </c>
      <c r="AA516" t="str">
        <f t="shared" si="16"/>
        <v/>
      </c>
      <c r="AB516" s="161" t="e">
        <f>IF(AA521=作業用2!#REF!,作業用2!#REF!,"")</f>
        <v>#REF!</v>
      </c>
      <c r="AD516" t="e">
        <f>IF(AA516=作業用2!#REF!,作業用2!#REF!,"")</f>
        <v>#REF!</v>
      </c>
      <c r="AF516" t="e">
        <f>IF(AA516=作業用2!#REF!,作業用2!#REF!,"")</f>
        <v>#REF!</v>
      </c>
      <c r="AH516" t="e">
        <f>IF(AA516=作業用2!#REF!,作業用2!#REF!,"")</f>
        <v>#REF!</v>
      </c>
    </row>
    <row r="517" spans="18:34">
      <c r="R517" t="str">
        <f t="shared" si="17"/>
        <v/>
      </c>
      <c r="S517" s="84" t="e">
        <f>IF(R517=作業用2!#REF!,作業用2!#REF!,"")</f>
        <v>#REF!</v>
      </c>
      <c r="AA517" t="str">
        <f t="shared" si="16"/>
        <v/>
      </c>
      <c r="AB517" s="161" t="e">
        <f>IF(AA522=作業用2!#REF!,作業用2!#REF!,"")</f>
        <v>#REF!</v>
      </c>
      <c r="AD517" t="e">
        <f>IF(AA517=作業用2!#REF!,作業用2!#REF!,"")</f>
        <v>#REF!</v>
      </c>
      <c r="AF517" t="e">
        <f>IF(AA517=作業用2!#REF!,作業用2!#REF!,"")</f>
        <v>#REF!</v>
      </c>
      <c r="AH517" t="e">
        <f>IF(AA517=作業用2!#REF!,作業用2!#REF!,"")</f>
        <v>#REF!</v>
      </c>
    </row>
    <row r="518" spans="18:34">
      <c r="R518" t="str">
        <f t="shared" si="17"/>
        <v/>
      </c>
      <c r="S518" s="84" t="e">
        <f>IF(R518=作業用2!#REF!,作業用2!#REF!,"")</f>
        <v>#REF!</v>
      </c>
      <c r="AA518" t="str">
        <f t="shared" si="16"/>
        <v/>
      </c>
      <c r="AB518" s="161" t="e">
        <f>IF(AA523=作業用2!#REF!,作業用2!#REF!,"")</f>
        <v>#REF!</v>
      </c>
      <c r="AD518" t="e">
        <f>IF(AA518=作業用2!#REF!,作業用2!#REF!,"")</f>
        <v>#REF!</v>
      </c>
      <c r="AF518" t="e">
        <f>IF(AA518=作業用2!#REF!,作業用2!#REF!,"")</f>
        <v>#REF!</v>
      </c>
      <c r="AH518" t="e">
        <f>IF(AA518=作業用2!#REF!,作業用2!#REF!,"")</f>
        <v>#REF!</v>
      </c>
    </row>
    <row r="519" spans="18:34">
      <c r="R519" t="str">
        <f t="shared" si="17"/>
        <v/>
      </c>
      <c r="S519" s="84" t="e">
        <f>IF(R519=作業用2!#REF!,作業用2!#REF!,"")</f>
        <v>#REF!</v>
      </c>
      <c r="AA519" t="str">
        <f t="shared" ref="AA519:AA582" si="18">IF($F$17="","",$F$17)</f>
        <v/>
      </c>
      <c r="AB519" s="161" t="e">
        <f>IF(AA524=作業用2!#REF!,作業用2!#REF!,"")</f>
        <v>#REF!</v>
      </c>
      <c r="AD519" t="e">
        <f>IF(AA519=作業用2!#REF!,作業用2!#REF!,"")</f>
        <v>#REF!</v>
      </c>
      <c r="AF519" t="e">
        <f>IF(AA519=作業用2!#REF!,作業用2!#REF!,"")</f>
        <v>#REF!</v>
      </c>
      <c r="AH519" t="e">
        <f>IF(AA519=作業用2!#REF!,作業用2!#REF!,"")</f>
        <v>#REF!</v>
      </c>
    </row>
    <row r="520" spans="18:34">
      <c r="R520" t="str">
        <f t="shared" si="17"/>
        <v/>
      </c>
      <c r="S520" s="84" t="e">
        <f>IF(R520=作業用2!#REF!,作業用2!#REF!,"")</f>
        <v>#REF!</v>
      </c>
      <c r="AA520" t="str">
        <f t="shared" si="18"/>
        <v/>
      </c>
      <c r="AB520" s="161" t="e">
        <f>IF(AA525=作業用2!#REF!,作業用2!#REF!,"")</f>
        <v>#REF!</v>
      </c>
      <c r="AD520" t="e">
        <f>IF(AA520=作業用2!#REF!,作業用2!#REF!,"")</f>
        <v>#REF!</v>
      </c>
      <c r="AF520" t="e">
        <f>IF(AA520=作業用2!#REF!,作業用2!#REF!,"")</f>
        <v>#REF!</v>
      </c>
      <c r="AH520" t="e">
        <f>IF(AA520=作業用2!#REF!,作業用2!#REF!,"")</f>
        <v>#REF!</v>
      </c>
    </row>
    <row r="521" spans="18:34">
      <c r="R521" t="str">
        <f t="shared" si="17"/>
        <v/>
      </c>
      <c r="S521" s="84" t="e">
        <f>IF(R521=作業用2!#REF!,作業用2!#REF!,"")</f>
        <v>#REF!</v>
      </c>
      <c r="AA521" t="str">
        <f t="shared" si="18"/>
        <v/>
      </c>
      <c r="AB521" s="161" t="e">
        <f>IF(AA526=作業用2!#REF!,作業用2!#REF!,"")</f>
        <v>#REF!</v>
      </c>
      <c r="AD521" t="e">
        <f>IF(AA521=作業用2!#REF!,作業用2!#REF!,"")</f>
        <v>#REF!</v>
      </c>
      <c r="AF521" t="e">
        <f>IF(AA521=作業用2!#REF!,作業用2!#REF!,"")</f>
        <v>#REF!</v>
      </c>
      <c r="AH521" t="e">
        <f>IF(AA521=作業用2!#REF!,作業用2!#REF!,"")</f>
        <v>#REF!</v>
      </c>
    </row>
    <row r="522" spans="18:34">
      <c r="R522" t="str">
        <f t="shared" si="17"/>
        <v/>
      </c>
      <c r="S522" s="84" t="e">
        <f>IF(R522=作業用2!#REF!,作業用2!#REF!,"")</f>
        <v>#REF!</v>
      </c>
      <c r="AA522" t="str">
        <f t="shared" si="18"/>
        <v/>
      </c>
      <c r="AB522" s="161" t="e">
        <f>IF(AA527=作業用2!#REF!,作業用2!#REF!,"")</f>
        <v>#REF!</v>
      </c>
      <c r="AD522" t="e">
        <f>IF(AA522=作業用2!#REF!,作業用2!#REF!,"")</f>
        <v>#REF!</v>
      </c>
      <c r="AF522" t="e">
        <f>IF(AA522=作業用2!#REF!,作業用2!#REF!,"")</f>
        <v>#REF!</v>
      </c>
      <c r="AH522" t="e">
        <f>IF(AA522=作業用2!#REF!,作業用2!#REF!,"")</f>
        <v>#REF!</v>
      </c>
    </row>
    <row r="523" spans="18:34">
      <c r="R523" t="str">
        <f t="shared" si="17"/>
        <v/>
      </c>
      <c r="S523" s="84" t="e">
        <f>IF(R523=作業用2!#REF!,作業用2!#REF!,"")</f>
        <v>#REF!</v>
      </c>
      <c r="AA523" t="str">
        <f t="shared" si="18"/>
        <v/>
      </c>
      <c r="AB523" s="161" t="e">
        <f>IF(AA528=作業用2!#REF!,作業用2!#REF!,"")</f>
        <v>#REF!</v>
      </c>
      <c r="AD523" t="e">
        <f>IF(AA523=作業用2!#REF!,作業用2!#REF!,"")</f>
        <v>#REF!</v>
      </c>
      <c r="AF523" t="e">
        <f>IF(AA523=作業用2!#REF!,作業用2!#REF!,"")</f>
        <v>#REF!</v>
      </c>
      <c r="AH523" t="e">
        <f>IF(AA523=作業用2!#REF!,作業用2!#REF!,"")</f>
        <v>#REF!</v>
      </c>
    </row>
    <row r="524" spans="18:34">
      <c r="R524" t="str">
        <f t="shared" si="17"/>
        <v/>
      </c>
      <c r="S524" s="84" t="e">
        <f>IF(R524=作業用2!#REF!,作業用2!#REF!,"")</f>
        <v>#REF!</v>
      </c>
      <c r="AA524" t="str">
        <f t="shared" si="18"/>
        <v/>
      </c>
      <c r="AB524" s="161" t="e">
        <f>IF(AA529=作業用2!#REF!,作業用2!#REF!,"")</f>
        <v>#REF!</v>
      </c>
      <c r="AD524" t="e">
        <f>IF(AA524=作業用2!#REF!,作業用2!#REF!,"")</f>
        <v>#REF!</v>
      </c>
      <c r="AF524" t="e">
        <f>IF(AA524=作業用2!#REF!,作業用2!#REF!,"")</f>
        <v>#REF!</v>
      </c>
      <c r="AH524" t="e">
        <f>IF(AA524=作業用2!#REF!,作業用2!#REF!,"")</f>
        <v>#REF!</v>
      </c>
    </row>
    <row r="525" spans="18:34">
      <c r="R525" t="str">
        <f t="shared" si="17"/>
        <v/>
      </c>
      <c r="S525" s="84" t="e">
        <f>IF(R525=作業用2!#REF!,作業用2!#REF!,"")</f>
        <v>#REF!</v>
      </c>
      <c r="AA525" t="str">
        <f t="shared" si="18"/>
        <v/>
      </c>
      <c r="AB525" s="161" t="e">
        <f>IF(AA530=作業用2!#REF!,作業用2!#REF!,"")</f>
        <v>#REF!</v>
      </c>
      <c r="AD525" t="e">
        <f>IF(AA525=作業用2!#REF!,作業用2!#REF!,"")</f>
        <v>#REF!</v>
      </c>
      <c r="AF525" t="e">
        <f>IF(AA525=作業用2!#REF!,作業用2!#REF!,"")</f>
        <v>#REF!</v>
      </c>
      <c r="AH525" t="e">
        <f>IF(AA525=作業用2!#REF!,作業用2!#REF!,"")</f>
        <v>#REF!</v>
      </c>
    </row>
    <row r="526" spans="18:34">
      <c r="R526" t="str">
        <f t="shared" si="17"/>
        <v/>
      </c>
      <c r="S526" s="84" t="e">
        <f>IF(R526=作業用2!#REF!,作業用2!#REF!,"")</f>
        <v>#REF!</v>
      </c>
      <c r="AA526" t="str">
        <f t="shared" si="18"/>
        <v/>
      </c>
      <c r="AB526" s="161" t="e">
        <f>IF(AA531=作業用2!#REF!,作業用2!#REF!,"")</f>
        <v>#REF!</v>
      </c>
      <c r="AD526" t="e">
        <f>IF(AA526=作業用2!#REF!,作業用2!#REF!,"")</f>
        <v>#REF!</v>
      </c>
      <c r="AF526" t="e">
        <f>IF(AA526=作業用2!#REF!,作業用2!#REF!,"")</f>
        <v>#REF!</v>
      </c>
      <c r="AH526" t="e">
        <f>IF(AA526=作業用2!#REF!,作業用2!#REF!,"")</f>
        <v>#REF!</v>
      </c>
    </row>
    <row r="527" spans="18:34">
      <c r="R527" t="str">
        <f t="shared" si="17"/>
        <v/>
      </c>
      <c r="S527" s="84" t="e">
        <f>IF(R527=作業用2!#REF!,作業用2!#REF!,"")</f>
        <v>#REF!</v>
      </c>
      <c r="AA527" t="str">
        <f t="shared" si="18"/>
        <v/>
      </c>
      <c r="AB527" s="161" t="e">
        <f>IF(AA532=作業用2!#REF!,作業用2!#REF!,"")</f>
        <v>#REF!</v>
      </c>
      <c r="AD527" t="e">
        <f>IF(AA527=作業用2!#REF!,作業用2!#REF!,"")</f>
        <v>#REF!</v>
      </c>
      <c r="AF527" t="e">
        <f>IF(AA527=作業用2!#REF!,作業用2!#REF!,"")</f>
        <v>#REF!</v>
      </c>
      <c r="AH527" t="e">
        <f>IF(AA527=作業用2!#REF!,作業用2!#REF!,"")</f>
        <v>#REF!</v>
      </c>
    </row>
    <row r="528" spans="18:34">
      <c r="R528" t="str">
        <f t="shared" si="17"/>
        <v/>
      </c>
      <c r="S528" s="84" t="e">
        <f>IF(R528=作業用2!#REF!,作業用2!#REF!,"")</f>
        <v>#REF!</v>
      </c>
      <c r="AA528" t="str">
        <f t="shared" si="18"/>
        <v/>
      </c>
      <c r="AB528" s="161" t="e">
        <f>IF(AA533=作業用2!#REF!,作業用2!#REF!,"")</f>
        <v>#REF!</v>
      </c>
      <c r="AD528" t="e">
        <f>IF(AA528=作業用2!#REF!,作業用2!#REF!,"")</f>
        <v>#REF!</v>
      </c>
      <c r="AF528" t="e">
        <f>IF(AA528=作業用2!#REF!,作業用2!#REF!,"")</f>
        <v>#REF!</v>
      </c>
      <c r="AH528" t="e">
        <f>IF(AA528=作業用2!#REF!,作業用2!#REF!,"")</f>
        <v>#REF!</v>
      </c>
    </row>
    <row r="529" spans="18:34">
      <c r="R529" t="str">
        <f t="shared" si="17"/>
        <v/>
      </c>
      <c r="S529" s="84" t="e">
        <f>IF(R529=作業用2!#REF!,作業用2!#REF!,"")</f>
        <v>#REF!</v>
      </c>
      <c r="AA529" t="str">
        <f t="shared" si="18"/>
        <v/>
      </c>
      <c r="AB529" s="161" t="e">
        <f>IF(AA534=作業用2!#REF!,作業用2!#REF!,"")</f>
        <v>#REF!</v>
      </c>
      <c r="AD529" t="e">
        <f>IF(AA529=作業用2!#REF!,作業用2!#REF!,"")</f>
        <v>#REF!</v>
      </c>
      <c r="AF529" t="e">
        <f>IF(AA529=作業用2!#REF!,作業用2!#REF!,"")</f>
        <v>#REF!</v>
      </c>
      <c r="AH529" t="e">
        <f>IF(AA529=作業用2!#REF!,作業用2!#REF!,"")</f>
        <v>#REF!</v>
      </c>
    </row>
    <row r="530" spans="18:34">
      <c r="R530" t="str">
        <f t="shared" si="17"/>
        <v/>
      </c>
      <c r="S530" s="84" t="e">
        <f>IF(R530=作業用2!#REF!,作業用2!#REF!,"")</f>
        <v>#REF!</v>
      </c>
      <c r="AA530" t="str">
        <f t="shared" si="18"/>
        <v/>
      </c>
      <c r="AB530" s="161" t="e">
        <f>IF(AA535=作業用2!#REF!,作業用2!#REF!,"")</f>
        <v>#REF!</v>
      </c>
      <c r="AD530" t="e">
        <f>IF(AA530=作業用2!#REF!,作業用2!#REF!,"")</f>
        <v>#REF!</v>
      </c>
      <c r="AF530" t="e">
        <f>IF(AA530=作業用2!#REF!,作業用2!#REF!,"")</f>
        <v>#REF!</v>
      </c>
      <c r="AH530" t="e">
        <f>IF(AA530=作業用2!#REF!,作業用2!#REF!,"")</f>
        <v>#REF!</v>
      </c>
    </row>
    <row r="531" spans="18:34">
      <c r="R531" t="str">
        <f t="shared" si="17"/>
        <v/>
      </c>
      <c r="S531" s="84" t="e">
        <f>IF(R531=作業用2!#REF!,作業用2!#REF!,"")</f>
        <v>#REF!</v>
      </c>
      <c r="AA531" t="str">
        <f t="shared" si="18"/>
        <v/>
      </c>
      <c r="AB531" s="161" t="e">
        <f>IF(AA536=作業用2!#REF!,作業用2!#REF!,"")</f>
        <v>#REF!</v>
      </c>
      <c r="AD531" t="e">
        <f>IF(AA531=作業用2!#REF!,作業用2!#REF!,"")</f>
        <v>#REF!</v>
      </c>
      <c r="AF531" t="e">
        <f>IF(AA531=作業用2!#REF!,作業用2!#REF!,"")</f>
        <v>#REF!</v>
      </c>
      <c r="AH531" t="e">
        <f>IF(AA531=作業用2!#REF!,作業用2!#REF!,"")</f>
        <v>#REF!</v>
      </c>
    </row>
    <row r="532" spans="18:34">
      <c r="R532" t="str">
        <f t="shared" si="17"/>
        <v/>
      </c>
      <c r="S532" s="84" t="e">
        <f>IF(R532=作業用2!#REF!,作業用2!#REF!,"")</f>
        <v>#REF!</v>
      </c>
      <c r="AA532" t="str">
        <f t="shared" si="18"/>
        <v/>
      </c>
      <c r="AB532" s="161" t="e">
        <f>IF(AA537=作業用2!#REF!,作業用2!#REF!,"")</f>
        <v>#REF!</v>
      </c>
      <c r="AD532" t="e">
        <f>IF(AA532=作業用2!#REF!,作業用2!#REF!,"")</f>
        <v>#REF!</v>
      </c>
      <c r="AF532" t="e">
        <f>IF(AA532=作業用2!#REF!,作業用2!#REF!,"")</f>
        <v>#REF!</v>
      </c>
      <c r="AH532" t="e">
        <f>IF(AA532=作業用2!#REF!,作業用2!#REF!,"")</f>
        <v>#REF!</v>
      </c>
    </row>
    <row r="533" spans="18:34">
      <c r="R533" t="str">
        <f t="shared" si="17"/>
        <v/>
      </c>
      <c r="S533" s="84" t="e">
        <f>IF(R533=作業用2!#REF!,作業用2!#REF!,"")</f>
        <v>#REF!</v>
      </c>
      <c r="AA533" t="str">
        <f t="shared" si="18"/>
        <v/>
      </c>
      <c r="AB533" s="161" t="e">
        <f>IF(AA538=作業用2!#REF!,作業用2!#REF!,"")</f>
        <v>#REF!</v>
      </c>
      <c r="AD533" t="e">
        <f>IF(AA533=作業用2!#REF!,作業用2!#REF!,"")</f>
        <v>#REF!</v>
      </c>
      <c r="AF533" t="e">
        <f>IF(AA533=作業用2!#REF!,作業用2!#REF!,"")</f>
        <v>#REF!</v>
      </c>
      <c r="AH533" t="e">
        <f>IF(AA533=作業用2!#REF!,作業用2!#REF!,"")</f>
        <v>#REF!</v>
      </c>
    </row>
    <row r="534" spans="18:34">
      <c r="R534" t="str">
        <f t="shared" si="17"/>
        <v/>
      </c>
      <c r="S534" s="84" t="e">
        <f>IF(R534=作業用2!#REF!,作業用2!#REF!,"")</f>
        <v>#REF!</v>
      </c>
      <c r="AA534" t="str">
        <f t="shared" si="18"/>
        <v/>
      </c>
      <c r="AB534" s="161" t="e">
        <f>IF(AA539=作業用2!#REF!,作業用2!#REF!,"")</f>
        <v>#REF!</v>
      </c>
      <c r="AD534" t="e">
        <f>IF(AA534=作業用2!#REF!,作業用2!#REF!,"")</f>
        <v>#REF!</v>
      </c>
      <c r="AF534" t="e">
        <f>IF(AA534=作業用2!#REF!,作業用2!#REF!,"")</f>
        <v>#REF!</v>
      </c>
      <c r="AH534" t="e">
        <f>IF(AA534=作業用2!#REF!,作業用2!#REF!,"")</f>
        <v>#REF!</v>
      </c>
    </row>
    <row r="535" spans="18:34">
      <c r="R535" t="str">
        <f t="shared" si="17"/>
        <v/>
      </c>
      <c r="S535" s="84" t="e">
        <f>IF(R535=作業用2!#REF!,作業用2!#REF!,"")</f>
        <v>#REF!</v>
      </c>
      <c r="AA535" t="str">
        <f t="shared" si="18"/>
        <v/>
      </c>
      <c r="AB535" s="161" t="e">
        <f>IF(AA540=作業用2!#REF!,作業用2!#REF!,"")</f>
        <v>#REF!</v>
      </c>
      <c r="AD535" t="e">
        <f>IF(AA535=作業用2!#REF!,作業用2!#REF!,"")</f>
        <v>#REF!</v>
      </c>
      <c r="AF535" t="e">
        <f>IF(AA535=作業用2!#REF!,作業用2!#REF!,"")</f>
        <v>#REF!</v>
      </c>
      <c r="AH535" t="e">
        <f>IF(AA535=作業用2!#REF!,作業用2!#REF!,"")</f>
        <v>#REF!</v>
      </c>
    </row>
    <row r="536" spans="18:34">
      <c r="R536" t="str">
        <f t="shared" si="17"/>
        <v/>
      </c>
      <c r="S536" s="84" t="e">
        <f>IF(R536=作業用2!#REF!,作業用2!#REF!,"")</f>
        <v>#REF!</v>
      </c>
      <c r="AA536" t="str">
        <f t="shared" si="18"/>
        <v/>
      </c>
      <c r="AB536" s="161" t="e">
        <f>IF(AA541=作業用2!#REF!,作業用2!#REF!,"")</f>
        <v>#REF!</v>
      </c>
      <c r="AD536" t="e">
        <f>IF(AA536=作業用2!#REF!,作業用2!#REF!,"")</f>
        <v>#REF!</v>
      </c>
      <c r="AF536" t="e">
        <f>IF(AA536=作業用2!#REF!,作業用2!#REF!,"")</f>
        <v>#REF!</v>
      </c>
      <c r="AH536" t="e">
        <f>IF(AA536=作業用2!#REF!,作業用2!#REF!,"")</f>
        <v>#REF!</v>
      </c>
    </row>
    <row r="537" spans="18:34">
      <c r="R537" t="str">
        <f t="shared" si="17"/>
        <v/>
      </c>
      <c r="S537" s="84" t="e">
        <f>IF(R537=作業用2!#REF!,作業用2!#REF!,"")</f>
        <v>#REF!</v>
      </c>
      <c r="AA537" t="str">
        <f t="shared" si="18"/>
        <v/>
      </c>
      <c r="AB537" s="161" t="e">
        <f>IF(AA542=作業用2!#REF!,作業用2!#REF!,"")</f>
        <v>#REF!</v>
      </c>
      <c r="AD537" t="e">
        <f>IF(AA537=作業用2!#REF!,作業用2!#REF!,"")</f>
        <v>#REF!</v>
      </c>
      <c r="AF537" t="e">
        <f>IF(AA537=作業用2!#REF!,作業用2!#REF!,"")</f>
        <v>#REF!</v>
      </c>
      <c r="AH537" t="e">
        <f>IF(AA537=作業用2!#REF!,作業用2!#REF!,"")</f>
        <v>#REF!</v>
      </c>
    </row>
    <row r="538" spans="18:34">
      <c r="R538" t="str">
        <f t="shared" si="17"/>
        <v/>
      </c>
      <c r="S538" s="84" t="e">
        <f>IF(R538=作業用2!#REF!,作業用2!#REF!,"")</f>
        <v>#REF!</v>
      </c>
      <c r="AA538" t="str">
        <f t="shared" si="18"/>
        <v/>
      </c>
      <c r="AB538" s="161" t="e">
        <f>IF(AA543=作業用2!#REF!,作業用2!#REF!,"")</f>
        <v>#REF!</v>
      </c>
      <c r="AD538" t="e">
        <f>IF(AA538=作業用2!#REF!,作業用2!#REF!,"")</f>
        <v>#REF!</v>
      </c>
      <c r="AF538" t="e">
        <f>IF(AA538=作業用2!#REF!,作業用2!#REF!,"")</f>
        <v>#REF!</v>
      </c>
      <c r="AH538" t="e">
        <f>IF(AA538=作業用2!#REF!,作業用2!#REF!,"")</f>
        <v>#REF!</v>
      </c>
    </row>
    <row r="539" spans="18:34">
      <c r="R539" t="str">
        <f t="shared" si="17"/>
        <v/>
      </c>
      <c r="S539" s="84" t="e">
        <f>IF(R539=作業用2!#REF!,作業用2!#REF!,"")</f>
        <v>#REF!</v>
      </c>
      <c r="AA539" t="str">
        <f t="shared" si="18"/>
        <v/>
      </c>
      <c r="AB539" s="161" t="e">
        <f>IF(AA544=作業用2!#REF!,作業用2!#REF!,"")</f>
        <v>#REF!</v>
      </c>
      <c r="AD539" t="e">
        <f>IF(AA539=作業用2!#REF!,作業用2!#REF!,"")</f>
        <v>#REF!</v>
      </c>
      <c r="AF539" t="e">
        <f>IF(AA539=作業用2!#REF!,作業用2!#REF!,"")</f>
        <v>#REF!</v>
      </c>
      <c r="AH539" t="e">
        <f>IF(AA539=作業用2!#REF!,作業用2!#REF!,"")</f>
        <v>#REF!</v>
      </c>
    </row>
    <row r="540" spans="18:34">
      <c r="R540" t="str">
        <f t="shared" si="17"/>
        <v/>
      </c>
      <c r="S540" s="84" t="e">
        <f>IF(R540=作業用2!#REF!,作業用2!#REF!,"")</f>
        <v>#REF!</v>
      </c>
      <c r="AA540" t="str">
        <f t="shared" si="18"/>
        <v/>
      </c>
      <c r="AB540" s="161" t="e">
        <f>IF(AA545=作業用2!#REF!,作業用2!#REF!,"")</f>
        <v>#REF!</v>
      </c>
      <c r="AD540" t="e">
        <f>IF(AA540=作業用2!#REF!,作業用2!#REF!,"")</f>
        <v>#REF!</v>
      </c>
      <c r="AF540" t="e">
        <f>IF(AA540=作業用2!#REF!,作業用2!#REF!,"")</f>
        <v>#REF!</v>
      </c>
      <c r="AH540" t="e">
        <f>IF(AA540=作業用2!#REF!,作業用2!#REF!,"")</f>
        <v>#REF!</v>
      </c>
    </row>
    <row r="541" spans="18:34">
      <c r="R541" t="str">
        <f t="shared" si="17"/>
        <v/>
      </c>
      <c r="S541" s="84" t="e">
        <f>IF(R541=作業用2!#REF!,作業用2!#REF!,"")</f>
        <v>#REF!</v>
      </c>
      <c r="AA541" t="str">
        <f t="shared" si="18"/>
        <v/>
      </c>
      <c r="AB541" s="161" t="e">
        <f>IF(AA546=作業用2!#REF!,作業用2!#REF!,"")</f>
        <v>#REF!</v>
      </c>
      <c r="AD541" t="e">
        <f>IF(AA541=作業用2!#REF!,作業用2!#REF!,"")</f>
        <v>#REF!</v>
      </c>
      <c r="AF541" t="e">
        <f>IF(AA541=作業用2!#REF!,作業用2!#REF!,"")</f>
        <v>#REF!</v>
      </c>
      <c r="AH541" t="e">
        <f>IF(AA541=作業用2!#REF!,作業用2!#REF!,"")</f>
        <v>#REF!</v>
      </c>
    </row>
    <row r="542" spans="18:34">
      <c r="R542" t="str">
        <f t="shared" si="17"/>
        <v/>
      </c>
      <c r="S542" s="84" t="e">
        <f>IF(R542=作業用2!#REF!,作業用2!#REF!,"")</f>
        <v>#REF!</v>
      </c>
      <c r="AA542" t="str">
        <f t="shared" si="18"/>
        <v/>
      </c>
      <c r="AB542" s="161" t="e">
        <f>IF(AA547=作業用2!#REF!,作業用2!#REF!,"")</f>
        <v>#REF!</v>
      </c>
      <c r="AD542" t="e">
        <f>IF(AA542=作業用2!#REF!,作業用2!#REF!,"")</f>
        <v>#REF!</v>
      </c>
      <c r="AF542" t="e">
        <f>IF(AA542=作業用2!#REF!,作業用2!#REF!,"")</f>
        <v>#REF!</v>
      </c>
      <c r="AH542" t="e">
        <f>IF(AA542=作業用2!#REF!,作業用2!#REF!,"")</f>
        <v>#REF!</v>
      </c>
    </row>
    <row r="543" spans="18:34">
      <c r="R543" t="str">
        <f t="shared" si="17"/>
        <v/>
      </c>
      <c r="S543" s="84" t="e">
        <f>IF(R543=作業用2!#REF!,作業用2!#REF!,"")</f>
        <v>#REF!</v>
      </c>
      <c r="AA543" t="str">
        <f t="shared" si="18"/>
        <v/>
      </c>
      <c r="AB543" s="161" t="e">
        <f>IF(AA548=作業用2!#REF!,作業用2!#REF!,"")</f>
        <v>#REF!</v>
      </c>
      <c r="AD543" t="e">
        <f>IF(AA543=作業用2!#REF!,作業用2!#REF!,"")</f>
        <v>#REF!</v>
      </c>
      <c r="AF543" t="e">
        <f>IF(AA543=作業用2!#REF!,作業用2!#REF!,"")</f>
        <v>#REF!</v>
      </c>
      <c r="AH543" t="e">
        <f>IF(AA543=作業用2!#REF!,作業用2!#REF!,"")</f>
        <v>#REF!</v>
      </c>
    </row>
    <row r="544" spans="18:34">
      <c r="R544" t="str">
        <f t="shared" si="17"/>
        <v/>
      </c>
      <c r="S544" s="84" t="e">
        <f>IF(R544=作業用2!#REF!,作業用2!#REF!,"")</f>
        <v>#REF!</v>
      </c>
      <c r="AA544" t="str">
        <f t="shared" si="18"/>
        <v/>
      </c>
      <c r="AB544" s="161" t="e">
        <f>IF(AA549=作業用2!#REF!,作業用2!#REF!,"")</f>
        <v>#REF!</v>
      </c>
      <c r="AD544" t="e">
        <f>IF(AA544=作業用2!#REF!,作業用2!#REF!,"")</f>
        <v>#REF!</v>
      </c>
      <c r="AF544" t="e">
        <f>IF(AA544=作業用2!#REF!,作業用2!#REF!,"")</f>
        <v>#REF!</v>
      </c>
      <c r="AH544" t="e">
        <f>IF(AA544=作業用2!#REF!,作業用2!#REF!,"")</f>
        <v>#REF!</v>
      </c>
    </row>
    <row r="545" spans="18:34">
      <c r="R545" t="str">
        <f t="shared" si="17"/>
        <v/>
      </c>
      <c r="S545" s="84" t="e">
        <f>IF(R545=作業用2!#REF!,作業用2!#REF!,"")</f>
        <v>#REF!</v>
      </c>
      <c r="AA545" t="str">
        <f t="shared" si="18"/>
        <v/>
      </c>
      <c r="AB545" s="161" t="e">
        <f>IF(AA550=作業用2!#REF!,作業用2!#REF!,"")</f>
        <v>#REF!</v>
      </c>
      <c r="AD545" t="e">
        <f>IF(AA545=作業用2!#REF!,作業用2!#REF!,"")</f>
        <v>#REF!</v>
      </c>
      <c r="AF545" t="e">
        <f>IF(AA545=作業用2!#REF!,作業用2!#REF!,"")</f>
        <v>#REF!</v>
      </c>
      <c r="AH545" t="e">
        <f>IF(AA545=作業用2!#REF!,作業用2!#REF!,"")</f>
        <v>#REF!</v>
      </c>
    </row>
    <row r="546" spans="18:34">
      <c r="R546" t="str">
        <f t="shared" si="17"/>
        <v/>
      </c>
      <c r="S546" s="84" t="e">
        <f>IF(R546=作業用2!#REF!,作業用2!#REF!,"")</f>
        <v>#REF!</v>
      </c>
      <c r="AA546" t="str">
        <f t="shared" si="18"/>
        <v/>
      </c>
      <c r="AB546" s="161" t="e">
        <f>IF(AA551=作業用2!#REF!,作業用2!#REF!,"")</f>
        <v>#REF!</v>
      </c>
      <c r="AD546" t="e">
        <f>IF(AA546=作業用2!#REF!,作業用2!#REF!,"")</f>
        <v>#REF!</v>
      </c>
      <c r="AF546" t="e">
        <f>IF(AA546=作業用2!#REF!,作業用2!#REF!,"")</f>
        <v>#REF!</v>
      </c>
      <c r="AH546" t="e">
        <f>IF(AA546=作業用2!#REF!,作業用2!#REF!,"")</f>
        <v>#REF!</v>
      </c>
    </row>
    <row r="547" spans="18:34">
      <c r="R547" t="str">
        <f t="shared" si="17"/>
        <v/>
      </c>
      <c r="S547" s="84" t="e">
        <f>IF(R547=作業用2!#REF!,作業用2!#REF!,"")</f>
        <v>#REF!</v>
      </c>
      <c r="AA547" t="str">
        <f t="shared" si="18"/>
        <v/>
      </c>
      <c r="AB547" s="161" t="e">
        <f>IF(AA552=作業用2!#REF!,作業用2!#REF!,"")</f>
        <v>#REF!</v>
      </c>
      <c r="AD547" t="e">
        <f>IF(AA547=作業用2!#REF!,作業用2!#REF!,"")</f>
        <v>#REF!</v>
      </c>
      <c r="AF547" t="e">
        <f>IF(AA547=作業用2!#REF!,作業用2!#REF!,"")</f>
        <v>#REF!</v>
      </c>
      <c r="AH547" t="e">
        <f>IF(AA547=作業用2!#REF!,作業用2!#REF!,"")</f>
        <v>#REF!</v>
      </c>
    </row>
    <row r="548" spans="18:34">
      <c r="R548" t="str">
        <f t="shared" si="17"/>
        <v/>
      </c>
      <c r="S548" s="84" t="e">
        <f>IF(R548=作業用2!#REF!,作業用2!#REF!,"")</f>
        <v>#REF!</v>
      </c>
      <c r="AA548" t="str">
        <f t="shared" si="18"/>
        <v/>
      </c>
      <c r="AB548" s="161" t="e">
        <f>IF(AA553=作業用2!#REF!,作業用2!#REF!,"")</f>
        <v>#REF!</v>
      </c>
      <c r="AD548" t="e">
        <f>IF(AA548=作業用2!#REF!,作業用2!#REF!,"")</f>
        <v>#REF!</v>
      </c>
      <c r="AF548" t="e">
        <f>IF(AA548=作業用2!#REF!,作業用2!#REF!,"")</f>
        <v>#REF!</v>
      </c>
      <c r="AH548" t="e">
        <f>IF(AA548=作業用2!#REF!,作業用2!#REF!,"")</f>
        <v>#REF!</v>
      </c>
    </row>
    <row r="549" spans="18:34">
      <c r="R549" t="str">
        <f t="shared" si="17"/>
        <v/>
      </c>
      <c r="S549" s="84" t="e">
        <f>IF(R549=作業用2!#REF!,作業用2!#REF!,"")</f>
        <v>#REF!</v>
      </c>
      <c r="AA549" t="str">
        <f t="shared" si="18"/>
        <v/>
      </c>
      <c r="AB549" s="161" t="e">
        <f>IF(AA554=作業用2!#REF!,作業用2!#REF!,"")</f>
        <v>#REF!</v>
      </c>
      <c r="AD549" t="e">
        <f>IF(AA549=作業用2!#REF!,作業用2!#REF!,"")</f>
        <v>#REF!</v>
      </c>
      <c r="AF549" t="e">
        <f>IF(AA549=作業用2!#REF!,作業用2!#REF!,"")</f>
        <v>#REF!</v>
      </c>
      <c r="AH549" t="e">
        <f>IF(AA549=作業用2!#REF!,作業用2!#REF!,"")</f>
        <v>#REF!</v>
      </c>
    </row>
    <row r="550" spans="18:34">
      <c r="R550" t="str">
        <f t="shared" si="17"/>
        <v/>
      </c>
      <c r="S550" s="84" t="e">
        <f>IF(R550=作業用2!#REF!,作業用2!#REF!,"")</f>
        <v>#REF!</v>
      </c>
      <c r="AA550" t="str">
        <f t="shared" si="18"/>
        <v/>
      </c>
      <c r="AB550" s="161" t="e">
        <f>IF(AA555=作業用2!#REF!,作業用2!#REF!,"")</f>
        <v>#REF!</v>
      </c>
      <c r="AD550" t="e">
        <f>IF(AA550=作業用2!#REF!,作業用2!#REF!,"")</f>
        <v>#REF!</v>
      </c>
      <c r="AF550" t="e">
        <f>IF(AA550=作業用2!#REF!,作業用2!#REF!,"")</f>
        <v>#REF!</v>
      </c>
      <c r="AH550" t="e">
        <f>IF(AA550=作業用2!#REF!,作業用2!#REF!,"")</f>
        <v>#REF!</v>
      </c>
    </row>
    <row r="551" spans="18:34">
      <c r="R551" t="str">
        <f t="shared" si="17"/>
        <v/>
      </c>
      <c r="S551" s="84" t="e">
        <f>IF(R551=作業用2!#REF!,作業用2!#REF!,"")</f>
        <v>#REF!</v>
      </c>
      <c r="AA551" t="str">
        <f t="shared" si="18"/>
        <v/>
      </c>
      <c r="AB551" s="161" t="e">
        <f>IF(AA556=作業用2!#REF!,作業用2!#REF!,"")</f>
        <v>#REF!</v>
      </c>
      <c r="AD551" t="e">
        <f>IF(AA551=作業用2!#REF!,作業用2!#REF!,"")</f>
        <v>#REF!</v>
      </c>
      <c r="AF551" t="e">
        <f>IF(AA551=作業用2!#REF!,作業用2!#REF!,"")</f>
        <v>#REF!</v>
      </c>
      <c r="AH551" t="e">
        <f>IF(AA551=作業用2!#REF!,作業用2!#REF!,"")</f>
        <v>#REF!</v>
      </c>
    </row>
    <row r="552" spans="18:34">
      <c r="R552" t="str">
        <f t="shared" si="17"/>
        <v/>
      </c>
      <c r="S552" s="84" t="e">
        <f>IF(R552=作業用2!#REF!,作業用2!#REF!,"")</f>
        <v>#REF!</v>
      </c>
      <c r="AA552" t="str">
        <f t="shared" si="18"/>
        <v/>
      </c>
      <c r="AB552" s="161" t="e">
        <f>IF(AA557=作業用2!#REF!,作業用2!#REF!,"")</f>
        <v>#REF!</v>
      </c>
      <c r="AD552" t="e">
        <f>IF(AA552=作業用2!#REF!,作業用2!#REF!,"")</f>
        <v>#REF!</v>
      </c>
      <c r="AF552" t="e">
        <f>IF(AA552=作業用2!#REF!,作業用2!#REF!,"")</f>
        <v>#REF!</v>
      </c>
      <c r="AH552" t="e">
        <f>IF(AA552=作業用2!#REF!,作業用2!#REF!,"")</f>
        <v>#REF!</v>
      </c>
    </row>
    <row r="553" spans="18:34">
      <c r="R553" t="str">
        <f t="shared" si="17"/>
        <v/>
      </c>
      <c r="S553" s="84" t="e">
        <f>IF(R553=作業用2!#REF!,作業用2!#REF!,"")</f>
        <v>#REF!</v>
      </c>
      <c r="AA553" t="str">
        <f t="shared" si="18"/>
        <v/>
      </c>
      <c r="AB553" s="161" t="e">
        <f>IF(AA558=作業用2!#REF!,作業用2!#REF!,"")</f>
        <v>#REF!</v>
      </c>
      <c r="AD553" t="e">
        <f>IF(AA553=作業用2!#REF!,作業用2!#REF!,"")</f>
        <v>#REF!</v>
      </c>
      <c r="AF553" t="e">
        <f>IF(AA553=作業用2!#REF!,作業用2!#REF!,"")</f>
        <v>#REF!</v>
      </c>
      <c r="AH553" t="e">
        <f>IF(AA553=作業用2!#REF!,作業用2!#REF!,"")</f>
        <v>#REF!</v>
      </c>
    </row>
    <row r="554" spans="18:34">
      <c r="R554" t="str">
        <f t="shared" si="17"/>
        <v/>
      </c>
      <c r="S554" s="84" t="e">
        <f>IF(R554=作業用2!#REF!,作業用2!#REF!,"")</f>
        <v>#REF!</v>
      </c>
      <c r="AA554" t="str">
        <f t="shared" si="18"/>
        <v/>
      </c>
      <c r="AB554" s="161" t="e">
        <f>IF(AA559=作業用2!#REF!,作業用2!#REF!,"")</f>
        <v>#REF!</v>
      </c>
      <c r="AD554" t="e">
        <f>IF(AA554=作業用2!#REF!,作業用2!#REF!,"")</f>
        <v>#REF!</v>
      </c>
      <c r="AF554" t="e">
        <f>IF(AA554=作業用2!#REF!,作業用2!#REF!,"")</f>
        <v>#REF!</v>
      </c>
      <c r="AH554" t="e">
        <f>IF(AA554=作業用2!#REF!,作業用2!#REF!,"")</f>
        <v>#REF!</v>
      </c>
    </row>
    <row r="555" spans="18:34">
      <c r="R555" t="str">
        <f t="shared" si="17"/>
        <v/>
      </c>
      <c r="S555" s="84" t="e">
        <f>IF(R555=作業用2!#REF!,作業用2!#REF!,"")</f>
        <v>#REF!</v>
      </c>
      <c r="AA555" t="str">
        <f t="shared" si="18"/>
        <v/>
      </c>
      <c r="AB555" s="161" t="e">
        <f>IF(AA560=作業用2!#REF!,作業用2!#REF!,"")</f>
        <v>#REF!</v>
      </c>
      <c r="AD555" t="e">
        <f>IF(AA555=作業用2!#REF!,作業用2!#REF!,"")</f>
        <v>#REF!</v>
      </c>
      <c r="AF555" t="e">
        <f>IF(AA555=作業用2!#REF!,作業用2!#REF!,"")</f>
        <v>#REF!</v>
      </c>
      <c r="AH555" t="e">
        <f>IF(AA555=作業用2!#REF!,作業用2!#REF!,"")</f>
        <v>#REF!</v>
      </c>
    </row>
    <row r="556" spans="18:34">
      <c r="R556" t="str">
        <f t="shared" si="17"/>
        <v/>
      </c>
      <c r="S556" s="84" t="e">
        <f>IF(R556=作業用2!#REF!,作業用2!#REF!,"")</f>
        <v>#REF!</v>
      </c>
      <c r="AA556" t="str">
        <f t="shared" si="18"/>
        <v/>
      </c>
      <c r="AB556" s="161" t="e">
        <f>IF(AA561=作業用2!#REF!,作業用2!#REF!,"")</f>
        <v>#REF!</v>
      </c>
      <c r="AD556" t="e">
        <f>IF(AA556=作業用2!#REF!,作業用2!#REF!,"")</f>
        <v>#REF!</v>
      </c>
      <c r="AF556" t="e">
        <f>IF(AA556=作業用2!#REF!,作業用2!#REF!,"")</f>
        <v>#REF!</v>
      </c>
      <c r="AH556" t="e">
        <f>IF(AA556=作業用2!#REF!,作業用2!#REF!,"")</f>
        <v>#REF!</v>
      </c>
    </row>
    <row r="557" spans="18:34">
      <c r="R557" t="str">
        <f t="shared" si="17"/>
        <v/>
      </c>
      <c r="S557" s="84" t="e">
        <f>IF(R557=作業用2!#REF!,作業用2!#REF!,"")</f>
        <v>#REF!</v>
      </c>
      <c r="AA557" t="str">
        <f t="shared" si="18"/>
        <v/>
      </c>
      <c r="AB557" s="161" t="e">
        <f>IF(AA562=作業用2!#REF!,作業用2!#REF!,"")</f>
        <v>#REF!</v>
      </c>
      <c r="AD557" t="e">
        <f>IF(AA557=作業用2!#REF!,作業用2!#REF!,"")</f>
        <v>#REF!</v>
      </c>
      <c r="AF557" t="e">
        <f>IF(AA557=作業用2!#REF!,作業用2!#REF!,"")</f>
        <v>#REF!</v>
      </c>
      <c r="AH557" t="e">
        <f>IF(AA557=作業用2!#REF!,作業用2!#REF!,"")</f>
        <v>#REF!</v>
      </c>
    </row>
    <row r="558" spans="18:34">
      <c r="R558" t="str">
        <f t="shared" si="17"/>
        <v/>
      </c>
      <c r="S558" s="84" t="e">
        <f>IF(R558=作業用2!#REF!,作業用2!#REF!,"")</f>
        <v>#REF!</v>
      </c>
      <c r="AA558" t="str">
        <f t="shared" si="18"/>
        <v/>
      </c>
      <c r="AB558" s="161" t="e">
        <f>IF(AA563=作業用2!#REF!,作業用2!#REF!,"")</f>
        <v>#REF!</v>
      </c>
      <c r="AD558" t="e">
        <f>IF(AA558=作業用2!#REF!,作業用2!#REF!,"")</f>
        <v>#REF!</v>
      </c>
      <c r="AF558" t="e">
        <f>IF(AA558=作業用2!#REF!,作業用2!#REF!,"")</f>
        <v>#REF!</v>
      </c>
      <c r="AH558" t="e">
        <f>IF(AA558=作業用2!#REF!,作業用2!#REF!,"")</f>
        <v>#REF!</v>
      </c>
    </row>
    <row r="559" spans="18:34">
      <c r="R559" t="str">
        <f t="shared" si="17"/>
        <v/>
      </c>
      <c r="S559" s="84" t="e">
        <f>IF(R559=作業用2!#REF!,作業用2!#REF!,"")</f>
        <v>#REF!</v>
      </c>
      <c r="AA559" t="str">
        <f t="shared" si="18"/>
        <v/>
      </c>
      <c r="AB559" s="161" t="e">
        <f>IF(AA564=作業用2!#REF!,作業用2!#REF!,"")</f>
        <v>#REF!</v>
      </c>
      <c r="AD559" t="e">
        <f>IF(AA559=作業用2!#REF!,作業用2!#REF!,"")</f>
        <v>#REF!</v>
      </c>
      <c r="AF559" t="e">
        <f>IF(AA559=作業用2!#REF!,作業用2!#REF!,"")</f>
        <v>#REF!</v>
      </c>
      <c r="AH559" t="e">
        <f>IF(AA559=作業用2!#REF!,作業用2!#REF!,"")</f>
        <v>#REF!</v>
      </c>
    </row>
    <row r="560" spans="18:34">
      <c r="R560" t="str">
        <f t="shared" si="17"/>
        <v/>
      </c>
      <c r="S560" s="84" t="e">
        <f>IF(R560=作業用2!#REF!,作業用2!#REF!,"")</f>
        <v>#REF!</v>
      </c>
      <c r="AA560" t="str">
        <f t="shared" si="18"/>
        <v/>
      </c>
      <c r="AB560" s="161" t="e">
        <f>IF(AA565=作業用2!#REF!,作業用2!#REF!,"")</f>
        <v>#REF!</v>
      </c>
      <c r="AD560" t="e">
        <f>IF(AA560=作業用2!#REF!,作業用2!#REF!,"")</f>
        <v>#REF!</v>
      </c>
      <c r="AF560" t="e">
        <f>IF(AA560=作業用2!#REF!,作業用2!#REF!,"")</f>
        <v>#REF!</v>
      </c>
      <c r="AH560" t="e">
        <f>IF(AA560=作業用2!#REF!,作業用2!#REF!,"")</f>
        <v>#REF!</v>
      </c>
    </row>
    <row r="561" spans="18:34">
      <c r="R561" t="str">
        <f t="shared" si="17"/>
        <v/>
      </c>
      <c r="S561" s="84" t="e">
        <f>IF(R561=作業用2!#REF!,作業用2!#REF!,"")</f>
        <v>#REF!</v>
      </c>
      <c r="AA561" t="str">
        <f t="shared" si="18"/>
        <v/>
      </c>
      <c r="AB561" s="161" t="e">
        <f>IF(AA566=作業用2!#REF!,作業用2!#REF!,"")</f>
        <v>#REF!</v>
      </c>
      <c r="AD561" t="e">
        <f>IF(AA561=作業用2!#REF!,作業用2!#REF!,"")</f>
        <v>#REF!</v>
      </c>
      <c r="AF561" t="e">
        <f>IF(AA561=作業用2!#REF!,作業用2!#REF!,"")</f>
        <v>#REF!</v>
      </c>
      <c r="AH561" t="e">
        <f>IF(AA561=作業用2!#REF!,作業用2!#REF!,"")</f>
        <v>#REF!</v>
      </c>
    </row>
    <row r="562" spans="18:34">
      <c r="R562" t="str">
        <f t="shared" si="17"/>
        <v/>
      </c>
      <c r="S562" s="84" t="e">
        <f>IF(R562=作業用2!#REF!,作業用2!#REF!,"")</f>
        <v>#REF!</v>
      </c>
      <c r="AA562" t="str">
        <f t="shared" si="18"/>
        <v/>
      </c>
      <c r="AB562" s="161" t="e">
        <f>IF(AA567=作業用2!#REF!,作業用2!#REF!,"")</f>
        <v>#REF!</v>
      </c>
      <c r="AD562" t="e">
        <f>IF(AA562=作業用2!#REF!,作業用2!#REF!,"")</f>
        <v>#REF!</v>
      </c>
      <c r="AF562" t="e">
        <f>IF(AA562=作業用2!#REF!,作業用2!#REF!,"")</f>
        <v>#REF!</v>
      </c>
      <c r="AH562" t="e">
        <f>IF(AA562=作業用2!#REF!,作業用2!#REF!,"")</f>
        <v>#REF!</v>
      </c>
    </row>
    <row r="563" spans="18:34">
      <c r="R563" t="str">
        <f t="shared" si="17"/>
        <v/>
      </c>
      <c r="S563" s="84" t="e">
        <f>IF(R563=作業用2!#REF!,作業用2!#REF!,"")</f>
        <v>#REF!</v>
      </c>
      <c r="AA563" t="str">
        <f t="shared" si="18"/>
        <v/>
      </c>
      <c r="AB563" s="161" t="e">
        <f>IF(AA568=作業用2!#REF!,作業用2!#REF!,"")</f>
        <v>#REF!</v>
      </c>
      <c r="AD563" t="e">
        <f>IF(AA563=作業用2!#REF!,作業用2!#REF!,"")</f>
        <v>#REF!</v>
      </c>
      <c r="AF563" t="e">
        <f>IF(AA563=作業用2!#REF!,作業用2!#REF!,"")</f>
        <v>#REF!</v>
      </c>
      <c r="AH563" t="e">
        <f>IF(AA563=作業用2!#REF!,作業用2!#REF!,"")</f>
        <v>#REF!</v>
      </c>
    </row>
    <row r="564" spans="18:34">
      <c r="R564" t="str">
        <f t="shared" si="17"/>
        <v/>
      </c>
      <c r="S564" s="84" t="e">
        <f>IF(R564=作業用2!#REF!,作業用2!#REF!,"")</f>
        <v>#REF!</v>
      </c>
      <c r="AA564" t="str">
        <f t="shared" si="18"/>
        <v/>
      </c>
      <c r="AB564" s="161" t="e">
        <f>IF(AA569=作業用2!#REF!,作業用2!#REF!,"")</f>
        <v>#REF!</v>
      </c>
      <c r="AD564" t="e">
        <f>IF(AA564=作業用2!#REF!,作業用2!#REF!,"")</f>
        <v>#REF!</v>
      </c>
      <c r="AF564" t="e">
        <f>IF(AA564=作業用2!#REF!,作業用2!#REF!,"")</f>
        <v>#REF!</v>
      </c>
      <c r="AH564" t="e">
        <f>IF(AA564=作業用2!#REF!,作業用2!#REF!,"")</f>
        <v>#REF!</v>
      </c>
    </row>
    <row r="565" spans="18:34">
      <c r="R565" t="str">
        <f t="shared" si="17"/>
        <v/>
      </c>
      <c r="S565" s="84" t="e">
        <f>IF(R565=作業用2!#REF!,作業用2!#REF!,"")</f>
        <v>#REF!</v>
      </c>
      <c r="AA565" t="str">
        <f t="shared" si="18"/>
        <v/>
      </c>
      <c r="AB565" s="161" t="e">
        <f>IF(AA570=作業用2!#REF!,作業用2!#REF!,"")</f>
        <v>#REF!</v>
      </c>
      <c r="AD565" t="e">
        <f>IF(AA565=作業用2!#REF!,作業用2!#REF!,"")</f>
        <v>#REF!</v>
      </c>
      <c r="AF565" t="e">
        <f>IF(AA565=作業用2!#REF!,作業用2!#REF!,"")</f>
        <v>#REF!</v>
      </c>
      <c r="AH565" t="e">
        <f>IF(AA565=作業用2!#REF!,作業用2!#REF!,"")</f>
        <v>#REF!</v>
      </c>
    </row>
    <row r="566" spans="18:34">
      <c r="R566" t="str">
        <f t="shared" si="17"/>
        <v/>
      </c>
      <c r="S566" s="84" t="e">
        <f>IF(R566=作業用2!#REF!,作業用2!#REF!,"")</f>
        <v>#REF!</v>
      </c>
      <c r="AA566" t="str">
        <f t="shared" si="18"/>
        <v/>
      </c>
      <c r="AB566" s="161" t="e">
        <f>IF(AA571=作業用2!#REF!,作業用2!#REF!,"")</f>
        <v>#REF!</v>
      </c>
      <c r="AD566" t="e">
        <f>IF(AA566=作業用2!#REF!,作業用2!#REF!,"")</f>
        <v>#REF!</v>
      </c>
      <c r="AF566" t="e">
        <f>IF(AA566=作業用2!#REF!,作業用2!#REF!,"")</f>
        <v>#REF!</v>
      </c>
      <c r="AH566" t="e">
        <f>IF(AA566=作業用2!#REF!,作業用2!#REF!,"")</f>
        <v>#REF!</v>
      </c>
    </row>
    <row r="567" spans="18:34">
      <c r="R567" t="str">
        <f t="shared" si="17"/>
        <v/>
      </c>
      <c r="S567" s="84" t="e">
        <f>IF(R567=作業用2!#REF!,作業用2!#REF!,"")</f>
        <v>#REF!</v>
      </c>
      <c r="AA567" t="str">
        <f t="shared" si="18"/>
        <v/>
      </c>
      <c r="AB567" s="161" t="e">
        <f>IF(AA572=作業用2!#REF!,作業用2!#REF!,"")</f>
        <v>#REF!</v>
      </c>
      <c r="AD567" t="e">
        <f>IF(AA567=作業用2!#REF!,作業用2!#REF!,"")</f>
        <v>#REF!</v>
      </c>
      <c r="AF567" t="e">
        <f>IF(AA567=作業用2!#REF!,作業用2!#REF!,"")</f>
        <v>#REF!</v>
      </c>
      <c r="AH567" t="e">
        <f>IF(AA567=作業用2!#REF!,作業用2!#REF!,"")</f>
        <v>#REF!</v>
      </c>
    </row>
    <row r="568" spans="18:34">
      <c r="R568" t="str">
        <f t="shared" si="17"/>
        <v/>
      </c>
      <c r="S568" s="84" t="e">
        <f>IF(R568=作業用2!#REF!,作業用2!#REF!,"")</f>
        <v>#REF!</v>
      </c>
      <c r="AA568" t="str">
        <f t="shared" si="18"/>
        <v/>
      </c>
      <c r="AB568" s="161" t="e">
        <f>IF(AA573=作業用2!#REF!,作業用2!#REF!,"")</f>
        <v>#REF!</v>
      </c>
      <c r="AD568" t="e">
        <f>IF(AA568=作業用2!#REF!,作業用2!#REF!,"")</f>
        <v>#REF!</v>
      </c>
      <c r="AF568" t="e">
        <f>IF(AA568=作業用2!#REF!,作業用2!#REF!,"")</f>
        <v>#REF!</v>
      </c>
      <c r="AH568" t="e">
        <f>IF(AA568=作業用2!#REF!,作業用2!#REF!,"")</f>
        <v>#REF!</v>
      </c>
    </row>
    <row r="569" spans="18:34">
      <c r="R569" t="str">
        <f t="shared" si="17"/>
        <v/>
      </c>
      <c r="S569" s="84" t="e">
        <f>IF(R569=作業用2!#REF!,作業用2!#REF!,"")</f>
        <v>#REF!</v>
      </c>
      <c r="AA569" t="str">
        <f t="shared" si="18"/>
        <v/>
      </c>
      <c r="AB569" s="161" t="e">
        <f>IF(AA574=作業用2!#REF!,作業用2!#REF!,"")</f>
        <v>#REF!</v>
      </c>
      <c r="AD569" t="e">
        <f>IF(AA569=作業用2!#REF!,作業用2!#REF!,"")</f>
        <v>#REF!</v>
      </c>
      <c r="AF569" t="e">
        <f>IF(AA569=作業用2!#REF!,作業用2!#REF!,"")</f>
        <v>#REF!</v>
      </c>
      <c r="AH569" t="e">
        <f>IF(AA569=作業用2!#REF!,作業用2!#REF!,"")</f>
        <v>#REF!</v>
      </c>
    </row>
    <row r="570" spans="18:34">
      <c r="R570" t="str">
        <f t="shared" si="17"/>
        <v/>
      </c>
      <c r="S570" s="84" t="e">
        <f>IF(R570=作業用2!#REF!,作業用2!#REF!,"")</f>
        <v>#REF!</v>
      </c>
      <c r="AA570" t="str">
        <f t="shared" si="18"/>
        <v/>
      </c>
      <c r="AB570" s="161" t="e">
        <f>IF(AA575=作業用2!#REF!,作業用2!#REF!,"")</f>
        <v>#REF!</v>
      </c>
      <c r="AD570" t="e">
        <f>IF(AA570=作業用2!#REF!,作業用2!#REF!,"")</f>
        <v>#REF!</v>
      </c>
      <c r="AF570" t="e">
        <f>IF(AA570=作業用2!#REF!,作業用2!#REF!,"")</f>
        <v>#REF!</v>
      </c>
      <c r="AH570" t="e">
        <f>IF(AA570=作業用2!#REF!,作業用2!#REF!,"")</f>
        <v>#REF!</v>
      </c>
    </row>
    <row r="571" spans="18:34">
      <c r="R571" t="str">
        <f t="shared" si="17"/>
        <v/>
      </c>
      <c r="S571" s="84" t="e">
        <f>IF(R571=作業用2!#REF!,作業用2!#REF!,"")</f>
        <v>#REF!</v>
      </c>
      <c r="AA571" t="str">
        <f t="shared" si="18"/>
        <v/>
      </c>
      <c r="AB571" s="161" t="e">
        <f>IF(AA576=作業用2!#REF!,作業用2!#REF!,"")</f>
        <v>#REF!</v>
      </c>
      <c r="AD571" t="e">
        <f>IF(AA571=作業用2!#REF!,作業用2!#REF!,"")</f>
        <v>#REF!</v>
      </c>
      <c r="AF571" t="e">
        <f>IF(AA571=作業用2!#REF!,作業用2!#REF!,"")</f>
        <v>#REF!</v>
      </c>
      <c r="AH571" t="e">
        <f>IF(AA571=作業用2!#REF!,作業用2!#REF!,"")</f>
        <v>#REF!</v>
      </c>
    </row>
    <row r="572" spans="18:34">
      <c r="R572" t="str">
        <f t="shared" si="17"/>
        <v/>
      </c>
      <c r="S572" s="84" t="e">
        <f>IF(R572=作業用2!#REF!,作業用2!#REF!,"")</f>
        <v>#REF!</v>
      </c>
      <c r="AA572" t="str">
        <f t="shared" si="18"/>
        <v/>
      </c>
      <c r="AB572" s="161" t="e">
        <f>IF(AA577=作業用2!#REF!,作業用2!#REF!,"")</f>
        <v>#REF!</v>
      </c>
      <c r="AD572" t="e">
        <f>IF(AA572=作業用2!#REF!,作業用2!#REF!,"")</f>
        <v>#REF!</v>
      </c>
      <c r="AF572" t="e">
        <f>IF(AA572=作業用2!#REF!,作業用2!#REF!,"")</f>
        <v>#REF!</v>
      </c>
      <c r="AH572" t="e">
        <f>IF(AA572=作業用2!#REF!,作業用2!#REF!,"")</f>
        <v>#REF!</v>
      </c>
    </row>
    <row r="573" spans="18:34">
      <c r="R573" t="str">
        <f t="shared" si="17"/>
        <v/>
      </c>
      <c r="S573" s="84" t="e">
        <f>IF(R573=作業用2!#REF!,作業用2!#REF!,"")</f>
        <v>#REF!</v>
      </c>
      <c r="AA573" t="str">
        <f t="shared" si="18"/>
        <v/>
      </c>
      <c r="AB573" s="161" t="e">
        <f>IF(AA578=作業用2!#REF!,作業用2!#REF!,"")</f>
        <v>#REF!</v>
      </c>
      <c r="AD573" t="e">
        <f>IF(AA573=作業用2!#REF!,作業用2!#REF!,"")</f>
        <v>#REF!</v>
      </c>
      <c r="AF573" t="e">
        <f>IF(AA573=作業用2!#REF!,作業用2!#REF!,"")</f>
        <v>#REF!</v>
      </c>
      <c r="AH573" t="e">
        <f>IF(AA573=作業用2!#REF!,作業用2!#REF!,"")</f>
        <v>#REF!</v>
      </c>
    </row>
    <row r="574" spans="18:34">
      <c r="R574" t="str">
        <f t="shared" si="17"/>
        <v/>
      </c>
      <c r="S574" s="84" t="e">
        <f>IF(R574=作業用2!#REF!,作業用2!#REF!,"")</f>
        <v>#REF!</v>
      </c>
      <c r="AA574" t="str">
        <f t="shared" si="18"/>
        <v/>
      </c>
      <c r="AB574" s="161" t="e">
        <f>IF(AA579=作業用2!#REF!,作業用2!#REF!,"")</f>
        <v>#REF!</v>
      </c>
      <c r="AD574" t="e">
        <f>IF(AA574=作業用2!#REF!,作業用2!#REF!,"")</f>
        <v>#REF!</v>
      </c>
      <c r="AF574" t="e">
        <f>IF(AA574=作業用2!#REF!,作業用2!#REF!,"")</f>
        <v>#REF!</v>
      </c>
      <c r="AH574" t="e">
        <f>IF(AA574=作業用2!#REF!,作業用2!#REF!,"")</f>
        <v>#REF!</v>
      </c>
    </row>
    <row r="575" spans="18:34">
      <c r="R575" t="str">
        <f t="shared" si="17"/>
        <v/>
      </c>
      <c r="S575" s="84" t="e">
        <f>IF(R575=作業用2!#REF!,作業用2!#REF!,"")</f>
        <v>#REF!</v>
      </c>
      <c r="AA575" t="str">
        <f t="shared" si="18"/>
        <v/>
      </c>
      <c r="AB575" s="161" t="e">
        <f>IF(AA580=作業用2!#REF!,作業用2!#REF!,"")</f>
        <v>#REF!</v>
      </c>
      <c r="AD575" t="e">
        <f>IF(AA575=作業用2!#REF!,作業用2!#REF!,"")</f>
        <v>#REF!</v>
      </c>
      <c r="AF575" t="e">
        <f>IF(AA575=作業用2!#REF!,作業用2!#REF!,"")</f>
        <v>#REF!</v>
      </c>
      <c r="AH575" t="e">
        <f>IF(AA575=作業用2!#REF!,作業用2!#REF!,"")</f>
        <v>#REF!</v>
      </c>
    </row>
    <row r="576" spans="18:34">
      <c r="R576" t="str">
        <f t="shared" si="17"/>
        <v/>
      </c>
      <c r="S576" s="84" t="e">
        <f>IF(R576=作業用2!#REF!,作業用2!#REF!,"")</f>
        <v>#REF!</v>
      </c>
      <c r="AA576" t="str">
        <f t="shared" si="18"/>
        <v/>
      </c>
      <c r="AB576" s="161" t="e">
        <f>IF(AA581=作業用2!#REF!,作業用2!#REF!,"")</f>
        <v>#REF!</v>
      </c>
      <c r="AD576" t="e">
        <f>IF(AA576=作業用2!#REF!,作業用2!#REF!,"")</f>
        <v>#REF!</v>
      </c>
      <c r="AF576" t="e">
        <f>IF(AA576=作業用2!#REF!,作業用2!#REF!,"")</f>
        <v>#REF!</v>
      </c>
      <c r="AH576" t="e">
        <f>IF(AA576=作業用2!#REF!,作業用2!#REF!,"")</f>
        <v>#REF!</v>
      </c>
    </row>
    <row r="577" spans="18:34">
      <c r="R577" t="str">
        <f t="shared" si="17"/>
        <v/>
      </c>
      <c r="S577" s="84" t="e">
        <f>IF(R577=作業用2!#REF!,作業用2!#REF!,"")</f>
        <v>#REF!</v>
      </c>
      <c r="AA577" t="str">
        <f t="shared" si="18"/>
        <v/>
      </c>
      <c r="AB577" s="161" t="e">
        <f>IF(AA582=作業用2!#REF!,作業用2!#REF!,"")</f>
        <v>#REF!</v>
      </c>
      <c r="AD577" t="e">
        <f>IF(AA577=作業用2!#REF!,作業用2!#REF!,"")</f>
        <v>#REF!</v>
      </c>
      <c r="AF577" t="e">
        <f>IF(AA577=作業用2!#REF!,作業用2!#REF!,"")</f>
        <v>#REF!</v>
      </c>
      <c r="AH577" t="e">
        <f>IF(AA577=作業用2!#REF!,作業用2!#REF!,"")</f>
        <v>#REF!</v>
      </c>
    </row>
    <row r="578" spans="18:34">
      <c r="R578" t="str">
        <f t="shared" ref="R578:R641" si="19">IF($F$10="","",$F$10)</f>
        <v/>
      </c>
      <c r="S578" s="84" t="e">
        <f>IF(R578=作業用2!#REF!,作業用2!#REF!,"")</f>
        <v>#REF!</v>
      </c>
      <c r="AA578" t="str">
        <f t="shared" si="18"/>
        <v/>
      </c>
      <c r="AB578" s="161" t="e">
        <f>IF(AA583=作業用2!#REF!,作業用2!#REF!,"")</f>
        <v>#REF!</v>
      </c>
      <c r="AD578" t="e">
        <f>IF(AA578=作業用2!#REF!,作業用2!#REF!,"")</f>
        <v>#REF!</v>
      </c>
      <c r="AF578" t="e">
        <f>IF(AA578=作業用2!#REF!,作業用2!#REF!,"")</f>
        <v>#REF!</v>
      </c>
      <c r="AH578" t="e">
        <f>IF(AA578=作業用2!#REF!,作業用2!#REF!,"")</f>
        <v>#REF!</v>
      </c>
    </row>
    <row r="579" spans="18:34">
      <c r="R579" t="str">
        <f t="shared" si="19"/>
        <v/>
      </c>
      <c r="S579" s="84" t="e">
        <f>IF(R579=作業用2!#REF!,作業用2!#REF!,"")</f>
        <v>#REF!</v>
      </c>
      <c r="AA579" t="str">
        <f t="shared" si="18"/>
        <v/>
      </c>
      <c r="AB579" s="161" t="e">
        <f>IF(AA584=作業用2!#REF!,作業用2!#REF!,"")</f>
        <v>#REF!</v>
      </c>
      <c r="AD579" t="e">
        <f>IF(AA579=作業用2!#REF!,作業用2!#REF!,"")</f>
        <v>#REF!</v>
      </c>
      <c r="AF579" t="e">
        <f>IF(AA579=作業用2!#REF!,作業用2!#REF!,"")</f>
        <v>#REF!</v>
      </c>
      <c r="AH579" t="e">
        <f>IF(AA579=作業用2!#REF!,作業用2!#REF!,"")</f>
        <v>#REF!</v>
      </c>
    </row>
    <row r="580" spans="18:34">
      <c r="R580" t="str">
        <f t="shared" si="19"/>
        <v/>
      </c>
      <c r="S580" s="84" t="e">
        <f>IF(R580=作業用2!#REF!,作業用2!#REF!,"")</f>
        <v>#REF!</v>
      </c>
      <c r="AA580" t="str">
        <f t="shared" si="18"/>
        <v/>
      </c>
      <c r="AB580" s="161" t="e">
        <f>IF(AA585=作業用2!#REF!,作業用2!#REF!,"")</f>
        <v>#REF!</v>
      </c>
      <c r="AD580" t="e">
        <f>IF(AA580=作業用2!#REF!,作業用2!#REF!,"")</f>
        <v>#REF!</v>
      </c>
      <c r="AF580" t="e">
        <f>IF(AA580=作業用2!#REF!,作業用2!#REF!,"")</f>
        <v>#REF!</v>
      </c>
      <c r="AH580" t="e">
        <f>IF(AA580=作業用2!#REF!,作業用2!#REF!,"")</f>
        <v>#REF!</v>
      </c>
    </row>
    <row r="581" spans="18:34">
      <c r="R581" t="str">
        <f t="shared" si="19"/>
        <v/>
      </c>
      <c r="S581" s="84" t="e">
        <f>IF(R581=作業用2!#REF!,作業用2!#REF!,"")</f>
        <v>#REF!</v>
      </c>
      <c r="AA581" t="str">
        <f t="shared" si="18"/>
        <v/>
      </c>
      <c r="AB581" s="161" t="e">
        <f>IF(AA586=作業用2!#REF!,作業用2!#REF!,"")</f>
        <v>#REF!</v>
      </c>
      <c r="AD581" t="e">
        <f>IF(AA581=作業用2!#REF!,作業用2!#REF!,"")</f>
        <v>#REF!</v>
      </c>
      <c r="AF581" t="e">
        <f>IF(AA581=作業用2!#REF!,作業用2!#REF!,"")</f>
        <v>#REF!</v>
      </c>
      <c r="AH581" t="e">
        <f>IF(AA581=作業用2!#REF!,作業用2!#REF!,"")</f>
        <v>#REF!</v>
      </c>
    </row>
    <row r="582" spans="18:34">
      <c r="R582" t="str">
        <f t="shared" si="19"/>
        <v/>
      </c>
      <c r="S582" s="84" t="e">
        <f>IF(R582=作業用2!#REF!,作業用2!#REF!,"")</f>
        <v>#REF!</v>
      </c>
      <c r="AA582" t="str">
        <f t="shared" si="18"/>
        <v/>
      </c>
      <c r="AB582" s="161" t="e">
        <f>IF(AA587=作業用2!#REF!,作業用2!#REF!,"")</f>
        <v>#REF!</v>
      </c>
      <c r="AD582" t="e">
        <f>IF(AA582=作業用2!#REF!,作業用2!#REF!,"")</f>
        <v>#REF!</v>
      </c>
      <c r="AF582" t="e">
        <f>IF(AA582=作業用2!#REF!,作業用2!#REF!,"")</f>
        <v>#REF!</v>
      </c>
      <c r="AH582" t="e">
        <f>IF(AA582=作業用2!#REF!,作業用2!#REF!,"")</f>
        <v>#REF!</v>
      </c>
    </row>
    <row r="583" spans="18:34">
      <c r="R583" t="str">
        <f t="shared" si="19"/>
        <v/>
      </c>
      <c r="S583" s="84" t="e">
        <f>IF(R583=作業用2!#REF!,作業用2!#REF!,"")</f>
        <v>#REF!</v>
      </c>
      <c r="AA583" t="str">
        <f t="shared" ref="AA583:AA646" si="20">IF($F$17="","",$F$17)</f>
        <v/>
      </c>
      <c r="AB583" s="161" t="e">
        <f>IF(AA588=作業用2!#REF!,作業用2!#REF!,"")</f>
        <v>#REF!</v>
      </c>
      <c r="AD583" t="e">
        <f>IF(AA583=作業用2!#REF!,作業用2!#REF!,"")</f>
        <v>#REF!</v>
      </c>
      <c r="AF583" t="e">
        <f>IF(AA583=作業用2!#REF!,作業用2!#REF!,"")</f>
        <v>#REF!</v>
      </c>
      <c r="AH583" t="e">
        <f>IF(AA583=作業用2!#REF!,作業用2!#REF!,"")</f>
        <v>#REF!</v>
      </c>
    </row>
    <row r="584" spans="18:34">
      <c r="R584" t="str">
        <f t="shared" si="19"/>
        <v/>
      </c>
      <c r="S584" s="84" t="e">
        <f>IF(R584=作業用2!#REF!,作業用2!#REF!,"")</f>
        <v>#REF!</v>
      </c>
      <c r="AA584" t="str">
        <f t="shared" si="20"/>
        <v/>
      </c>
      <c r="AB584" s="161" t="e">
        <f>IF(AA589=作業用2!#REF!,作業用2!#REF!,"")</f>
        <v>#REF!</v>
      </c>
      <c r="AD584" t="e">
        <f>IF(AA584=作業用2!#REF!,作業用2!#REF!,"")</f>
        <v>#REF!</v>
      </c>
      <c r="AF584" t="e">
        <f>IF(AA584=作業用2!#REF!,作業用2!#REF!,"")</f>
        <v>#REF!</v>
      </c>
      <c r="AH584" t="e">
        <f>IF(AA584=作業用2!#REF!,作業用2!#REF!,"")</f>
        <v>#REF!</v>
      </c>
    </row>
    <row r="585" spans="18:34">
      <c r="R585" t="str">
        <f t="shared" si="19"/>
        <v/>
      </c>
      <c r="S585" s="84" t="e">
        <f>IF(R585=作業用2!#REF!,作業用2!#REF!,"")</f>
        <v>#REF!</v>
      </c>
      <c r="AA585" t="str">
        <f t="shared" si="20"/>
        <v/>
      </c>
      <c r="AB585" s="161" t="e">
        <f>IF(AA590=作業用2!#REF!,作業用2!#REF!,"")</f>
        <v>#REF!</v>
      </c>
      <c r="AD585" t="e">
        <f>IF(AA585=作業用2!#REF!,作業用2!#REF!,"")</f>
        <v>#REF!</v>
      </c>
      <c r="AF585" t="e">
        <f>IF(AA585=作業用2!#REF!,作業用2!#REF!,"")</f>
        <v>#REF!</v>
      </c>
      <c r="AH585" t="e">
        <f>IF(AA585=作業用2!#REF!,作業用2!#REF!,"")</f>
        <v>#REF!</v>
      </c>
    </row>
    <row r="586" spans="18:34">
      <c r="R586" t="str">
        <f t="shared" si="19"/>
        <v/>
      </c>
      <c r="S586" s="84" t="e">
        <f>IF(R586=作業用2!#REF!,作業用2!#REF!,"")</f>
        <v>#REF!</v>
      </c>
      <c r="AA586" t="str">
        <f t="shared" si="20"/>
        <v/>
      </c>
      <c r="AB586" s="161" t="e">
        <f>IF(AA591=作業用2!#REF!,作業用2!#REF!,"")</f>
        <v>#REF!</v>
      </c>
      <c r="AD586" t="e">
        <f>IF(AA586=作業用2!#REF!,作業用2!#REF!,"")</f>
        <v>#REF!</v>
      </c>
      <c r="AF586" t="e">
        <f>IF(AA586=作業用2!#REF!,作業用2!#REF!,"")</f>
        <v>#REF!</v>
      </c>
      <c r="AH586" t="e">
        <f>IF(AA586=作業用2!#REF!,作業用2!#REF!,"")</f>
        <v>#REF!</v>
      </c>
    </row>
    <row r="587" spans="18:34">
      <c r="R587" t="str">
        <f t="shared" si="19"/>
        <v/>
      </c>
      <c r="S587" s="84" t="e">
        <f>IF(R587=作業用2!#REF!,作業用2!#REF!,"")</f>
        <v>#REF!</v>
      </c>
      <c r="AA587" t="str">
        <f t="shared" si="20"/>
        <v/>
      </c>
      <c r="AB587" s="161" t="e">
        <f>IF(AA592=作業用2!#REF!,作業用2!#REF!,"")</f>
        <v>#REF!</v>
      </c>
      <c r="AD587" t="e">
        <f>IF(AA587=作業用2!#REF!,作業用2!#REF!,"")</f>
        <v>#REF!</v>
      </c>
      <c r="AF587" t="e">
        <f>IF(AA587=作業用2!#REF!,作業用2!#REF!,"")</f>
        <v>#REF!</v>
      </c>
      <c r="AH587" t="e">
        <f>IF(AA587=作業用2!#REF!,作業用2!#REF!,"")</f>
        <v>#REF!</v>
      </c>
    </row>
    <row r="588" spans="18:34">
      <c r="R588" t="str">
        <f t="shared" si="19"/>
        <v/>
      </c>
      <c r="S588" s="84" t="e">
        <f>IF(R588=作業用2!#REF!,作業用2!#REF!,"")</f>
        <v>#REF!</v>
      </c>
      <c r="AA588" t="str">
        <f t="shared" si="20"/>
        <v/>
      </c>
      <c r="AB588" s="161" t="e">
        <f>IF(AA593=作業用2!#REF!,作業用2!#REF!,"")</f>
        <v>#REF!</v>
      </c>
      <c r="AD588" t="e">
        <f>IF(AA588=作業用2!#REF!,作業用2!#REF!,"")</f>
        <v>#REF!</v>
      </c>
      <c r="AF588" t="e">
        <f>IF(AA588=作業用2!#REF!,作業用2!#REF!,"")</f>
        <v>#REF!</v>
      </c>
      <c r="AH588" t="e">
        <f>IF(AA588=作業用2!#REF!,作業用2!#REF!,"")</f>
        <v>#REF!</v>
      </c>
    </row>
    <row r="589" spans="18:34">
      <c r="R589" t="str">
        <f t="shared" si="19"/>
        <v/>
      </c>
      <c r="S589" s="84" t="e">
        <f>IF(R589=作業用2!#REF!,作業用2!#REF!,"")</f>
        <v>#REF!</v>
      </c>
      <c r="AA589" t="str">
        <f t="shared" si="20"/>
        <v/>
      </c>
      <c r="AB589" s="161" t="e">
        <f>IF(AA594=作業用2!#REF!,作業用2!#REF!,"")</f>
        <v>#REF!</v>
      </c>
      <c r="AD589" t="e">
        <f>IF(AA589=作業用2!#REF!,作業用2!#REF!,"")</f>
        <v>#REF!</v>
      </c>
      <c r="AF589" t="e">
        <f>IF(AA589=作業用2!#REF!,作業用2!#REF!,"")</f>
        <v>#REF!</v>
      </c>
      <c r="AH589" t="e">
        <f>IF(AA589=作業用2!#REF!,作業用2!#REF!,"")</f>
        <v>#REF!</v>
      </c>
    </row>
    <row r="590" spans="18:34">
      <c r="R590" t="str">
        <f t="shared" si="19"/>
        <v/>
      </c>
      <c r="S590" s="84" t="e">
        <f>IF(R590=作業用2!#REF!,作業用2!#REF!,"")</f>
        <v>#REF!</v>
      </c>
      <c r="AA590" t="str">
        <f t="shared" si="20"/>
        <v/>
      </c>
      <c r="AB590" s="161" t="e">
        <f>IF(AA595=作業用2!#REF!,作業用2!#REF!,"")</f>
        <v>#REF!</v>
      </c>
      <c r="AD590" t="e">
        <f>IF(AA590=作業用2!#REF!,作業用2!#REF!,"")</f>
        <v>#REF!</v>
      </c>
      <c r="AF590" t="e">
        <f>IF(AA590=作業用2!#REF!,作業用2!#REF!,"")</f>
        <v>#REF!</v>
      </c>
      <c r="AH590" t="e">
        <f>IF(AA590=作業用2!#REF!,作業用2!#REF!,"")</f>
        <v>#REF!</v>
      </c>
    </row>
    <row r="591" spans="18:34">
      <c r="R591" t="str">
        <f t="shared" si="19"/>
        <v/>
      </c>
      <c r="S591" s="84" t="e">
        <f>IF(R591=作業用2!#REF!,作業用2!#REF!,"")</f>
        <v>#REF!</v>
      </c>
      <c r="AA591" t="str">
        <f t="shared" si="20"/>
        <v/>
      </c>
      <c r="AB591" s="161" t="e">
        <f>IF(AA596=作業用2!#REF!,作業用2!#REF!,"")</f>
        <v>#REF!</v>
      </c>
      <c r="AD591" t="e">
        <f>IF(AA591=作業用2!#REF!,作業用2!#REF!,"")</f>
        <v>#REF!</v>
      </c>
      <c r="AF591" t="e">
        <f>IF(AA591=作業用2!#REF!,作業用2!#REF!,"")</f>
        <v>#REF!</v>
      </c>
      <c r="AH591" t="e">
        <f>IF(AA591=作業用2!#REF!,作業用2!#REF!,"")</f>
        <v>#REF!</v>
      </c>
    </row>
    <row r="592" spans="18:34">
      <c r="R592" t="str">
        <f t="shared" si="19"/>
        <v/>
      </c>
      <c r="S592" s="84" t="e">
        <f>IF(R592=作業用2!#REF!,作業用2!#REF!,"")</f>
        <v>#REF!</v>
      </c>
      <c r="AA592" t="str">
        <f t="shared" si="20"/>
        <v/>
      </c>
      <c r="AB592" s="161" t="e">
        <f>IF(AA597=作業用2!#REF!,作業用2!#REF!,"")</f>
        <v>#REF!</v>
      </c>
      <c r="AD592" t="e">
        <f>IF(AA592=作業用2!#REF!,作業用2!#REF!,"")</f>
        <v>#REF!</v>
      </c>
      <c r="AF592" t="e">
        <f>IF(AA592=作業用2!#REF!,作業用2!#REF!,"")</f>
        <v>#REF!</v>
      </c>
      <c r="AH592" t="e">
        <f>IF(AA592=作業用2!#REF!,作業用2!#REF!,"")</f>
        <v>#REF!</v>
      </c>
    </row>
    <row r="593" spans="18:34">
      <c r="R593" t="str">
        <f t="shared" si="19"/>
        <v/>
      </c>
      <c r="S593" s="84" t="e">
        <f>IF(R593=作業用2!#REF!,作業用2!#REF!,"")</f>
        <v>#REF!</v>
      </c>
      <c r="AA593" t="str">
        <f t="shared" si="20"/>
        <v/>
      </c>
      <c r="AB593" s="161" t="e">
        <f>IF(AA598=作業用2!#REF!,作業用2!#REF!,"")</f>
        <v>#REF!</v>
      </c>
      <c r="AD593" t="e">
        <f>IF(AA593=作業用2!#REF!,作業用2!#REF!,"")</f>
        <v>#REF!</v>
      </c>
      <c r="AF593" t="e">
        <f>IF(AA593=作業用2!#REF!,作業用2!#REF!,"")</f>
        <v>#REF!</v>
      </c>
      <c r="AH593" t="e">
        <f>IF(AA593=作業用2!#REF!,作業用2!#REF!,"")</f>
        <v>#REF!</v>
      </c>
    </row>
    <row r="594" spans="18:34">
      <c r="R594" t="str">
        <f t="shared" si="19"/>
        <v/>
      </c>
      <c r="S594" s="84" t="e">
        <f>IF(R594=作業用2!#REF!,作業用2!#REF!,"")</f>
        <v>#REF!</v>
      </c>
      <c r="AA594" t="str">
        <f t="shared" si="20"/>
        <v/>
      </c>
      <c r="AB594" s="161" t="e">
        <f>IF(AA599=作業用2!#REF!,作業用2!#REF!,"")</f>
        <v>#REF!</v>
      </c>
      <c r="AD594" t="e">
        <f>IF(AA594=作業用2!#REF!,作業用2!#REF!,"")</f>
        <v>#REF!</v>
      </c>
      <c r="AF594" t="e">
        <f>IF(AA594=作業用2!#REF!,作業用2!#REF!,"")</f>
        <v>#REF!</v>
      </c>
      <c r="AH594" t="e">
        <f>IF(AA594=作業用2!#REF!,作業用2!#REF!,"")</f>
        <v>#REF!</v>
      </c>
    </row>
    <row r="595" spans="18:34">
      <c r="R595" t="str">
        <f t="shared" si="19"/>
        <v/>
      </c>
      <c r="S595" s="84" t="e">
        <f>IF(R595=作業用2!#REF!,作業用2!#REF!,"")</f>
        <v>#REF!</v>
      </c>
      <c r="AA595" t="str">
        <f t="shared" si="20"/>
        <v/>
      </c>
      <c r="AB595" s="161" t="e">
        <f>IF(AA600=作業用2!#REF!,作業用2!#REF!,"")</f>
        <v>#REF!</v>
      </c>
      <c r="AD595" t="e">
        <f>IF(AA595=作業用2!#REF!,作業用2!#REF!,"")</f>
        <v>#REF!</v>
      </c>
      <c r="AF595" t="e">
        <f>IF(AA595=作業用2!#REF!,作業用2!#REF!,"")</f>
        <v>#REF!</v>
      </c>
      <c r="AH595" t="e">
        <f>IF(AA595=作業用2!#REF!,作業用2!#REF!,"")</f>
        <v>#REF!</v>
      </c>
    </row>
    <row r="596" spans="18:34">
      <c r="R596" t="str">
        <f t="shared" si="19"/>
        <v/>
      </c>
      <c r="S596" s="84" t="e">
        <f>IF(R596=作業用2!#REF!,作業用2!#REF!,"")</f>
        <v>#REF!</v>
      </c>
      <c r="AA596" t="str">
        <f t="shared" si="20"/>
        <v/>
      </c>
      <c r="AB596" s="161" t="e">
        <f>IF(AA601=作業用2!#REF!,作業用2!#REF!,"")</f>
        <v>#REF!</v>
      </c>
      <c r="AD596" t="e">
        <f>IF(AA596=作業用2!#REF!,作業用2!#REF!,"")</f>
        <v>#REF!</v>
      </c>
      <c r="AF596" t="e">
        <f>IF(AA596=作業用2!#REF!,作業用2!#REF!,"")</f>
        <v>#REF!</v>
      </c>
      <c r="AH596" t="e">
        <f>IF(AA596=作業用2!#REF!,作業用2!#REF!,"")</f>
        <v>#REF!</v>
      </c>
    </row>
    <row r="597" spans="18:34">
      <c r="R597" t="str">
        <f t="shared" si="19"/>
        <v/>
      </c>
      <c r="S597" s="84" t="e">
        <f>IF(R597=作業用2!#REF!,作業用2!#REF!,"")</f>
        <v>#REF!</v>
      </c>
      <c r="AA597" t="str">
        <f t="shared" si="20"/>
        <v/>
      </c>
      <c r="AB597" s="161" t="e">
        <f>IF(AA602=作業用2!#REF!,作業用2!#REF!,"")</f>
        <v>#REF!</v>
      </c>
      <c r="AD597" t="e">
        <f>IF(AA597=作業用2!#REF!,作業用2!#REF!,"")</f>
        <v>#REF!</v>
      </c>
      <c r="AF597" t="e">
        <f>IF(AA597=作業用2!#REF!,作業用2!#REF!,"")</f>
        <v>#REF!</v>
      </c>
      <c r="AH597" t="e">
        <f>IF(AA597=作業用2!#REF!,作業用2!#REF!,"")</f>
        <v>#REF!</v>
      </c>
    </row>
    <row r="598" spans="18:34">
      <c r="R598" t="str">
        <f t="shared" si="19"/>
        <v/>
      </c>
      <c r="S598" s="84" t="e">
        <f>IF(R598=作業用2!#REF!,作業用2!#REF!,"")</f>
        <v>#REF!</v>
      </c>
      <c r="AA598" t="str">
        <f t="shared" si="20"/>
        <v/>
      </c>
      <c r="AB598" s="161" t="e">
        <f>IF(AA603=作業用2!#REF!,作業用2!#REF!,"")</f>
        <v>#REF!</v>
      </c>
      <c r="AD598" t="e">
        <f>IF(AA598=作業用2!#REF!,作業用2!#REF!,"")</f>
        <v>#REF!</v>
      </c>
      <c r="AF598" t="e">
        <f>IF(AA598=作業用2!#REF!,作業用2!#REF!,"")</f>
        <v>#REF!</v>
      </c>
      <c r="AH598" t="e">
        <f>IF(AA598=作業用2!#REF!,作業用2!#REF!,"")</f>
        <v>#REF!</v>
      </c>
    </row>
    <row r="599" spans="18:34">
      <c r="R599" t="str">
        <f t="shared" si="19"/>
        <v/>
      </c>
      <c r="S599" s="84" t="e">
        <f>IF(R599=作業用2!#REF!,作業用2!#REF!,"")</f>
        <v>#REF!</v>
      </c>
      <c r="AA599" t="str">
        <f t="shared" si="20"/>
        <v/>
      </c>
      <c r="AB599" s="161" t="e">
        <f>IF(AA604=作業用2!#REF!,作業用2!#REF!,"")</f>
        <v>#REF!</v>
      </c>
      <c r="AD599" t="e">
        <f>IF(AA599=作業用2!#REF!,作業用2!#REF!,"")</f>
        <v>#REF!</v>
      </c>
      <c r="AF599" t="e">
        <f>IF(AA599=作業用2!#REF!,作業用2!#REF!,"")</f>
        <v>#REF!</v>
      </c>
      <c r="AH599" t="e">
        <f>IF(AA599=作業用2!#REF!,作業用2!#REF!,"")</f>
        <v>#REF!</v>
      </c>
    </row>
    <row r="600" spans="18:34">
      <c r="R600" t="str">
        <f t="shared" si="19"/>
        <v/>
      </c>
      <c r="S600" s="84" t="e">
        <f>IF(R600=作業用2!#REF!,作業用2!#REF!,"")</f>
        <v>#REF!</v>
      </c>
      <c r="AA600" t="str">
        <f t="shared" si="20"/>
        <v/>
      </c>
      <c r="AB600" s="161" t="e">
        <f>IF(AA605=作業用2!#REF!,作業用2!#REF!,"")</f>
        <v>#REF!</v>
      </c>
      <c r="AD600" t="e">
        <f>IF(AA600=作業用2!#REF!,作業用2!#REF!,"")</f>
        <v>#REF!</v>
      </c>
      <c r="AF600" t="e">
        <f>IF(AA600=作業用2!#REF!,作業用2!#REF!,"")</f>
        <v>#REF!</v>
      </c>
      <c r="AH600" t="e">
        <f>IF(AA600=作業用2!#REF!,作業用2!#REF!,"")</f>
        <v>#REF!</v>
      </c>
    </row>
    <row r="601" spans="18:34">
      <c r="R601" t="str">
        <f t="shared" si="19"/>
        <v/>
      </c>
      <c r="S601" s="84" t="e">
        <f>IF(R601=作業用2!#REF!,作業用2!#REF!,"")</f>
        <v>#REF!</v>
      </c>
      <c r="AA601" t="str">
        <f t="shared" si="20"/>
        <v/>
      </c>
      <c r="AB601" s="161" t="e">
        <f>IF(AA606=作業用2!#REF!,作業用2!#REF!,"")</f>
        <v>#REF!</v>
      </c>
      <c r="AD601" t="e">
        <f>IF(AA601=作業用2!#REF!,作業用2!#REF!,"")</f>
        <v>#REF!</v>
      </c>
      <c r="AF601" t="e">
        <f>IF(AA601=作業用2!#REF!,作業用2!#REF!,"")</f>
        <v>#REF!</v>
      </c>
      <c r="AH601" t="e">
        <f>IF(AA601=作業用2!#REF!,作業用2!#REF!,"")</f>
        <v>#REF!</v>
      </c>
    </row>
    <row r="602" spans="18:34">
      <c r="R602" t="str">
        <f t="shared" si="19"/>
        <v/>
      </c>
      <c r="S602" s="84" t="e">
        <f>IF(R602=作業用2!#REF!,作業用2!#REF!,"")</f>
        <v>#REF!</v>
      </c>
      <c r="AA602" t="str">
        <f t="shared" si="20"/>
        <v/>
      </c>
      <c r="AB602" s="161" t="e">
        <f>IF(AA607=作業用2!#REF!,作業用2!#REF!,"")</f>
        <v>#REF!</v>
      </c>
      <c r="AD602" t="e">
        <f>IF(AA602=作業用2!#REF!,作業用2!#REF!,"")</f>
        <v>#REF!</v>
      </c>
      <c r="AF602" t="e">
        <f>IF(AA602=作業用2!#REF!,作業用2!#REF!,"")</f>
        <v>#REF!</v>
      </c>
      <c r="AH602" t="e">
        <f>IF(AA602=作業用2!#REF!,作業用2!#REF!,"")</f>
        <v>#REF!</v>
      </c>
    </row>
    <row r="603" spans="18:34">
      <c r="R603" t="str">
        <f t="shared" si="19"/>
        <v/>
      </c>
      <c r="S603" s="84" t="e">
        <f>IF(R603=作業用2!#REF!,作業用2!#REF!,"")</f>
        <v>#REF!</v>
      </c>
      <c r="AA603" t="str">
        <f t="shared" si="20"/>
        <v/>
      </c>
      <c r="AB603" s="161" t="e">
        <f>IF(AA608=作業用2!#REF!,作業用2!#REF!,"")</f>
        <v>#REF!</v>
      </c>
      <c r="AD603" t="e">
        <f>IF(AA603=作業用2!#REF!,作業用2!#REF!,"")</f>
        <v>#REF!</v>
      </c>
      <c r="AF603" t="e">
        <f>IF(AA603=作業用2!#REF!,作業用2!#REF!,"")</f>
        <v>#REF!</v>
      </c>
      <c r="AH603" t="e">
        <f>IF(AA603=作業用2!#REF!,作業用2!#REF!,"")</f>
        <v>#REF!</v>
      </c>
    </row>
    <row r="604" spans="18:34">
      <c r="R604" t="str">
        <f t="shared" si="19"/>
        <v/>
      </c>
      <c r="S604" s="84" t="e">
        <f>IF(R604=作業用2!#REF!,作業用2!#REF!,"")</f>
        <v>#REF!</v>
      </c>
      <c r="AA604" t="str">
        <f t="shared" si="20"/>
        <v/>
      </c>
      <c r="AB604" s="161" t="e">
        <f>IF(AA609=作業用2!#REF!,作業用2!#REF!,"")</f>
        <v>#REF!</v>
      </c>
      <c r="AD604" t="e">
        <f>IF(AA604=作業用2!#REF!,作業用2!#REF!,"")</f>
        <v>#REF!</v>
      </c>
      <c r="AF604" t="e">
        <f>IF(AA604=作業用2!#REF!,作業用2!#REF!,"")</f>
        <v>#REF!</v>
      </c>
      <c r="AH604" t="e">
        <f>IF(AA604=作業用2!#REF!,作業用2!#REF!,"")</f>
        <v>#REF!</v>
      </c>
    </row>
    <row r="605" spans="18:34">
      <c r="R605" t="str">
        <f t="shared" si="19"/>
        <v/>
      </c>
      <c r="S605" s="84" t="e">
        <f>IF(R605=作業用2!#REF!,作業用2!#REF!,"")</f>
        <v>#REF!</v>
      </c>
      <c r="AA605" t="str">
        <f t="shared" si="20"/>
        <v/>
      </c>
      <c r="AB605" s="161" t="e">
        <f>IF(AA610=作業用2!#REF!,作業用2!#REF!,"")</f>
        <v>#REF!</v>
      </c>
      <c r="AD605" t="e">
        <f>IF(AA605=作業用2!#REF!,作業用2!#REF!,"")</f>
        <v>#REF!</v>
      </c>
      <c r="AF605" t="e">
        <f>IF(AA605=作業用2!#REF!,作業用2!#REF!,"")</f>
        <v>#REF!</v>
      </c>
      <c r="AH605" t="e">
        <f>IF(AA605=作業用2!#REF!,作業用2!#REF!,"")</f>
        <v>#REF!</v>
      </c>
    </row>
    <row r="606" spans="18:34">
      <c r="R606" t="str">
        <f t="shared" si="19"/>
        <v/>
      </c>
      <c r="S606" s="84" t="e">
        <f>IF(R606=作業用2!#REF!,作業用2!#REF!,"")</f>
        <v>#REF!</v>
      </c>
      <c r="AA606" t="str">
        <f t="shared" si="20"/>
        <v/>
      </c>
      <c r="AB606" s="161" t="e">
        <f>IF(AA611=作業用2!#REF!,作業用2!#REF!,"")</f>
        <v>#REF!</v>
      </c>
      <c r="AD606" t="e">
        <f>IF(AA606=作業用2!#REF!,作業用2!#REF!,"")</f>
        <v>#REF!</v>
      </c>
      <c r="AF606" t="e">
        <f>IF(AA606=作業用2!#REF!,作業用2!#REF!,"")</f>
        <v>#REF!</v>
      </c>
      <c r="AH606" t="e">
        <f>IF(AA606=作業用2!#REF!,作業用2!#REF!,"")</f>
        <v>#REF!</v>
      </c>
    </row>
    <row r="607" spans="18:34">
      <c r="R607" t="str">
        <f t="shared" si="19"/>
        <v/>
      </c>
      <c r="S607" s="84" t="e">
        <f>IF(R607=作業用2!#REF!,作業用2!#REF!,"")</f>
        <v>#REF!</v>
      </c>
      <c r="AA607" t="str">
        <f t="shared" si="20"/>
        <v/>
      </c>
      <c r="AB607" s="161" t="e">
        <f>IF(AA612=作業用2!#REF!,作業用2!#REF!,"")</f>
        <v>#REF!</v>
      </c>
      <c r="AD607" t="e">
        <f>IF(AA607=作業用2!#REF!,作業用2!#REF!,"")</f>
        <v>#REF!</v>
      </c>
      <c r="AF607" t="e">
        <f>IF(AA607=作業用2!#REF!,作業用2!#REF!,"")</f>
        <v>#REF!</v>
      </c>
      <c r="AH607" t="e">
        <f>IF(AA607=作業用2!#REF!,作業用2!#REF!,"")</f>
        <v>#REF!</v>
      </c>
    </row>
    <row r="608" spans="18:34">
      <c r="R608" t="str">
        <f t="shared" si="19"/>
        <v/>
      </c>
      <c r="S608" s="84" t="e">
        <f>IF(R608=作業用2!#REF!,作業用2!#REF!,"")</f>
        <v>#REF!</v>
      </c>
      <c r="AA608" t="str">
        <f t="shared" si="20"/>
        <v/>
      </c>
      <c r="AB608" s="161" t="e">
        <f>IF(AA613=作業用2!#REF!,作業用2!#REF!,"")</f>
        <v>#REF!</v>
      </c>
      <c r="AD608" t="e">
        <f>IF(AA608=作業用2!#REF!,作業用2!#REF!,"")</f>
        <v>#REF!</v>
      </c>
      <c r="AF608" t="e">
        <f>IF(AA608=作業用2!#REF!,作業用2!#REF!,"")</f>
        <v>#REF!</v>
      </c>
      <c r="AH608" t="e">
        <f>IF(AA608=作業用2!#REF!,作業用2!#REF!,"")</f>
        <v>#REF!</v>
      </c>
    </row>
    <row r="609" spans="18:34">
      <c r="R609" t="str">
        <f t="shared" si="19"/>
        <v/>
      </c>
      <c r="S609" s="84" t="e">
        <f>IF(R609=作業用2!#REF!,作業用2!#REF!,"")</f>
        <v>#REF!</v>
      </c>
      <c r="AA609" t="str">
        <f t="shared" si="20"/>
        <v/>
      </c>
      <c r="AB609" s="161" t="e">
        <f>IF(AA614=作業用2!#REF!,作業用2!#REF!,"")</f>
        <v>#REF!</v>
      </c>
      <c r="AD609" t="e">
        <f>IF(AA609=作業用2!#REF!,作業用2!#REF!,"")</f>
        <v>#REF!</v>
      </c>
      <c r="AF609" t="e">
        <f>IF(AA609=作業用2!#REF!,作業用2!#REF!,"")</f>
        <v>#REF!</v>
      </c>
      <c r="AH609" t="e">
        <f>IF(AA609=作業用2!#REF!,作業用2!#REF!,"")</f>
        <v>#REF!</v>
      </c>
    </row>
    <row r="610" spans="18:34">
      <c r="R610" t="str">
        <f t="shared" si="19"/>
        <v/>
      </c>
      <c r="S610" s="84" t="e">
        <f>IF(R610=作業用2!#REF!,作業用2!#REF!,"")</f>
        <v>#REF!</v>
      </c>
      <c r="AA610" t="str">
        <f t="shared" si="20"/>
        <v/>
      </c>
      <c r="AB610" s="161" t="e">
        <f>IF(AA615=作業用2!#REF!,作業用2!#REF!,"")</f>
        <v>#REF!</v>
      </c>
      <c r="AD610" t="e">
        <f>IF(AA610=作業用2!#REF!,作業用2!#REF!,"")</f>
        <v>#REF!</v>
      </c>
      <c r="AF610" t="e">
        <f>IF(AA610=作業用2!#REF!,作業用2!#REF!,"")</f>
        <v>#REF!</v>
      </c>
      <c r="AH610" t="e">
        <f>IF(AA610=作業用2!#REF!,作業用2!#REF!,"")</f>
        <v>#REF!</v>
      </c>
    </row>
    <row r="611" spans="18:34">
      <c r="R611" t="str">
        <f t="shared" si="19"/>
        <v/>
      </c>
      <c r="S611" s="84" t="e">
        <f>IF(R611=作業用2!#REF!,作業用2!#REF!,"")</f>
        <v>#REF!</v>
      </c>
      <c r="AA611" t="str">
        <f t="shared" si="20"/>
        <v/>
      </c>
      <c r="AB611" s="161" t="e">
        <f>IF(AA616=作業用2!#REF!,作業用2!#REF!,"")</f>
        <v>#REF!</v>
      </c>
      <c r="AD611" t="e">
        <f>IF(AA611=作業用2!#REF!,作業用2!#REF!,"")</f>
        <v>#REF!</v>
      </c>
      <c r="AF611" t="e">
        <f>IF(AA611=作業用2!#REF!,作業用2!#REF!,"")</f>
        <v>#REF!</v>
      </c>
      <c r="AH611" t="e">
        <f>IF(AA611=作業用2!#REF!,作業用2!#REF!,"")</f>
        <v>#REF!</v>
      </c>
    </row>
    <row r="612" spans="18:34">
      <c r="R612" t="str">
        <f t="shared" si="19"/>
        <v/>
      </c>
      <c r="S612" s="84" t="e">
        <f>IF(R612=作業用2!#REF!,作業用2!#REF!,"")</f>
        <v>#REF!</v>
      </c>
      <c r="AA612" t="str">
        <f t="shared" si="20"/>
        <v/>
      </c>
      <c r="AB612" s="161" t="e">
        <f>IF(AA617=作業用2!#REF!,作業用2!#REF!,"")</f>
        <v>#REF!</v>
      </c>
      <c r="AD612" t="e">
        <f>IF(AA612=作業用2!#REF!,作業用2!#REF!,"")</f>
        <v>#REF!</v>
      </c>
      <c r="AF612" t="e">
        <f>IF(AA612=作業用2!#REF!,作業用2!#REF!,"")</f>
        <v>#REF!</v>
      </c>
      <c r="AH612" t="e">
        <f>IF(AA612=作業用2!#REF!,作業用2!#REF!,"")</f>
        <v>#REF!</v>
      </c>
    </row>
    <row r="613" spans="18:34">
      <c r="R613" t="str">
        <f t="shared" si="19"/>
        <v/>
      </c>
      <c r="S613" s="84" t="e">
        <f>IF(R613=作業用2!#REF!,作業用2!#REF!,"")</f>
        <v>#REF!</v>
      </c>
      <c r="AA613" t="str">
        <f t="shared" si="20"/>
        <v/>
      </c>
      <c r="AB613" s="161" t="e">
        <f>IF(AA618=作業用2!#REF!,作業用2!#REF!,"")</f>
        <v>#REF!</v>
      </c>
      <c r="AD613" t="e">
        <f>IF(AA613=作業用2!#REF!,作業用2!#REF!,"")</f>
        <v>#REF!</v>
      </c>
      <c r="AF613" t="e">
        <f>IF(AA613=作業用2!#REF!,作業用2!#REF!,"")</f>
        <v>#REF!</v>
      </c>
      <c r="AH613" t="e">
        <f>IF(AA613=作業用2!#REF!,作業用2!#REF!,"")</f>
        <v>#REF!</v>
      </c>
    </row>
    <row r="614" spans="18:34">
      <c r="R614" t="str">
        <f t="shared" si="19"/>
        <v/>
      </c>
      <c r="S614" s="84" t="e">
        <f>IF(R614=作業用2!#REF!,作業用2!#REF!,"")</f>
        <v>#REF!</v>
      </c>
      <c r="AA614" t="str">
        <f t="shared" si="20"/>
        <v/>
      </c>
      <c r="AB614" s="161" t="e">
        <f>IF(AA619=作業用2!#REF!,作業用2!#REF!,"")</f>
        <v>#REF!</v>
      </c>
      <c r="AD614" t="e">
        <f>IF(AA614=作業用2!#REF!,作業用2!#REF!,"")</f>
        <v>#REF!</v>
      </c>
      <c r="AF614" t="e">
        <f>IF(AA614=作業用2!#REF!,作業用2!#REF!,"")</f>
        <v>#REF!</v>
      </c>
      <c r="AH614" t="e">
        <f>IF(AA614=作業用2!#REF!,作業用2!#REF!,"")</f>
        <v>#REF!</v>
      </c>
    </row>
    <row r="615" spans="18:34">
      <c r="R615" t="str">
        <f t="shared" si="19"/>
        <v/>
      </c>
      <c r="S615" s="84" t="e">
        <f>IF(R615=作業用2!#REF!,作業用2!#REF!,"")</f>
        <v>#REF!</v>
      </c>
      <c r="AA615" t="str">
        <f t="shared" si="20"/>
        <v/>
      </c>
      <c r="AB615" s="161" t="e">
        <f>IF(AA620=作業用2!#REF!,作業用2!#REF!,"")</f>
        <v>#REF!</v>
      </c>
      <c r="AD615" t="e">
        <f>IF(AA615=作業用2!#REF!,作業用2!#REF!,"")</f>
        <v>#REF!</v>
      </c>
      <c r="AF615" t="e">
        <f>IF(AA615=作業用2!#REF!,作業用2!#REF!,"")</f>
        <v>#REF!</v>
      </c>
      <c r="AH615" t="e">
        <f>IF(AA615=作業用2!#REF!,作業用2!#REF!,"")</f>
        <v>#REF!</v>
      </c>
    </row>
    <row r="616" spans="18:34">
      <c r="R616" t="str">
        <f t="shared" si="19"/>
        <v/>
      </c>
      <c r="S616" s="84" t="e">
        <f>IF(R616=作業用2!#REF!,作業用2!#REF!,"")</f>
        <v>#REF!</v>
      </c>
      <c r="AA616" t="str">
        <f t="shared" si="20"/>
        <v/>
      </c>
      <c r="AB616" s="161" t="e">
        <f>IF(AA621=作業用2!#REF!,作業用2!#REF!,"")</f>
        <v>#REF!</v>
      </c>
      <c r="AD616" t="e">
        <f>IF(AA616=作業用2!#REF!,作業用2!#REF!,"")</f>
        <v>#REF!</v>
      </c>
      <c r="AF616" t="e">
        <f>IF(AA616=作業用2!#REF!,作業用2!#REF!,"")</f>
        <v>#REF!</v>
      </c>
      <c r="AH616" t="e">
        <f>IF(AA616=作業用2!#REF!,作業用2!#REF!,"")</f>
        <v>#REF!</v>
      </c>
    </row>
    <row r="617" spans="18:34">
      <c r="R617" t="str">
        <f t="shared" si="19"/>
        <v/>
      </c>
      <c r="S617" s="84" t="e">
        <f>IF(R617=作業用2!#REF!,作業用2!#REF!,"")</f>
        <v>#REF!</v>
      </c>
      <c r="AA617" t="str">
        <f t="shared" si="20"/>
        <v/>
      </c>
      <c r="AB617" s="161" t="e">
        <f>IF(AA622=作業用2!#REF!,作業用2!#REF!,"")</f>
        <v>#REF!</v>
      </c>
      <c r="AD617" t="e">
        <f>IF(AA617=作業用2!#REF!,作業用2!#REF!,"")</f>
        <v>#REF!</v>
      </c>
      <c r="AF617" t="e">
        <f>IF(AA617=作業用2!#REF!,作業用2!#REF!,"")</f>
        <v>#REF!</v>
      </c>
      <c r="AH617" t="e">
        <f>IF(AA617=作業用2!#REF!,作業用2!#REF!,"")</f>
        <v>#REF!</v>
      </c>
    </row>
    <row r="618" spans="18:34">
      <c r="R618" t="str">
        <f t="shared" si="19"/>
        <v/>
      </c>
      <c r="S618" s="84" t="e">
        <f>IF(R618=作業用2!#REF!,作業用2!#REF!,"")</f>
        <v>#REF!</v>
      </c>
      <c r="AA618" t="str">
        <f t="shared" si="20"/>
        <v/>
      </c>
      <c r="AB618" s="161" t="e">
        <f>IF(AA623=作業用2!#REF!,作業用2!#REF!,"")</f>
        <v>#REF!</v>
      </c>
      <c r="AD618" t="e">
        <f>IF(AA618=作業用2!#REF!,作業用2!#REF!,"")</f>
        <v>#REF!</v>
      </c>
      <c r="AF618" t="e">
        <f>IF(AA618=作業用2!#REF!,作業用2!#REF!,"")</f>
        <v>#REF!</v>
      </c>
      <c r="AH618" t="e">
        <f>IF(AA618=作業用2!#REF!,作業用2!#REF!,"")</f>
        <v>#REF!</v>
      </c>
    </row>
    <row r="619" spans="18:34">
      <c r="R619" t="str">
        <f t="shared" si="19"/>
        <v/>
      </c>
      <c r="S619" s="84" t="e">
        <f>IF(R619=作業用2!#REF!,作業用2!#REF!,"")</f>
        <v>#REF!</v>
      </c>
      <c r="AA619" t="str">
        <f t="shared" si="20"/>
        <v/>
      </c>
      <c r="AB619" s="161" t="e">
        <f>IF(AA624=作業用2!#REF!,作業用2!#REF!,"")</f>
        <v>#REF!</v>
      </c>
      <c r="AD619" t="e">
        <f>IF(AA619=作業用2!#REF!,作業用2!#REF!,"")</f>
        <v>#REF!</v>
      </c>
      <c r="AF619" t="e">
        <f>IF(AA619=作業用2!#REF!,作業用2!#REF!,"")</f>
        <v>#REF!</v>
      </c>
      <c r="AH619" t="e">
        <f>IF(AA619=作業用2!#REF!,作業用2!#REF!,"")</f>
        <v>#REF!</v>
      </c>
    </row>
    <row r="620" spans="18:34">
      <c r="R620" t="str">
        <f t="shared" si="19"/>
        <v/>
      </c>
      <c r="S620" s="84" t="e">
        <f>IF(R620=作業用2!#REF!,作業用2!#REF!,"")</f>
        <v>#REF!</v>
      </c>
      <c r="AA620" t="str">
        <f t="shared" si="20"/>
        <v/>
      </c>
      <c r="AB620" s="161" t="e">
        <f>IF(AA625=作業用2!#REF!,作業用2!#REF!,"")</f>
        <v>#REF!</v>
      </c>
      <c r="AD620" t="e">
        <f>IF(AA620=作業用2!#REF!,作業用2!#REF!,"")</f>
        <v>#REF!</v>
      </c>
      <c r="AF620" t="e">
        <f>IF(AA620=作業用2!#REF!,作業用2!#REF!,"")</f>
        <v>#REF!</v>
      </c>
      <c r="AH620" t="e">
        <f>IF(AA620=作業用2!#REF!,作業用2!#REF!,"")</f>
        <v>#REF!</v>
      </c>
    </row>
    <row r="621" spans="18:34">
      <c r="R621" t="str">
        <f t="shared" si="19"/>
        <v/>
      </c>
      <c r="S621" s="84" t="e">
        <f>IF(R621=作業用2!#REF!,作業用2!#REF!,"")</f>
        <v>#REF!</v>
      </c>
      <c r="AA621" t="str">
        <f t="shared" si="20"/>
        <v/>
      </c>
      <c r="AB621" s="161" t="e">
        <f>IF(AA626=作業用2!#REF!,作業用2!#REF!,"")</f>
        <v>#REF!</v>
      </c>
      <c r="AD621" t="e">
        <f>IF(AA621=作業用2!#REF!,作業用2!#REF!,"")</f>
        <v>#REF!</v>
      </c>
      <c r="AF621" t="e">
        <f>IF(AA621=作業用2!#REF!,作業用2!#REF!,"")</f>
        <v>#REF!</v>
      </c>
      <c r="AH621" t="e">
        <f>IF(AA621=作業用2!#REF!,作業用2!#REF!,"")</f>
        <v>#REF!</v>
      </c>
    </row>
    <row r="622" spans="18:34">
      <c r="R622" t="str">
        <f t="shared" si="19"/>
        <v/>
      </c>
      <c r="S622" s="84" t="e">
        <f>IF(R622=作業用2!#REF!,作業用2!#REF!,"")</f>
        <v>#REF!</v>
      </c>
      <c r="AA622" t="str">
        <f t="shared" si="20"/>
        <v/>
      </c>
      <c r="AB622" s="161" t="e">
        <f>IF(AA627=作業用2!#REF!,作業用2!#REF!,"")</f>
        <v>#REF!</v>
      </c>
      <c r="AD622" t="e">
        <f>IF(AA622=作業用2!#REF!,作業用2!#REF!,"")</f>
        <v>#REF!</v>
      </c>
      <c r="AF622" t="e">
        <f>IF(AA622=作業用2!#REF!,作業用2!#REF!,"")</f>
        <v>#REF!</v>
      </c>
      <c r="AH622" t="e">
        <f>IF(AA622=作業用2!#REF!,作業用2!#REF!,"")</f>
        <v>#REF!</v>
      </c>
    </row>
    <row r="623" spans="18:34">
      <c r="R623" t="str">
        <f t="shared" si="19"/>
        <v/>
      </c>
      <c r="S623" s="84" t="e">
        <f>IF(R623=作業用2!#REF!,作業用2!#REF!,"")</f>
        <v>#REF!</v>
      </c>
      <c r="AA623" t="str">
        <f t="shared" si="20"/>
        <v/>
      </c>
      <c r="AB623" s="161" t="e">
        <f>IF(AA628=作業用2!#REF!,作業用2!#REF!,"")</f>
        <v>#REF!</v>
      </c>
      <c r="AD623" t="e">
        <f>IF(AA623=作業用2!#REF!,作業用2!#REF!,"")</f>
        <v>#REF!</v>
      </c>
      <c r="AF623" t="e">
        <f>IF(AA623=作業用2!#REF!,作業用2!#REF!,"")</f>
        <v>#REF!</v>
      </c>
      <c r="AH623" t="e">
        <f>IF(AA623=作業用2!#REF!,作業用2!#REF!,"")</f>
        <v>#REF!</v>
      </c>
    </row>
    <row r="624" spans="18:34">
      <c r="R624" t="str">
        <f t="shared" si="19"/>
        <v/>
      </c>
      <c r="S624" s="84" t="e">
        <f>IF(R624=作業用2!#REF!,作業用2!#REF!,"")</f>
        <v>#REF!</v>
      </c>
      <c r="AA624" t="str">
        <f t="shared" si="20"/>
        <v/>
      </c>
      <c r="AB624" s="161" t="e">
        <f>IF(AA629=作業用2!#REF!,作業用2!#REF!,"")</f>
        <v>#REF!</v>
      </c>
      <c r="AD624" t="e">
        <f>IF(AA624=作業用2!#REF!,作業用2!#REF!,"")</f>
        <v>#REF!</v>
      </c>
      <c r="AF624" t="e">
        <f>IF(AA624=作業用2!#REF!,作業用2!#REF!,"")</f>
        <v>#REF!</v>
      </c>
      <c r="AH624" t="e">
        <f>IF(AA624=作業用2!#REF!,作業用2!#REF!,"")</f>
        <v>#REF!</v>
      </c>
    </row>
    <row r="625" spans="18:34">
      <c r="R625" t="str">
        <f t="shared" si="19"/>
        <v/>
      </c>
      <c r="S625" s="84" t="e">
        <f>IF(R625=作業用2!#REF!,作業用2!#REF!,"")</f>
        <v>#REF!</v>
      </c>
      <c r="AA625" t="str">
        <f t="shared" si="20"/>
        <v/>
      </c>
      <c r="AB625" s="161" t="e">
        <f>IF(AA630=作業用2!#REF!,作業用2!#REF!,"")</f>
        <v>#REF!</v>
      </c>
      <c r="AD625" t="e">
        <f>IF(AA625=作業用2!#REF!,作業用2!#REF!,"")</f>
        <v>#REF!</v>
      </c>
      <c r="AF625" t="e">
        <f>IF(AA625=作業用2!#REF!,作業用2!#REF!,"")</f>
        <v>#REF!</v>
      </c>
      <c r="AH625" t="e">
        <f>IF(AA625=作業用2!#REF!,作業用2!#REF!,"")</f>
        <v>#REF!</v>
      </c>
    </row>
    <row r="626" spans="18:34">
      <c r="R626" t="str">
        <f t="shared" si="19"/>
        <v/>
      </c>
      <c r="S626" s="84" t="e">
        <f>IF(R626=作業用2!#REF!,作業用2!#REF!,"")</f>
        <v>#REF!</v>
      </c>
      <c r="AA626" t="str">
        <f t="shared" si="20"/>
        <v/>
      </c>
      <c r="AB626" s="161" t="e">
        <f>IF(AA631=作業用2!#REF!,作業用2!#REF!,"")</f>
        <v>#REF!</v>
      </c>
      <c r="AD626" t="e">
        <f>IF(AA626=作業用2!#REF!,作業用2!#REF!,"")</f>
        <v>#REF!</v>
      </c>
      <c r="AF626" t="e">
        <f>IF(AA626=作業用2!#REF!,作業用2!#REF!,"")</f>
        <v>#REF!</v>
      </c>
      <c r="AH626" t="e">
        <f>IF(AA626=作業用2!#REF!,作業用2!#REF!,"")</f>
        <v>#REF!</v>
      </c>
    </row>
    <row r="627" spans="18:34">
      <c r="R627" t="str">
        <f t="shared" si="19"/>
        <v/>
      </c>
      <c r="S627" s="84" t="e">
        <f>IF(R627=作業用2!#REF!,作業用2!#REF!,"")</f>
        <v>#REF!</v>
      </c>
      <c r="AA627" t="str">
        <f t="shared" si="20"/>
        <v/>
      </c>
      <c r="AB627" s="161" t="e">
        <f>IF(AA632=作業用2!#REF!,作業用2!#REF!,"")</f>
        <v>#REF!</v>
      </c>
      <c r="AD627" t="e">
        <f>IF(AA627=作業用2!#REF!,作業用2!#REF!,"")</f>
        <v>#REF!</v>
      </c>
      <c r="AF627" t="e">
        <f>IF(AA627=作業用2!#REF!,作業用2!#REF!,"")</f>
        <v>#REF!</v>
      </c>
      <c r="AH627" t="e">
        <f>IF(AA627=作業用2!#REF!,作業用2!#REF!,"")</f>
        <v>#REF!</v>
      </c>
    </row>
    <row r="628" spans="18:34">
      <c r="R628" t="str">
        <f t="shared" si="19"/>
        <v/>
      </c>
      <c r="S628" s="84" t="e">
        <f>IF(R628=作業用2!#REF!,作業用2!#REF!,"")</f>
        <v>#REF!</v>
      </c>
      <c r="AA628" t="str">
        <f t="shared" si="20"/>
        <v/>
      </c>
      <c r="AB628" s="161" t="e">
        <f>IF(AA633=作業用2!#REF!,作業用2!#REF!,"")</f>
        <v>#REF!</v>
      </c>
      <c r="AD628" t="e">
        <f>IF(AA628=作業用2!#REF!,作業用2!#REF!,"")</f>
        <v>#REF!</v>
      </c>
      <c r="AF628" t="e">
        <f>IF(AA628=作業用2!#REF!,作業用2!#REF!,"")</f>
        <v>#REF!</v>
      </c>
      <c r="AH628" t="e">
        <f>IF(AA628=作業用2!#REF!,作業用2!#REF!,"")</f>
        <v>#REF!</v>
      </c>
    </row>
    <row r="629" spans="18:34">
      <c r="R629" t="str">
        <f t="shared" si="19"/>
        <v/>
      </c>
      <c r="S629" s="84" t="e">
        <f>IF(R629=作業用2!#REF!,作業用2!#REF!,"")</f>
        <v>#REF!</v>
      </c>
      <c r="AA629" t="str">
        <f t="shared" si="20"/>
        <v/>
      </c>
      <c r="AB629" s="161" t="e">
        <f>IF(AA634=作業用2!#REF!,作業用2!#REF!,"")</f>
        <v>#REF!</v>
      </c>
      <c r="AD629" t="e">
        <f>IF(AA629=作業用2!#REF!,作業用2!#REF!,"")</f>
        <v>#REF!</v>
      </c>
      <c r="AF629" t="e">
        <f>IF(AA629=作業用2!#REF!,作業用2!#REF!,"")</f>
        <v>#REF!</v>
      </c>
      <c r="AH629" t="e">
        <f>IF(AA629=作業用2!#REF!,作業用2!#REF!,"")</f>
        <v>#REF!</v>
      </c>
    </row>
    <row r="630" spans="18:34">
      <c r="R630" t="str">
        <f t="shared" si="19"/>
        <v/>
      </c>
      <c r="S630" s="84" t="e">
        <f>IF(R630=作業用2!#REF!,作業用2!#REF!,"")</f>
        <v>#REF!</v>
      </c>
      <c r="AA630" t="str">
        <f t="shared" si="20"/>
        <v/>
      </c>
      <c r="AB630" s="161" t="e">
        <f>IF(AA635=作業用2!#REF!,作業用2!#REF!,"")</f>
        <v>#REF!</v>
      </c>
      <c r="AD630" t="e">
        <f>IF(AA630=作業用2!#REF!,作業用2!#REF!,"")</f>
        <v>#REF!</v>
      </c>
      <c r="AF630" t="e">
        <f>IF(AA630=作業用2!#REF!,作業用2!#REF!,"")</f>
        <v>#REF!</v>
      </c>
      <c r="AH630" t="e">
        <f>IF(AA630=作業用2!#REF!,作業用2!#REF!,"")</f>
        <v>#REF!</v>
      </c>
    </row>
    <row r="631" spans="18:34">
      <c r="R631" t="str">
        <f t="shared" si="19"/>
        <v/>
      </c>
      <c r="S631" s="84" t="e">
        <f>IF(R631=作業用2!#REF!,作業用2!#REF!,"")</f>
        <v>#REF!</v>
      </c>
      <c r="AA631" t="str">
        <f t="shared" si="20"/>
        <v/>
      </c>
      <c r="AB631" s="161" t="e">
        <f>IF(AA636=作業用2!#REF!,作業用2!#REF!,"")</f>
        <v>#REF!</v>
      </c>
      <c r="AD631" t="e">
        <f>IF(AA631=作業用2!#REF!,作業用2!#REF!,"")</f>
        <v>#REF!</v>
      </c>
      <c r="AF631" t="e">
        <f>IF(AA631=作業用2!#REF!,作業用2!#REF!,"")</f>
        <v>#REF!</v>
      </c>
      <c r="AH631" t="e">
        <f>IF(AA631=作業用2!#REF!,作業用2!#REF!,"")</f>
        <v>#REF!</v>
      </c>
    </row>
    <row r="632" spans="18:34">
      <c r="R632" t="str">
        <f t="shared" si="19"/>
        <v/>
      </c>
      <c r="S632" s="84" t="e">
        <f>IF(R632=作業用2!#REF!,作業用2!#REF!,"")</f>
        <v>#REF!</v>
      </c>
      <c r="AA632" t="str">
        <f t="shared" si="20"/>
        <v/>
      </c>
      <c r="AB632" s="161" t="e">
        <f>IF(AA637=作業用2!#REF!,作業用2!#REF!,"")</f>
        <v>#REF!</v>
      </c>
      <c r="AD632" t="e">
        <f>IF(AA632=作業用2!#REF!,作業用2!#REF!,"")</f>
        <v>#REF!</v>
      </c>
      <c r="AF632" t="e">
        <f>IF(AA632=作業用2!#REF!,作業用2!#REF!,"")</f>
        <v>#REF!</v>
      </c>
      <c r="AH632" t="e">
        <f>IF(AA632=作業用2!#REF!,作業用2!#REF!,"")</f>
        <v>#REF!</v>
      </c>
    </row>
    <row r="633" spans="18:34">
      <c r="R633" t="str">
        <f t="shared" si="19"/>
        <v/>
      </c>
      <c r="S633" s="84" t="e">
        <f>IF(R633=作業用2!#REF!,作業用2!#REF!,"")</f>
        <v>#REF!</v>
      </c>
      <c r="AA633" t="str">
        <f t="shared" si="20"/>
        <v/>
      </c>
      <c r="AB633" s="161" t="e">
        <f>IF(AA638=作業用2!#REF!,作業用2!#REF!,"")</f>
        <v>#REF!</v>
      </c>
      <c r="AD633" t="e">
        <f>IF(AA633=作業用2!#REF!,作業用2!#REF!,"")</f>
        <v>#REF!</v>
      </c>
      <c r="AF633" t="e">
        <f>IF(AA633=作業用2!#REF!,作業用2!#REF!,"")</f>
        <v>#REF!</v>
      </c>
      <c r="AH633" t="e">
        <f>IF(AA633=作業用2!#REF!,作業用2!#REF!,"")</f>
        <v>#REF!</v>
      </c>
    </row>
    <row r="634" spans="18:34">
      <c r="R634" t="str">
        <f t="shared" si="19"/>
        <v/>
      </c>
      <c r="S634" s="84" t="e">
        <f>IF(R634=作業用2!#REF!,作業用2!#REF!,"")</f>
        <v>#REF!</v>
      </c>
      <c r="AA634" t="str">
        <f t="shared" si="20"/>
        <v/>
      </c>
      <c r="AB634" s="161" t="e">
        <f>IF(AA639=作業用2!#REF!,作業用2!#REF!,"")</f>
        <v>#REF!</v>
      </c>
      <c r="AD634" t="e">
        <f>IF(AA634=作業用2!#REF!,作業用2!#REF!,"")</f>
        <v>#REF!</v>
      </c>
      <c r="AF634" t="e">
        <f>IF(AA634=作業用2!#REF!,作業用2!#REF!,"")</f>
        <v>#REF!</v>
      </c>
      <c r="AH634" t="e">
        <f>IF(AA634=作業用2!#REF!,作業用2!#REF!,"")</f>
        <v>#REF!</v>
      </c>
    </row>
    <row r="635" spans="18:34">
      <c r="R635" t="str">
        <f t="shared" si="19"/>
        <v/>
      </c>
      <c r="S635" s="84" t="e">
        <f>IF(R635=作業用2!#REF!,作業用2!#REF!,"")</f>
        <v>#REF!</v>
      </c>
      <c r="AA635" t="str">
        <f t="shared" si="20"/>
        <v/>
      </c>
      <c r="AB635" s="161" t="e">
        <f>IF(AA640=作業用2!#REF!,作業用2!#REF!,"")</f>
        <v>#REF!</v>
      </c>
      <c r="AD635" t="e">
        <f>IF(AA635=作業用2!#REF!,作業用2!#REF!,"")</f>
        <v>#REF!</v>
      </c>
      <c r="AF635" t="e">
        <f>IF(AA635=作業用2!#REF!,作業用2!#REF!,"")</f>
        <v>#REF!</v>
      </c>
      <c r="AH635" t="e">
        <f>IF(AA635=作業用2!#REF!,作業用2!#REF!,"")</f>
        <v>#REF!</v>
      </c>
    </row>
    <row r="636" spans="18:34">
      <c r="R636" t="str">
        <f t="shared" si="19"/>
        <v/>
      </c>
      <c r="S636" s="84" t="e">
        <f>IF(R636=作業用2!#REF!,作業用2!#REF!,"")</f>
        <v>#REF!</v>
      </c>
      <c r="AA636" t="str">
        <f t="shared" si="20"/>
        <v/>
      </c>
      <c r="AB636" s="161" t="e">
        <f>IF(AA641=作業用2!#REF!,作業用2!#REF!,"")</f>
        <v>#REF!</v>
      </c>
      <c r="AD636" t="e">
        <f>IF(AA636=作業用2!#REF!,作業用2!#REF!,"")</f>
        <v>#REF!</v>
      </c>
      <c r="AF636" t="e">
        <f>IF(AA636=作業用2!#REF!,作業用2!#REF!,"")</f>
        <v>#REF!</v>
      </c>
      <c r="AH636" t="e">
        <f>IF(AA636=作業用2!#REF!,作業用2!#REF!,"")</f>
        <v>#REF!</v>
      </c>
    </row>
    <row r="637" spans="18:34">
      <c r="R637" t="str">
        <f t="shared" si="19"/>
        <v/>
      </c>
      <c r="S637" s="84" t="e">
        <f>IF(R637=作業用2!#REF!,作業用2!#REF!,"")</f>
        <v>#REF!</v>
      </c>
      <c r="AA637" t="str">
        <f t="shared" si="20"/>
        <v/>
      </c>
      <c r="AB637" s="161" t="e">
        <f>IF(AA642=作業用2!#REF!,作業用2!#REF!,"")</f>
        <v>#REF!</v>
      </c>
      <c r="AD637" t="e">
        <f>IF(AA637=作業用2!#REF!,作業用2!#REF!,"")</f>
        <v>#REF!</v>
      </c>
      <c r="AF637" t="e">
        <f>IF(AA637=作業用2!#REF!,作業用2!#REF!,"")</f>
        <v>#REF!</v>
      </c>
      <c r="AH637" t="e">
        <f>IF(AA637=作業用2!#REF!,作業用2!#REF!,"")</f>
        <v>#REF!</v>
      </c>
    </row>
    <row r="638" spans="18:34">
      <c r="R638" t="str">
        <f t="shared" si="19"/>
        <v/>
      </c>
      <c r="S638" s="84" t="e">
        <f>IF(R638=作業用2!#REF!,作業用2!#REF!,"")</f>
        <v>#REF!</v>
      </c>
      <c r="AA638" t="str">
        <f t="shared" si="20"/>
        <v/>
      </c>
      <c r="AB638" s="161" t="e">
        <f>IF(AA643=作業用2!#REF!,作業用2!#REF!,"")</f>
        <v>#REF!</v>
      </c>
      <c r="AD638" t="e">
        <f>IF(AA638=作業用2!#REF!,作業用2!#REF!,"")</f>
        <v>#REF!</v>
      </c>
      <c r="AF638" t="e">
        <f>IF(AA638=作業用2!#REF!,作業用2!#REF!,"")</f>
        <v>#REF!</v>
      </c>
      <c r="AH638" t="e">
        <f>IF(AA638=作業用2!#REF!,作業用2!#REF!,"")</f>
        <v>#REF!</v>
      </c>
    </row>
    <row r="639" spans="18:34">
      <c r="R639" t="str">
        <f t="shared" si="19"/>
        <v/>
      </c>
      <c r="S639" s="84" t="e">
        <f>IF(R639=作業用2!#REF!,作業用2!#REF!,"")</f>
        <v>#REF!</v>
      </c>
      <c r="AA639" t="str">
        <f t="shared" si="20"/>
        <v/>
      </c>
      <c r="AB639" s="161" t="e">
        <f>IF(AA644=作業用2!#REF!,作業用2!#REF!,"")</f>
        <v>#REF!</v>
      </c>
      <c r="AD639" t="e">
        <f>IF(AA639=作業用2!#REF!,作業用2!#REF!,"")</f>
        <v>#REF!</v>
      </c>
      <c r="AF639" t="e">
        <f>IF(AA639=作業用2!#REF!,作業用2!#REF!,"")</f>
        <v>#REF!</v>
      </c>
      <c r="AH639" t="e">
        <f>IF(AA639=作業用2!#REF!,作業用2!#REF!,"")</f>
        <v>#REF!</v>
      </c>
    </row>
    <row r="640" spans="18:34">
      <c r="R640" t="str">
        <f t="shared" si="19"/>
        <v/>
      </c>
      <c r="S640" s="84" t="e">
        <f>IF(R640=作業用2!#REF!,作業用2!#REF!,"")</f>
        <v>#REF!</v>
      </c>
      <c r="AA640" t="str">
        <f t="shared" si="20"/>
        <v/>
      </c>
      <c r="AB640" s="161" t="e">
        <f>IF(AA645=作業用2!#REF!,作業用2!#REF!,"")</f>
        <v>#REF!</v>
      </c>
      <c r="AD640" t="e">
        <f>IF(AA640=作業用2!#REF!,作業用2!#REF!,"")</f>
        <v>#REF!</v>
      </c>
      <c r="AF640" t="e">
        <f>IF(AA640=作業用2!#REF!,作業用2!#REF!,"")</f>
        <v>#REF!</v>
      </c>
      <c r="AH640" t="e">
        <f>IF(AA640=作業用2!#REF!,作業用2!#REF!,"")</f>
        <v>#REF!</v>
      </c>
    </row>
    <row r="641" spans="18:34">
      <c r="R641" t="str">
        <f t="shared" si="19"/>
        <v/>
      </c>
      <c r="S641" s="84" t="e">
        <f>IF(R641=作業用2!#REF!,作業用2!#REF!,"")</f>
        <v>#REF!</v>
      </c>
      <c r="AA641" t="str">
        <f t="shared" si="20"/>
        <v/>
      </c>
      <c r="AB641" s="161" t="e">
        <f>IF(AA646=作業用2!#REF!,作業用2!#REF!,"")</f>
        <v>#REF!</v>
      </c>
      <c r="AD641" t="e">
        <f>IF(AA641=作業用2!#REF!,作業用2!#REF!,"")</f>
        <v>#REF!</v>
      </c>
      <c r="AF641" t="e">
        <f>IF(AA641=作業用2!#REF!,作業用2!#REF!,"")</f>
        <v>#REF!</v>
      </c>
      <c r="AH641" t="e">
        <f>IF(AA641=作業用2!#REF!,作業用2!#REF!,"")</f>
        <v>#REF!</v>
      </c>
    </row>
    <row r="642" spans="18:34">
      <c r="R642" t="str">
        <f t="shared" ref="R642:R705" si="21">IF($F$10="","",$F$10)</f>
        <v/>
      </c>
      <c r="S642" s="84" t="e">
        <f>IF(R642=作業用2!#REF!,作業用2!#REF!,"")</f>
        <v>#REF!</v>
      </c>
      <c r="AA642" t="str">
        <f t="shared" si="20"/>
        <v/>
      </c>
      <c r="AB642" s="161" t="e">
        <f>IF(AA647=作業用2!#REF!,作業用2!#REF!,"")</f>
        <v>#REF!</v>
      </c>
      <c r="AD642" t="e">
        <f>IF(AA642=作業用2!#REF!,作業用2!#REF!,"")</f>
        <v>#REF!</v>
      </c>
      <c r="AF642" t="e">
        <f>IF(AA642=作業用2!#REF!,作業用2!#REF!,"")</f>
        <v>#REF!</v>
      </c>
      <c r="AH642" t="e">
        <f>IF(AA642=作業用2!#REF!,作業用2!#REF!,"")</f>
        <v>#REF!</v>
      </c>
    </row>
    <row r="643" spans="18:34">
      <c r="R643" t="str">
        <f t="shared" si="21"/>
        <v/>
      </c>
      <c r="S643" s="84" t="e">
        <f>IF(R643=作業用2!#REF!,作業用2!#REF!,"")</f>
        <v>#REF!</v>
      </c>
      <c r="AA643" t="str">
        <f t="shared" si="20"/>
        <v/>
      </c>
      <c r="AB643" s="161" t="e">
        <f>IF(AA648=作業用2!#REF!,作業用2!#REF!,"")</f>
        <v>#REF!</v>
      </c>
      <c r="AD643" t="e">
        <f>IF(AA643=作業用2!#REF!,作業用2!#REF!,"")</f>
        <v>#REF!</v>
      </c>
      <c r="AF643" t="e">
        <f>IF(AA643=作業用2!#REF!,作業用2!#REF!,"")</f>
        <v>#REF!</v>
      </c>
      <c r="AH643" t="e">
        <f>IF(AA643=作業用2!#REF!,作業用2!#REF!,"")</f>
        <v>#REF!</v>
      </c>
    </row>
    <row r="644" spans="18:34">
      <c r="R644" t="str">
        <f t="shared" si="21"/>
        <v/>
      </c>
      <c r="S644" s="84" t="e">
        <f>IF(R644=作業用2!#REF!,作業用2!#REF!,"")</f>
        <v>#REF!</v>
      </c>
      <c r="AA644" t="str">
        <f t="shared" si="20"/>
        <v/>
      </c>
      <c r="AB644" s="161" t="e">
        <f>IF(AA649=作業用2!#REF!,作業用2!#REF!,"")</f>
        <v>#REF!</v>
      </c>
      <c r="AD644" t="e">
        <f>IF(AA644=作業用2!#REF!,作業用2!#REF!,"")</f>
        <v>#REF!</v>
      </c>
      <c r="AF644" t="e">
        <f>IF(AA644=作業用2!#REF!,作業用2!#REF!,"")</f>
        <v>#REF!</v>
      </c>
      <c r="AH644" t="e">
        <f>IF(AA644=作業用2!#REF!,作業用2!#REF!,"")</f>
        <v>#REF!</v>
      </c>
    </row>
    <row r="645" spans="18:34">
      <c r="R645" t="str">
        <f t="shared" si="21"/>
        <v/>
      </c>
      <c r="S645" s="84" t="e">
        <f>IF(R645=作業用2!#REF!,作業用2!#REF!,"")</f>
        <v>#REF!</v>
      </c>
      <c r="AA645" t="str">
        <f t="shared" si="20"/>
        <v/>
      </c>
      <c r="AB645" s="161" t="e">
        <f>IF(AA650=作業用2!#REF!,作業用2!#REF!,"")</f>
        <v>#REF!</v>
      </c>
      <c r="AD645" t="e">
        <f>IF(AA645=作業用2!#REF!,作業用2!#REF!,"")</f>
        <v>#REF!</v>
      </c>
      <c r="AF645" t="e">
        <f>IF(AA645=作業用2!#REF!,作業用2!#REF!,"")</f>
        <v>#REF!</v>
      </c>
      <c r="AH645" t="e">
        <f>IF(AA645=作業用2!#REF!,作業用2!#REF!,"")</f>
        <v>#REF!</v>
      </c>
    </row>
    <row r="646" spans="18:34">
      <c r="R646" t="str">
        <f t="shared" si="21"/>
        <v/>
      </c>
      <c r="S646" s="84" t="e">
        <f>IF(R646=作業用2!#REF!,作業用2!#REF!,"")</f>
        <v>#REF!</v>
      </c>
      <c r="AA646" t="str">
        <f t="shared" si="20"/>
        <v/>
      </c>
      <c r="AB646" s="161" t="e">
        <f>IF(AA651=作業用2!#REF!,作業用2!#REF!,"")</f>
        <v>#REF!</v>
      </c>
      <c r="AD646" t="e">
        <f>IF(AA646=作業用2!#REF!,作業用2!#REF!,"")</f>
        <v>#REF!</v>
      </c>
      <c r="AF646" t="e">
        <f>IF(AA646=作業用2!#REF!,作業用2!#REF!,"")</f>
        <v>#REF!</v>
      </c>
      <c r="AH646" t="e">
        <f>IF(AA646=作業用2!#REF!,作業用2!#REF!,"")</f>
        <v>#REF!</v>
      </c>
    </row>
    <row r="647" spans="18:34">
      <c r="R647" t="str">
        <f t="shared" si="21"/>
        <v/>
      </c>
      <c r="S647" s="84" t="e">
        <f>IF(R647=作業用2!#REF!,作業用2!#REF!,"")</f>
        <v>#REF!</v>
      </c>
      <c r="AA647" t="str">
        <f t="shared" ref="AA647:AA710" si="22">IF($F$17="","",$F$17)</f>
        <v/>
      </c>
      <c r="AB647" s="161" t="e">
        <f>IF(AA652=作業用2!#REF!,作業用2!#REF!,"")</f>
        <v>#REF!</v>
      </c>
      <c r="AD647" t="e">
        <f>IF(AA647=作業用2!#REF!,作業用2!#REF!,"")</f>
        <v>#REF!</v>
      </c>
      <c r="AF647" t="e">
        <f>IF(AA647=作業用2!#REF!,作業用2!#REF!,"")</f>
        <v>#REF!</v>
      </c>
      <c r="AH647" t="e">
        <f>IF(AA647=作業用2!#REF!,作業用2!#REF!,"")</f>
        <v>#REF!</v>
      </c>
    </row>
    <row r="648" spans="18:34">
      <c r="R648" t="str">
        <f t="shared" si="21"/>
        <v/>
      </c>
      <c r="S648" s="84" t="e">
        <f>IF(R648=作業用2!#REF!,作業用2!#REF!,"")</f>
        <v>#REF!</v>
      </c>
      <c r="AA648" t="str">
        <f t="shared" si="22"/>
        <v/>
      </c>
      <c r="AB648" s="161" t="e">
        <f>IF(AA653=作業用2!#REF!,作業用2!#REF!,"")</f>
        <v>#REF!</v>
      </c>
      <c r="AD648" t="e">
        <f>IF(AA648=作業用2!#REF!,作業用2!#REF!,"")</f>
        <v>#REF!</v>
      </c>
      <c r="AF648" t="e">
        <f>IF(AA648=作業用2!#REF!,作業用2!#REF!,"")</f>
        <v>#REF!</v>
      </c>
      <c r="AH648" t="e">
        <f>IF(AA648=作業用2!#REF!,作業用2!#REF!,"")</f>
        <v>#REF!</v>
      </c>
    </row>
    <row r="649" spans="18:34">
      <c r="R649" t="str">
        <f t="shared" si="21"/>
        <v/>
      </c>
      <c r="S649" s="84" t="e">
        <f>IF(R649=作業用2!#REF!,作業用2!#REF!,"")</f>
        <v>#REF!</v>
      </c>
      <c r="AA649" t="str">
        <f t="shared" si="22"/>
        <v/>
      </c>
      <c r="AB649" s="161" t="e">
        <f>IF(AA654=作業用2!#REF!,作業用2!#REF!,"")</f>
        <v>#REF!</v>
      </c>
      <c r="AD649" t="e">
        <f>IF(AA649=作業用2!#REF!,作業用2!#REF!,"")</f>
        <v>#REF!</v>
      </c>
      <c r="AF649" t="e">
        <f>IF(AA649=作業用2!#REF!,作業用2!#REF!,"")</f>
        <v>#REF!</v>
      </c>
      <c r="AH649" t="e">
        <f>IF(AA649=作業用2!#REF!,作業用2!#REF!,"")</f>
        <v>#REF!</v>
      </c>
    </row>
    <row r="650" spans="18:34">
      <c r="R650" t="str">
        <f t="shared" si="21"/>
        <v/>
      </c>
      <c r="S650" s="84" t="e">
        <f>IF(R650=作業用2!#REF!,作業用2!#REF!,"")</f>
        <v>#REF!</v>
      </c>
      <c r="AA650" t="str">
        <f t="shared" si="22"/>
        <v/>
      </c>
      <c r="AB650" s="161" t="e">
        <f>IF(AA655=作業用2!#REF!,作業用2!#REF!,"")</f>
        <v>#REF!</v>
      </c>
      <c r="AD650" t="e">
        <f>IF(AA650=作業用2!#REF!,作業用2!#REF!,"")</f>
        <v>#REF!</v>
      </c>
      <c r="AF650" t="e">
        <f>IF(AA650=作業用2!#REF!,作業用2!#REF!,"")</f>
        <v>#REF!</v>
      </c>
      <c r="AH650" t="e">
        <f>IF(AA650=作業用2!#REF!,作業用2!#REF!,"")</f>
        <v>#REF!</v>
      </c>
    </row>
    <row r="651" spans="18:34">
      <c r="R651" t="str">
        <f t="shared" si="21"/>
        <v/>
      </c>
      <c r="S651" s="84" t="e">
        <f>IF(R651=作業用2!#REF!,作業用2!#REF!,"")</f>
        <v>#REF!</v>
      </c>
      <c r="AA651" t="str">
        <f t="shared" si="22"/>
        <v/>
      </c>
      <c r="AB651" s="161" t="e">
        <f>IF(AA656=作業用2!#REF!,作業用2!#REF!,"")</f>
        <v>#REF!</v>
      </c>
      <c r="AD651" t="e">
        <f>IF(AA651=作業用2!#REF!,作業用2!#REF!,"")</f>
        <v>#REF!</v>
      </c>
      <c r="AF651" t="e">
        <f>IF(AA651=作業用2!#REF!,作業用2!#REF!,"")</f>
        <v>#REF!</v>
      </c>
      <c r="AH651" t="e">
        <f>IF(AA651=作業用2!#REF!,作業用2!#REF!,"")</f>
        <v>#REF!</v>
      </c>
    </row>
    <row r="652" spans="18:34">
      <c r="R652" t="str">
        <f t="shared" si="21"/>
        <v/>
      </c>
      <c r="S652" s="84" t="e">
        <f>IF(R652=作業用2!#REF!,作業用2!#REF!,"")</f>
        <v>#REF!</v>
      </c>
      <c r="AA652" t="str">
        <f t="shared" si="22"/>
        <v/>
      </c>
      <c r="AB652" s="161" t="e">
        <f>IF(AA657=作業用2!#REF!,作業用2!#REF!,"")</f>
        <v>#REF!</v>
      </c>
      <c r="AD652" t="e">
        <f>IF(AA652=作業用2!#REF!,作業用2!#REF!,"")</f>
        <v>#REF!</v>
      </c>
      <c r="AF652" t="e">
        <f>IF(AA652=作業用2!#REF!,作業用2!#REF!,"")</f>
        <v>#REF!</v>
      </c>
      <c r="AH652" t="e">
        <f>IF(AA652=作業用2!#REF!,作業用2!#REF!,"")</f>
        <v>#REF!</v>
      </c>
    </row>
    <row r="653" spans="18:34">
      <c r="R653" t="str">
        <f t="shared" si="21"/>
        <v/>
      </c>
      <c r="S653" s="84" t="e">
        <f>IF(R653=作業用2!#REF!,作業用2!#REF!,"")</f>
        <v>#REF!</v>
      </c>
      <c r="AA653" t="str">
        <f t="shared" si="22"/>
        <v/>
      </c>
      <c r="AB653" s="161" t="e">
        <f>IF(AA658=作業用2!#REF!,作業用2!#REF!,"")</f>
        <v>#REF!</v>
      </c>
      <c r="AD653" t="e">
        <f>IF(AA653=作業用2!#REF!,作業用2!#REF!,"")</f>
        <v>#REF!</v>
      </c>
      <c r="AF653" t="e">
        <f>IF(AA653=作業用2!#REF!,作業用2!#REF!,"")</f>
        <v>#REF!</v>
      </c>
      <c r="AH653" t="e">
        <f>IF(AA653=作業用2!#REF!,作業用2!#REF!,"")</f>
        <v>#REF!</v>
      </c>
    </row>
    <row r="654" spans="18:34">
      <c r="R654" t="str">
        <f t="shared" si="21"/>
        <v/>
      </c>
      <c r="S654" s="84" t="e">
        <f>IF(R654=作業用2!#REF!,作業用2!#REF!,"")</f>
        <v>#REF!</v>
      </c>
      <c r="AA654" t="str">
        <f t="shared" si="22"/>
        <v/>
      </c>
      <c r="AB654" s="161" t="e">
        <f>IF(AA659=作業用2!#REF!,作業用2!#REF!,"")</f>
        <v>#REF!</v>
      </c>
      <c r="AD654" t="e">
        <f>IF(AA654=作業用2!#REF!,作業用2!#REF!,"")</f>
        <v>#REF!</v>
      </c>
      <c r="AF654" t="e">
        <f>IF(AA654=作業用2!#REF!,作業用2!#REF!,"")</f>
        <v>#REF!</v>
      </c>
      <c r="AH654" t="e">
        <f>IF(AA654=作業用2!#REF!,作業用2!#REF!,"")</f>
        <v>#REF!</v>
      </c>
    </row>
    <row r="655" spans="18:34">
      <c r="R655" t="str">
        <f t="shared" si="21"/>
        <v/>
      </c>
      <c r="S655" s="84" t="e">
        <f>IF(R655=作業用2!#REF!,作業用2!#REF!,"")</f>
        <v>#REF!</v>
      </c>
      <c r="AA655" t="str">
        <f t="shared" si="22"/>
        <v/>
      </c>
      <c r="AB655" s="161" t="e">
        <f>IF(AA660=作業用2!#REF!,作業用2!#REF!,"")</f>
        <v>#REF!</v>
      </c>
      <c r="AD655" t="e">
        <f>IF(AA655=作業用2!#REF!,作業用2!#REF!,"")</f>
        <v>#REF!</v>
      </c>
      <c r="AF655" t="e">
        <f>IF(AA655=作業用2!#REF!,作業用2!#REF!,"")</f>
        <v>#REF!</v>
      </c>
      <c r="AH655" t="e">
        <f>IF(AA655=作業用2!#REF!,作業用2!#REF!,"")</f>
        <v>#REF!</v>
      </c>
    </row>
    <row r="656" spans="18:34">
      <c r="R656" t="str">
        <f t="shared" si="21"/>
        <v/>
      </c>
      <c r="S656" s="84" t="e">
        <f>IF(R656=作業用2!#REF!,作業用2!#REF!,"")</f>
        <v>#REF!</v>
      </c>
      <c r="AA656" t="str">
        <f t="shared" si="22"/>
        <v/>
      </c>
      <c r="AB656" s="161" t="e">
        <f>IF(AA661=作業用2!#REF!,作業用2!#REF!,"")</f>
        <v>#REF!</v>
      </c>
      <c r="AD656" t="e">
        <f>IF(AA656=作業用2!#REF!,作業用2!#REF!,"")</f>
        <v>#REF!</v>
      </c>
      <c r="AF656" t="e">
        <f>IF(AA656=作業用2!#REF!,作業用2!#REF!,"")</f>
        <v>#REF!</v>
      </c>
      <c r="AH656" t="e">
        <f>IF(AA656=作業用2!#REF!,作業用2!#REF!,"")</f>
        <v>#REF!</v>
      </c>
    </row>
    <row r="657" spans="18:34">
      <c r="R657" t="str">
        <f t="shared" si="21"/>
        <v/>
      </c>
      <c r="S657" s="84" t="e">
        <f>IF(R657=作業用2!#REF!,作業用2!#REF!,"")</f>
        <v>#REF!</v>
      </c>
      <c r="AA657" t="str">
        <f t="shared" si="22"/>
        <v/>
      </c>
      <c r="AB657" s="161" t="e">
        <f>IF(AA662=作業用2!#REF!,作業用2!#REF!,"")</f>
        <v>#REF!</v>
      </c>
      <c r="AD657" t="e">
        <f>IF(AA657=作業用2!#REF!,作業用2!#REF!,"")</f>
        <v>#REF!</v>
      </c>
      <c r="AF657" t="e">
        <f>IF(AA657=作業用2!#REF!,作業用2!#REF!,"")</f>
        <v>#REF!</v>
      </c>
      <c r="AH657" t="e">
        <f>IF(AA657=作業用2!#REF!,作業用2!#REF!,"")</f>
        <v>#REF!</v>
      </c>
    </row>
    <row r="658" spans="18:34">
      <c r="R658" t="str">
        <f t="shared" si="21"/>
        <v/>
      </c>
      <c r="S658" s="84" t="e">
        <f>IF(R658=作業用2!#REF!,作業用2!#REF!,"")</f>
        <v>#REF!</v>
      </c>
      <c r="AA658" t="str">
        <f t="shared" si="22"/>
        <v/>
      </c>
      <c r="AB658" s="161" t="e">
        <f>IF(AA663=作業用2!#REF!,作業用2!#REF!,"")</f>
        <v>#REF!</v>
      </c>
      <c r="AD658" t="e">
        <f>IF(AA658=作業用2!#REF!,作業用2!#REF!,"")</f>
        <v>#REF!</v>
      </c>
      <c r="AF658" t="e">
        <f>IF(AA658=作業用2!#REF!,作業用2!#REF!,"")</f>
        <v>#REF!</v>
      </c>
      <c r="AH658" t="e">
        <f>IF(AA658=作業用2!#REF!,作業用2!#REF!,"")</f>
        <v>#REF!</v>
      </c>
    </row>
    <row r="659" spans="18:34">
      <c r="R659" t="str">
        <f t="shared" si="21"/>
        <v/>
      </c>
      <c r="S659" s="84" t="e">
        <f>IF(R659=作業用2!#REF!,作業用2!#REF!,"")</f>
        <v>#REF!</v>
      </c>
      <c r="AA659" t="str">
        <f t="shared" si="22"/>
        <v/>
      </c>
      <c r="AB659" s="161" t="e">
        <f>IF(AA664=作業用2!#REF!,作業用2!#REF!,"")</f>
        <v>#REF!</v>
      </c>
      <c r="AD659" t="e">
        <f>IF(AA659=作業用2!#REF!,作業用2!#REF!,"")</f>
        <v>#REF!</v>
      </c>
      <c r="AF659" t="e">
        <f>IF(AA659=作業用2!#REF!,作業用2!#REF!,"")</f>
        <v>#REF!</v>
      </c>
      <c r="AH659" t="e">
        <f>IF(AA659=作業用2!#REF!,作業用2!#REF!,"")</f>
        <v>#REF!</v>
      </c>
    </row>
    <row r="660" spans="18:34">
      <c r="R660" t="str">
        <f t="shared" si="21"/>
        <v/>
      </c>
      <c r="S660" s="84" t="e">
        <f>IF(R660=作業用2!#REF!,作業用2!#REF!,"")</f>
        <v>#REF!</v>
      </c>
      <c r="AA660" t="str">
        <f t="shared" si="22"/>
        <v/>
      </c>
      <c r="AB660" s="161" t="e">
        <f>IF(AA665=作業用2!#REF!,作業用2!#REF!,"")</f>
        <v>#REF!</v>
      </c>
      <c r="AD660" t="e">
        <f>IF(AA660=作業用2!#REF!,作業用2!#REF!,"")</f>
        <v>#REF!</v>
      </c>
      <c r="AF660" t="e">
        <f>IF(AA660=作業用2!#REF!,作業用2!#REF!,"")</f>
        <v>#REF!</v>
      </c>
      <c r="AH660" t="e">
        <f>IF(AA660=作業用2!#REF!,作業用2!#REF!,"")</f>
        <v>#REF!</v>
      </c>
    </row>
    <row r="661" spans="18:34">
      <c r="R661" t="str">
        <f t="shared" si="21"/>
        <v/>
      </c>
      <c r="S661" s="84" t="e">
        <f>IF(R661=作業用2!#REF!,作業用2!#REF!,"")</f>
        <v>#REF!</v>
      </c>
      <c r="AA661" t="str">
        <f t="shared" si="22"/>
        <v/>
      </c>
      <c r="AB661" s="161" t="e">
        <f>IF(AA666=作業用2!#REF!,作業用2!#REF!,"")</f>
        <v>#REF!</v>
      </c>
      <c r="AD661" t="e">
        <f>IF(AA661=作業用2!#REF!,作業用2!#REF!,"")</f>
        <v>#REF!</v>
      </c>
      <c r="AF661" t="e">
        <f>IF(AA661=作業用2!#REF!,作業用2!#REF!,"")</f>
        <v>#REF!</v>
      </c>
      <c r="AH661" t="e">
        <f>IF(AA661=作業用2!#REF!,作業用2!#REF!,"")</f>
        <v>#REF!</v>
      </c>
    </row>
    <row r="662" spans="18:34">
      <c r="R662" t="str">
        <f t="shared" si="21"/>
        <v/>
      </c>
      <c r="S662" s="84" t="e">
        <f>IF(R662=作業用2!#REF!,作業用2!#REF!,"")</f>
        <v>#REF!</v>
      </c>
      <c r="AA662" t="str">
        <f t="shared" si="22"/>
        <v/>
      </c>
      <c r="AB662" s="161" t="e">
        <f>IF(AA667=作業用2!#REF!,作業用2!#REF!,"")</f>
        <v>#REF!</v>
      </c>
      <c r="AD662" t="e">
        <f>IF(AA662=作業用2!#REF!,作業用2!#REF!,"")</f>
        <v>#REF!</v>
      </c>
      <c r="AF662" t="e">
        <f>IF(AA662=作業用2!#REF!,作業用2!#REF!,"")</f>
        <v>#REF!</v>
      </c>
      <c r="AH662" t="e">
        <f>IF(AA662=作業用2!#REF!,作業用2!#REF!,"")</f>
        <v>#REF!</v>
      </c>
    </row>
    <row r="663" spans="18:34">
      <c r="R663" t="str">
        <f t="shared" si="21"/>
        <v/>
      </c>
      <c r="S663" s="84" t="e">
        <f>IF(R663=作業用2!#REF!,作業用2!#REF!,"")</f>
        <v>#REF!</v>
      </c>
      <c r="AA663" t="str">
        <f t="shared" si="22"/>
        <v/>
      </c>
      <c r="AB663" s="161" t="e">
        <f>IF(AA668=作業用2!#REF!,作業用2!#REF!,"")</f>
        <v>#REF!</v>
      </c>
      <c r="AD663" t="e">
        <f>IF(AA663=作業用2!#REF!,作業用2!#REF!,"")</f>
        <v>#REF!</v>
      </c>
      <c r="AF663" t="e">
        <f>IF(AA663=作業用2!#REF!,作業用2!#REF!,"")</f>
        <v>#REF!</v>
      </c>
      <c r="AH663" t="e">
        <f>IF(AA663=作業用2!#REF!,作業用2!#REF!,"")</f>
        <v>#REF!</v>
      </c>
    </row>
    <row r="664" spans="18:34">
      <c r="R664" t="str">
        <f t="shared" si="21"/>
        <v/>
      </c>
      <c r="S664" s="84" t="e">
        <f>IF(R664=作業用2!#REF!,作業用2!#REF!,"")</f>
        <v>#REF!</v>
      </c>
      <c r="AA664" t="str">
        <f t="shared" si="22"/>
        <v/>
      </c>
      <c r="AB664" s="161" t="e">
        <f>IF(AA669=作業用2!#REF!,作業用2!#REF!,"")</f>
        <v>#REF!</v>
      </c>
      <c r="AD664" t="e">
        <f>IF(AA664=作業用2!#REF!,作業用2!#REF!,"")</f>
        <v>#REF!</v>
      </c>
      <c r="AF664" t="e">
        <f>IF(AA664=作業用2!#REF!,作業用2!#REF!,"")</f>
        <v>#REF!</v>
      </c>
      <c r="AH664" t="e">
        <f>IF(AA664=作業用2!#REF!,作業用2!#REF!,"")</f>
        <v>#REF!</v>
      </c>
    </row>
    <row r="665" spans="18:34">
      <c r="R665" t="str">
        <f t="shared" si="21"/>
        <v/>
      </c>
      <c r="S665" s="84" t="e">
        <f>IF(R665=作業用2!#REF!,作業用2!#REF!,"")</f>
        <v>#REF!</v>
      </c>
      <c r="AA665" t="str">
        <f t="shared" si="22"/>
        <v/>
      </c>
      <c r="AB665" s="161" t="e">
        <f>IF(AA670=作業用2!#REF!,作業用2!#REF!,"")</f>
        <v>#REF!</v>
      </c>
      <c r="AD665" t="e">
        <f>IF(AA665=作業用2!#REF!,作業用2!#REF!,"")</f>
        <v>#REF!</v>
      </c>
      <c r="AF665" t="e">
        <f>IF(AA665=作業用2!#REF!,作業用2!#REF!,"")</f>
        <v>#REF!</v>
      </c>
      <c r="AH665" t="e">
        <f>IF(AA665=作業用2!#REF!,作業用2!#REF!,"")</f>
        <v>#REF!</v>
      </c>
    </row>
    <row r="666" spans="18:34">
      <c r="R666" t="str">
        <f t="shared" si="21"/>
        <v/>
      </c>
      <c r="S666" s="84" t="e">
        <f>IF(R666=作業用2!#REF!,作業用2!#REF!,"")</f>
        <v>#REF!</v>
      </c>
      <c r="AA666" t="str">
        <f t="shared" si="22"/>
        <v/>
      </c>
      <c r="AB666" s="161" t="e">
        <f>IF(AA671=作業用2!#REF!,作業用2!#REF!,"")</f>
        <v>#REF!</v>
      </c>
      <c r="AD666" t="e">
        <f>IF(AA666=作業用2!#REF!,作業用2!#REF!,"")</f>
        <v>#REF!</v>
      </c>
      <c r="AF666" t="e">
        <f>IF(AA666=作業用2!#REF!,作業用2!#REF!,"")</f>
        <v>#REF!</v>
      </c>
      <c r="AH666" t="e">
        <f>IF(AA666=作業用2!#REF!,作業用2!#REF!,"")</f>
        <v>#REF!</v>
      </c>
    </row>
    <row r="667" spans="18:34">
      <c r="R667" t="str">
        <f t="shared" si="21"/>
        <v/>
      </c>
      <c r="S667" s="84" t="e">
        <f>IF(R667=作業用2!#REF!,作業用2!#REF!,"")</f>
        <v>#REF!</v>
      </c>
      <c r="AA667" t="str">
        <f t="shared" si="22"/>
        <v/>
      </c>
      <c r="AB667" s="161" t="e">
        <f>IF(AA672=作業用2!#REF!,作業用2!#REF!,"")</f>
        <v>#REF!</v>
      </c>
      <c r="AD667" t="e">
        <f>IF(AA667=作業用2!#REF!,作業用2!#REF!,"")</f>
        <v>#REF!</v>
      </c>
      <c r="AF667" t="e">
        <f>IF(AA667=作業用2!#REF!,作業用2!#REF!,"")</f>
        <v>#REF!</v>
      </c>
      <c r="AH667" t="e">
        <f>IF(AA667=作業用2!#REF!,作業用2!#REF!,"")</f>
        <v>#REF!</v>
      </c>
    </row>
    <row r="668" spans="18:34">
      <c r="R668" t="str">
        <f t="shared" si="21"/>
        <v/>
      </c>
      <c r="S668" s="84" t="e">
        <f>IF(R668=作業用2!#REF!,作業用2!#REF!,"")</f>
        <v>#REF!</v>
      </c>
      <c r="AA668" t="str">
        <f t="shared" si="22"/>
        <v/>
      </c>
      <c r="AB668" s="161" t="e">
        <f>IF(AA673=作業用2!#REF!,作業用2!#REF!,"")</f>
        <v>#REF!</v>
      </c>
      <c r="AD668" t="e">
        <f>IF(AA668=作業用2!#REF!,作業用2!#REF!,"")</f>
        <v>#REF!</v>
      </c>
      <c r="AF668" t="e">
        <f>IF(AA668=作業用2!#REF!,作業用2!#REF!,"")</f>
        <v>#REF!</v>
      </c>
      <c r="AH668" t="e">
        <f>IF(AA668=作業用2!#REF!,作業用2!#REF!,"")</f>
        <v>#REF!</v>
      </c>
    </row>
    <row r="669" spans="18:34">
      <c r="R669" t="str">
        <f t="shared" si="21"/>
        <v/>
      </c>
      <c r="S669" s="84" t="e">
        <f>IF(R669=作業用2!#REF!,作業用2!#REF!,"")</f>
        <v>#REF!</v>
      </c>
      <c r="AA669" t="str">
        <f t="shared" si="22"/>
        <v/>
      </c>
      <c r="AB669" s="161" t="e">
        <f>IF(AA674=作業用2!#REF!,作業用2!#REF!,"")</f>
        <v>#REF!</v>
      </c>
      <c r="AD669" t="e">
        <f>IF(AA669=作業用2!#REF!,作業用2!#REF!,"")</f>
        <v>#REF!</v>
      </c>
      <c r="AF669" t="e">
        <f>IF(AA669=作業用2!#REF!,作業用2!#REF!,"")</f>
        <v>#REF!</v>
      </c>
      <c r="AH669" t="e">
        <f>IF(AA669=作業用2!#REF!,作業用2!#REF!,"")</f>
        <v>#REF!</v>
      </c>
    </row>
    <row r="670" spans="18:34">
      <c r="R670" t="str">
        <f t="shared" si="21"/>
        <v/>
      </c>
      <c r="S670" s="84" t="e">
        <f>IF(R670=作業用2!#REF!,作業用2!#REF!,"")</f>
        <v>#REF!</v>
      </c>
      <c r="AA670" t="str">
        <f t="shared" si="22"/>
        <v/>
      </c>
      <c r="AB670" s="161" t="e">
        <f>IF(AA675=作業用2!#REF!,作業用2!#REF!,"")</f>
        <v>#REF!</v>
      </c>
      <c r="AD670" t="e">
        <f>IF(AA670=作業用2!#REF!,作業用2!#REF!,"")</f>
        <v>#REF!</v>
      </c>
      <c r="AF670" t="e">
        <f>IF(AA670=作業用2!#REF!,作業用2!#REF!,"")</f>
        <v>#REF!</v>
      </c>
      <c r="AH670" t="e">
        <f>IF(AA670=作業用2!#REF!,作業用2!#REF!,"")</f>
        <v>#REF!</v>
      </c>
    </row>
    <row r="671" spans="18:34">
      <c r="R671" t="str">
        <f t="shared" si="21"/>
        <v/>
      </c>
      <c r="S671" s="84" t="e">
        <f>IF(R671=作業用2!#REF!,作業用2!#REF!,"")</f>
        <v>#REF!</v>
      </c>
      <c r="AA671" t="str">
        <f t="shared" si="22"/>
        <v/>
      </c>
      <c r="AB671" s="161" t="e">
        <f>IF(AA676=作業用2!#REF!,作業用2!#REF!,"")</f>
        <v>#REF!</v>
      </c>
      <c r="AD671" t="e">
        <f>IF(AA671=作業用2!#REF!,作業用2!#REF!,"")</f>
        <v>#REF!</v>
      </c>
      <c r="AF671" t="e">
        <f>IF(AA671=作業用2!#REF!,作業用2!#REF!,"")</f>
        <v>#REF!</v>
      </c>
      <c r="AH671" t="e">
        <f>IF(AA671=作業用2!#REF!,作業用2!#REF!,"")</f>
        <v>#REF!</v>
      </c>
    </row>
    <row r="672" spans="18:34">
      <c r="R672" t="str">
        <f t="shared" si="21"/>
        <v/>
      </c>
      <c r="S672" s="84" t="e">
        <f>IF(R672=作業用2!#REF!,作業用2!#REF!,"")</f>
        <v>#REF!</v>
      </c>
      <c r="AA672" t="str">
        <f t="shared" si="22"/>
        <v/>
      </c>
      <c r="AB672" s="161" t="e">
        <f>IF(AA677=作業用2!#REF!,作業用2!#REF!,"")</f>
        <v>#REF!</v>
      </c>
      <c r="AD672" t="e">
        <f>IF(AA672=作業用2!#REF!,作業用2!#REF!,"")</f>
        <v>#REF!</v>
      </c>
      <c r="AF672" t="e">
        <f>IF(AA672=作業用2!#REF!,作業用2!#REF!,"")</f>
        <v>#REF!</v>
      </c>
      <c r="AH672" t="e">
        <f>IF(AA672=作業用2!#REF!,作業用2!#REF!,"")</f>
        <v>#REF!</v>
      </c>
    </row>
    <row r="673" spans="18:34">
      <c r="R673" t="str">
        <f t="shared" si="21"/>
        <v/>
      </c>
      <c r="S673" s="84" t="e">
        <f>IF(R673=作業用2!#REF!,作業用2!#REF!,"")</f>
        <v>#REF!</v>
      </c>
      <c r="AA673" t="str">
        <f t="shared" si="22"/>
        <v/>
      </c>
      <c r="AB673" s="161" t="e">
        <f>IF(AA678=作業用2!#REF!,作業用2!#REF!,"")</f>
        <v>#REF!</v>
      </c>
      <c r="AD673" t="e">
        <f>IF(AA673=作業用2!#REF!,作業用2!#REF!,"")</f>
        <v>#REF!</v>
      </c>
      <c r="AF673" t="e">
        <f>IF(AA673=作業用2!#REF!,作業用2!#REF!,"")</f>
        <v>#REF!</v>
      </c>
      <c r="AH673" t="e">
        <f>IF(AA673=作業用2!#REF!,作業用2!#REF!,"")</f>
        <v>#REF!</v>
      </c>
    </row>
    <row r="674" spans="18:34">
      <c r="R674" t="str">
        <f t="shared" si="21"/>
        <v/>
      </c>
      <c r="S674" s="84" t="e">
        <f>IF(R674=作業用2!#REF!,作業用2!#REF!,"")</f>
        <v>#REF!</v>
      </c>
      <c r="AA674" t="str">
        <f t="shared" si="22"/>
        <v/>
      </c>
      <c r="AB674" s="161" t="e">
        <f>IF(AA679=作業用2!#REF!,作業用2!#REF!,"")</f>
        <v>#REF!</v>
      </c>
      <c r="AD674" t="e">
        <f>IF(AA674=作業用2!#REF!,作業用2!#REF!,"")</f>
        <v>#REF!</v>
      </c>
      <c r="AF674" t="e">
        <f>IF(AA674=作業用2!#REF!,作業用2!#REF!,"")</f>
        <v>#REF!</v>
      </c>
      <c r="AH674" t="e">
        <f>IF(AA674=作業用2!#REF!,作業用2!#REF!,"")</f>
        <v>#REF!</v>
      </c>
    </row>
    <row r="675" spans="18:34">
      <c r="R675" t="str">
        <f t="shared" si="21"/>
        <v/>
      </c>
      <c r="S675" s="84" t="e">
        <f>IF(R675=作業用2!#REF!,作業用2!#REF!,"")</f>
        <v>#REF!</v>
      </c>
      <c r="AA675" t="str">
        <f t="shared" si="22"/>
        <v/>
      </c>
      <c r="AB675" s="161" t="e">
        <f>IF(AA680=作業用2!#REF!,作業用2!#REF!,"")</f>
        <v>#REF!</v>
      </c>
      <c r="AD675" t="e">
        <f>IF(AA675=作業用2!#REF!,作業用2!#REF!,"")</f>
        <v>#REF!</v>
      </c>
      <c r="AF675" t="e">
        <f>IF(AA675=作業用2!#REF!,作業用2!#REF!,"")</f>
        <v>#REF!</v>
      </c>
      <c r="AH675" t="e">
        <f>IF(AA675=作業用2!#REF!,作業用2!#REF!,"")</f>
        <v>#REF!</v>
      </c>
    </row>
    <row r="676" spans="18:34">
      <c r="R676" t="str">
        <f t="shared" si="21"/>
        <v/>
      </c>
      <c r="S676" s="84" t="e">
        <f>IF(R676=作業用2!#REF!,作業用2!#REF!,"")</f>
        <v>#REF!</v>
      </c>
      <c r="AA676" t="str">
        <f t="shared" si="22"/>
        <v/>
      </c>
      <c r="AB676" s="161" t="e">
        <f>IF(AA681=作業用2!#REF!,作業用2!#REF!,"")</f>
        <v>#REF!</v>
      </c>
      <c r="AD676" t="e">
        <f>IF(AA676=作業用2!#REF!,作業用2!#REF!,"")</f>
        <v>#REF!</v>
      </c>
      <c r="AF676" t="e">
        <f>IF(AA676=作業用2!#REF!,作業用2!#REF!,"")</f>
        <v>#REF!</v>
      </c>
      <c r="AH676" t="e">
        <f>IF(AA676=作業用2!#REF!,作業用2!#REF!,"")</f>
        <v>#REF!</v>
      </c>
    </row>
    <row r="677" spans="18:34">
      <c r="R677" t="str">
        <f t="shared" si="21"/>
        <v/>
      </c>
      <c r="S677" s="84" t="e">
        <f>IF(R677=作業用2!#REF!,作業用2!#REF!,"")</f>
        <v>#REF!</v>
      </c>
      <c r="AA677" t="str">
        <f t="shared" si="22"/>
        <v/>
      </c>
      <c r="AB677" s="161" t="e">
        <f>IF(AA682=作業用2!#REF!,作業用2!#REF!,"")</f>
        <v>#REF!</v>
      </c>
      <c r="AD677" t="e">
        <f>IF(AA677=作業用2!#REF!,作業用2!#REF!,"")</f>
        <v>#REF!</v>
      </c>
      <c r="AF677" t="e">
        <f>IF(AA677=作業用2!#REF!,作業用2!#REF!,"")</f>
        <v>#REF!</v>
      </c>
      <c r="AH677" t="e">
        <f>IF(AA677=作業用2!#REF!,作業用2!#REF!,"")</f>
        <v>#REF!</v>
      </c>
    </row>
    <row r="678" spans="18:34">
      <c r="R678" t="str">
        <f t="shared" si="21"/>
        <v/>
      </c>
      <c r="S678" s="84" t="e">
        <f>IF(R678=作業用2!#REF!,作業用2!#REF!,"")</f>
        <v>#REF!</v>
      </c>
      <c r="AA678" t="str">
        <f t="shared" si="22"/>
        <v/>
      </c>
      <c r="AB678" s="161" t="e">
        <f>IF(AA683=作業用2!#REF!,作業用2!#REF!,"")</f>
        <v>#REF!</v>
      </c>
      <c r="AD678" t="e">
        <f>IF(AA678=作業用2!#REF!,作業用2!#REF!,"")</f>
        <v>#REF!</v>
      </c>
      <c r="AF678" t="e">
        <f>IF(AA678=作業用2!#REF!,作業用2!#REF!,"")</f>
        <v>#REF!</v>
      </c>
      <c r="AH678" t="e">
        <f>IF(AA678=作業用2!#REF!,作業用2!#REF!,"")</f>
        <v>#REF!</v>
      </c>
    </row>
    <row r="679" spans="18:34">
      <c r="R679" t="str">
        <f t="shared" si="21"/>
        <v/>
      </c>
      <c r="S679" s="84" t="e">
        <f>IF(R679=作業用2!#REF!,作業用2!#REF!,"")</f>
        <v>#REF!</v>
      </c>
      <c r="AA679" t="str">
        <f t="shared" si="22"/>
        <v/>
      </c>
      <c r="AB679" s="161" t="e">
        <f>IF(AA684=作業用2!#REF!,作業用2!#REF!,"")</f>
        <v>#REF!</v>
      </c>
      <c r="AD679" t="e">
        <f>IF(AA679=作業用2!#REF!,作業用2!#REF!,"")</f>
        <v>#REF!</v>
      </c>
      <c r="AF679" t="e">
        <f>IF(AA679=作業用2!#REF!,作業用2!#REF!,"")</f>
        <v>#REF!</v>
      </c>
      <c r="AH679" t="e">
        <f>IF(AA679=作業用2!#REF!,作業用2!#REF!,"")</f>
        <v>#REF!</v>
      </c>
    </row>
    <row r="680" spans="18:34">
      <c r="R680" t="str">
        <f t="shared" si="21"/>
        <v/>
      </c>
      <c r="S680" s="84" t="e">
        <f>IF(R680=作業用2!#REF!,作業用2!#REF!,"")</f>
        <v>#REF!</v>
      </c>
      <c r="AA680" t="str">
        <f t="shared" si="22"/>
        <v/>
      </c>
      <c r="AB680" s="161" t="e">
        <f>IF(AA685=作業用2!#REF!,作業用2!#REF!,"")</f>
        <v>#REF!</v>
      </c>
      <c r="AD680" t="e">
        <f>IF(AA680=作業用2!#REF!,作業用2!#REF!,"")</f>
        <v>#REF!</v>
      </c>
      <c r="AF680" t="e">
        <f>IF(AA680=作業用2!#REF!,作業用2!#REF!,"")</f>
        <v>#REF!</v>
      </c>
      <c r="AH680" t="e">
        <f>IF(AA680=作業用2!#REF!,作業用2!#REF!,"")</f>
        <v>#REF!</v>
      </c>
    </row>
    <row r="681" spans="18:34">
      <c r="R681" t="str">
        <f t="shared" si="21"/>
        <v/>
      </c>
      <c r="S681" s="84" t="e">
        <f>IF(R681=作業用2!#REF!,作業用2!#REF!,"")</f>
        <v>#REF!</v>
      </c>
      <c r="AA681" t="str">
        <f t="shared" si="22"/>
        <v/>
      </c>
      <c r="AB681" s="161" t="e">
        <f>IF(AA686=作業用2!#REF!,作業用2!#REF!,"")</f>
        <v>#REF!</v>
      </c>
      <c r="AD681" t="e">
        <f>IF(AA681=作業用2!#REF!,作業用2!#REF!,"")</f>
        <v>#REF!</v>
      </c>
      <c r="AF681" t="e">
        <f>IF(AA681=作業用2!#REF!,作業用2!#REF!,"")</f>
        <v>#REF!</v>
      </c>
      <c r="AH681" t="e">
        <f>IF(AA681=作業用2!#REF!,作業用2!#REF!,"")</f>
        <v>#REF!</v>
      </c>
    </row>
    <row r="682" spans="18:34">
      <c r="R682" t="str">
        <f t="shared" si="21"/>
        <v/>
      </c>
      <c r="S682" s="84" t="e">
        <f>IF(R682=作業用2!#REF!,作業用2!#REF!,"")</f>
        <v>#REF!</v>
      </c>
      <c r="AA682" t="str">
        <f t="shared" si="22"/>
        <v/>
      </c>
      <c r="AB682" s="161" t="e">
        <f>IF(AA687=作業用2!#REF!,作業用2!#REF!,"")</f>
        <v>#REF!</v>
      </c>
      <c r="AD682" t="e">
        <f>IF(AA682=作業用2!#REF!,作業用2!#REF!,"")</f>
        <v>#REF!</v>
      </c>
      <c r="AF682" t="e">
        <f>IF(AA682=作業用2!#REF!,作業用2!#REF!,"")</f>
        <v>#REF!</v>
      </c>
      <c r="AH682" t="e">
        <f>IF(AA682=作業用2!#REF!,作業用2!#REF!,"")</f>
        <v>#REF!</v>
      </c>
    </row>
    <row r="683" spans="18:34">
      <c r="R683" t="str">
        <f t="shared" si="21"/>
        <v/>
      </c>
      <c r="S683" s="84" t="e">
        <f>IF(R683=作業用2!#REF!,作業用2!#REF!,"")</f>
        <v>#REF!</v>
      </c>
      <c r="AA683" t="str">
        <f t="shared" si="22"/>
        <v/>
      </c>
      <c r="AB683" s="161" t="e">
        <f>IF(AA688=作業用2!#REF!,作業用2!#REF!,"")</f>
        <v>#REF!</v>
      </c>
      <c r="AD683" t="e">
        <f>IF(AA683=作業用2!#REF!,作業用2!#REF!,"")</f>
        <v>#REF!</v>
      </c>
      <c r="AF683" t="e">
        <f>IF(AA683=作業用2!#REF!,作業用2!#REF!,"")</f>
        <v>#REF!</v>
      </c>
      <c r="AH683" t="e">
        <f>IF(AA683=作業用2!#REF!,作業用2!#REF!,"")</f>
        <v>#REF!</v>
      </c>
    </row>
    <row r="684" spans="18:34">
      <c r="R684" t="str">
        <f t="shared" si="21"/>
        <v/>
      </c>
      <c r="S684" s="84" t="e">
        <f>IF(R684=作業用2!#REF!,作業用2!#REF!,"")</f>
        <v>#REF!</v>
      </c>
      <c r="AA684" t="str">
        <f t="shared" si="22"/>
        <v/>
      </c>
      <c r="AB684" s="161" t="e">
        <f>IF(AA689=作業用2!#REF!,作業用2!#REF!,"")</f>
        <v>#REF!</v>
      </c>
      <c r="AD684" t="e">
        <f>IF(AA684=作業用2!#REF!,作業用2!#REF!,"")</f>
        <v>#REF!</v>
      </c>
      <c r="AF684" t="e">
        <f>IF(AA684=作業用2!#REF!,作業用2!#REF!,"")</f>
        <v>#REF!</v>
      </c>
      <c r="AH684" t="e">
        <f>IF(AA684=作業用2!#REF!,作業用2!#REF!,"")</f>
        <v>#REF!</v>
      </c>
    </row>
    <row r="685" spans="18:34">
      <c r="R685" t="str">
        <f t="shared" si="21"/>
        <v/>
      </c>
      <c r="S685" s="84" t="e">
        <f>IF(R685=作業用2!#REF!,作業用2!#REF!,"")</f>
        <v>#REF!</v>
      </c>
      <c r="AA685" t="str">
        <f t="shared" si="22"/>
        <v/>
      </c>
      <c r="AB685" s="161" t="e">
        <f>IF(AA690=作業用2!#REF!,作業用2!#REF!,"")</f>
        <v>#REF!</v>
      </c>
      <c r="AD685" t="e">
        <f>IF(AA685=作業用2!#REF!,作業用2!#REF!,"")</f>
        <v>#REF!</v>
      </c>
      <c r="AF685" t="e">
        <f>IF(AA685=作業用2!#REF!,作業用2!#REF!,"")</f>
        <v>#REF!</v>
      </c>
      <c r="AH685" t="e">
        <f>IF(AA685=作業用2!#REF!,作業用2!#REF!,"")</f>
        <v>#REF!</v>
      </c>
    </row>
    <row r="686" spans="18:34">
      <c r="R686" t="str">
        <f t="shared" si="21"/>
        <v/>
      </c>
      <c r="S686" s="84" t="e">
        <f>IF(R686=作業用2!#REF!,作業用2!#REF!,"")</f>
        <v>#REF!</v>
      </c>
      <c r="AA686" t="str">
        <f t="shared" si="22"/>
        <v/>
      </c>
      <c r="AB686" s="161" t="e">
        <f>IF(AA691=作業用2!#REF!,作業用2!#REF!,"")</f>
        <v>#REF!</v>
      </c>
      <c r="AD686" t="e">
        <f>IF(AA686=作業用2!#REF!,作業用2!#REF!,"")</f>
        <v>#REF!</v>
      </c>
      <c r="AF686" t="e">
        <f>IF(AA686=作業用2!#REF!,作業用2!#REF!,"")</f>
        <v>#REF!</v>
      </c>
      <c r="AH686" t="e">
        <f>IF(AA686=作業用2!#REF!,作業用2!#REF!,"")</f>
        <v>#REF!</v>
      </c>
    </row>
    <row r="687" spans="18:34">
      <c r="R687" t="str">
        <f t="shared" si="21"/>
        <v/>
      </c>
      <c r="S687" s="84" t="e">
        <f>IF(R687=作業用2!#REF!,作業用2!#REF!,"")</f>
        <v>#REF!</v>
      </c>
      <c r="AA687" t="str">
        <f t="shared" si="22"/>
        <v/>
      </c>
      <c r="AB687" s="161" t="e">
        <f>IF(AA692=作業用2!#REF!,作業用2!#REF!,"")</f>
        <v>#REF!</v>
      </c>
      <c r="AD687" t="e">
        <f>IF(AA687=作業用2!#REF!,作業用2!#REF!,"")</f>
        <v>#REF!</v>
      </c>
      <c r="AF687" t="e">
        <f>IF(AA687=作業用2!#REF!,作業用2!#REF!,"")</f>
        <v>#REF!</v>
      </c>
      <c r="AH687" t="e">
        <f>IF(AA687=作業用2!#REF!,作業用2!#REF!,"")</f>
        <v>#REF!</v>
      </c>
    </row>
    <row r="688" spans="18:34">
      <c r="R688" t="str">
        <f t="shared" si="21"/>
        <v/>
      </c>
      <c r="S688" s="84" t="e">
        <f>IF(R688=作業用2!#REF!,作業用2!#REF!,"")</f>
        <v>#REF!</v>
      </c>
      <c r="AA688" t="str">
        <f t="shared" si="22"/>
        <v/>
      </c>
      <c r="AB688" s="161" t="e">
        <f>IF(AA693=作業用2!#REF!,作業用2!#REF!,"")</f>
        <v>#REF!</v>
      </c>
      <c r="AD688" t="e">
        <f>IF(AA688=作業用2!#REF!,作業用2!#REF!,"")</f>
        <v>#REF!</v>
      </c>
      <c r="AF688" t="e">
        <f>IF(AA688=作業用2!#REF!,作業用2!#REF!,"")</f>
        <v>#REF!</v>
      </c>
      <c r="AH688" t="e">
        <f>IF(AA688=作業用2!#REF!,作業用2!#REF!,"")</f>
        <v>#REF!</v>
      </c>
    </row>
    <row r="689" spans="18:34">
      <c r="R689" t="str">
        <f t="shared" si="21"/>
        <v/>
      </c>
      <c r="S689" s="84" t="e">
        <f>IF(R689=作業用2!#REF!,作業用2!#REF!,"")</f>
        <v>#REF!</v>
      </c>
      <c r="AA689" t="str">
        <f t="shared" si="22"/>
        <v/>
      </c>
      <c r="AB689" s="161" t="e">
        <f>IF(AA694=作業用2!#REF!,作業用2!#REF!,"")</f>
        <v>#REF!</v>
      </c>
      <c r="AD689" t="e">
        <f>IF(AA689=作業用2!#REF!,作業用2!#REF!,"")</f>
        <v>#REF!</v>
      </c>
      <c r="AF689" t="e">
        <f>IF(AA689=作業用2!#REF!,作業用2!#REF!,"")</f>
        <v>#REF!</v>
      </c>
      <c r="AH689" t="e">
        <f>IF(AA689=作業用2!#REF!,作業用2!#REF!,"")</f>
        <v>#REF!</v>
      </c>
    </row>
    <row r="690" spans="18:34">
      <c r="R690" t="str">
        <f t="shared" si="21"/>
        <v/>
      </c>
      <c r="S690" s="84" t="e">
        <f>IF(R690=作業用2!#REF!,作業用2!#REF!,"")</f>
        <v>#REF!</v>
      </c>
      <c r="AA690" t="str">
        <f t="shared" si="22"/>
        <v/>
      </c>
      <c r="AB690" s="161" t="e">
        <f>IF(AA695=作業用2!#REF!,作業用2!#REF!,"")</f>
        <v>#REF!</v>
      </c>
      <c r="AD690" t="e">
        <f>IF(AA690=作業用2!#REF!,作業用2!#REF!,"")</f>
        <v>#REF!</v>
      </c>
      <c r="AF690" t="e">
        <f>IF(AA690=作業用2!#REF!,作業用2!#REF!,"")</f>
        <v>#REF!</v>
      </c>
      <c r="AH690" t="e">
        <f>IF(AA690=作業用2!#REF!,作業用2!#REF!,"")</f>
        <v>#REF!</v>
      </c>
    </row>
    <row r="691" spans="18:34">
      <c r="R691" t="str">
        <f t="shared" si="21"/>
        <v/>
      </c>
      <c r="S691" s="84" t="e">
        <f>IF(R691=作業用2!#REF!,作業用2!#REF!,"")</f>
        <v>#REF!</v>
      </c>
      <c r="AA691" t="str">
        <f t="shared" si="22"/>
        <v/>
      </c>
      <c r="AB691" s="161" t="e">
        <f>IF(AA696=作業用2!#REF!,作業用2!#REF!,"")</f>
        <v>#REF!</v>
      </c>
      <c r="AD691" t="e">
        <f>IF(AA691=作業用2!#REF!,作業用2!#REF!,"")</f>
        <v>#REF!</v>
      </c>
      <c r="AF691" t="e">
        <f>IF(AA691=作業用2!#REF!,作業用2!#REF!,"")</f>
        <v>#REF!</v>
      </c>
      <c r="AH691" t="e">
        <f>IF(AA691=作業用2!#REF!,作業用2!#REF!,"")</f>
        <v>#REF!</v>
      </c>
    </row>
    <row r="692" spans="18:34">
      <c r="R692" t="str">
        <f t="shared" si="21"/>
        <v/>
      </c>
      <c r="S692" s="84" t="e">
        <f>IF(R692=作業用2!#REF!,作業用2!#REF!,"")</f>
        <v>#REF!</v>
      </c>
      <c r="AA692" t="str">
        <f t="shared" si="22"/>
        <v/>
      </c>
      <c r="AB692" s="161" t="e">
        <f>IF(AA697=作業用2!#REF!,作業用2!#REF!,"")</f>
        <v>#REF!</v>
      </c>
      <c r="AD692" t="e">
        <f>IF(AA692=作業用2!#REF!,作業用2!#REF!,"")</f>
        <v>#REF!</v>
      </c>
      <c r="AF692" t="e">
        <f>IF(AA692=作業用2!#REF!,作業用2!#REF!,"")</f>
        <v>#REF!</v>
      </c>
      <c r="AH692" t="e">
        <f>IF(AA692=作業用2!#REF!,作業用2!#REF!,"")</f>
        <v>#REF!</v>
      </c>
    </row>
    <row r="693" spans="18:34">
      <c r="R693" t="str">
        <f t="shared" si="21"/>
        <v/>
      </c>
      <c r="S693" s="84" t="e">
        <f>IF(R693=作業用2!#REF!,作業用2!#REF!,"")</f>
        <v>#REF!</v>
      </c>
      <c r="AA693" t="str">
        <f t="shared" si="22"/>
        <v/>
      </c>
      <c r="AB693" s="161" t="e">
        <f>IF(AA698=作業用2!#REF!,作業用2!#REF!,"")</f>
        <v>#REF!</v>
      </c>
      <c r="AD693" t="e">
        <f>IF(AA693=作業用2!#REF!,作業用2!#REF!,"")</f>
        <v>#REF!</v>
      </c>
      <c r="AF693" t="e">
        <f>IF(AA693=作業用2!#REF!,作業用2!#REF!,"")</f>
        <v>#REF!</v>
      </c>
      <c r="AH693" t="e">
        <f>IF(AA693=作業用2!#REF!,作業用2!#REF!,"")</f>
        <v>#REF!</v>
      </c>
    </row>
    <row r="694" spans="18:34">
      <c r="R694" t="str">
        <f t="shared" si="21"/>
        <v/>
      </c>
      <c r="S694" s="84" t="e">
        <f>IF(R694=作業用2!#REF!,作業用2!#REF!,"")</f>
        <v>#REF!</v>
      </c>
      <c r="AA694" t="str">
        <f t="shared" si="22"/>
        <v/>
      </c>
      <c r="AB694" s="161" t="e">
        <f>IF(AA699=作業用2!#REF!,作業用2!#REF!,"")</f>
        <v>#REF!</v>
      </c>
      <c r="AD694" t="e">
        <f>IF(AA694=作業用2!#REF!,作業用2!#REF!,"")</f>
        <v>#REF!</v>
      </c>
      <c r="AF694" t="e">
        <f>IF(AA694=作業用2!#REF!,作業用2!#REF!,"")</f>
        <v>#REF!</v>
      </c>
      <c r="AH694" t="e">
        <f>IF(AA694=作業用2!#REF!,作業用2!#REF!,"")</f>
        <v>#REF!</v>
      </c>
    </row>
    <row r="695" spans="18:34">
      <c r="R695" t="str">
        <f t="shared" si="21"/>
        <v/>
      </c>
      <c r="S695" s="84" t="e">
        <f>IF(R695=作業用2!#REF!,作業用2!#REF!,"")</f>
        <v>#REF!</v>
      </c>
      <c r="AA695" t="str">
        <f t="shared" si="22"/>
        <v/>
      </c>
      <c r="AB695" s="161" t="e">
        <f>IF(AA700=作業用2!#REF!,作業用2!#REF!,"")</f>
        <v>#REF!</v>
      </c>
      <c r="AD695" t="e">
        <f>IF(AA695=作業用2!#REF!,作業用2!#REF!,"")</f>
        <v>#REF!</v>
      </c>
      <c r="AF695" t="e">
        <f>IF(AA695=作業用2!#REF!,作業用2!#REF!,"")</f>
        <v>#REF!</v>
      </c>
      <c r="AH695" t="e">
        <f>IF(AA695=作業用2!#REF!,作業用2!#REF!,"")</f>
        <v>#REF!</v>
      </c>
    </row>
    <row r="696" spans="18:34">
      <c r="R696" t="str">
        <f t="shared" si="21"/>
        <v/>
      </c>
      <c r="S696" s="84" t="e">
        <f>IF(R696=作業用2!#REF!,作業用2!#REF!,"")</f>
        <v>#REF!</v>
      </c>
      <c r="AA696" t="str">
        <f t="shared" si="22"/>
        <v/>
      </c>
      <c r="AB696" s="161" t="e">
        <f>IF(AA701=作業用2!#REF!,作業用2!#REF!,"")</f>
        <v>#REF!</v>
      </c>
      <c r="AD696" t="e">
        <f>IF(AA696=作業用2!#REF!,作業用2!#REF!,"")</f>
        <v>#REF!</v>
      </c>
      <c r="AF696" t="e">
        <f>IF(AA696=作業用2!#REF!,作業用2!#REF!,"")</f>
        <v>#REF!</v>
      </c>
      <c r="AH696" t="e">
        <f>IF(AA696=作業用2!#REF!,作業用2!#REF!,"")</f>
        <v>#REF!</v>
      </c>
    </row>
    <row r="697" spans="18:34">
      <c r="R697" t="str">
        <f t="shared" si="21"/>
        <v/>
      </c>
      <c r="S697" s="84" t="e">
        <f>IF(R697=作業用2!#REF!,作業用2!#REF!,"")</f>
        <v>#REF!</v>
      </c>
      <c r="AA697" t="str">
        <f t="shared" si="22"/>
        <v/>
      </c>
      <c r="AB697" s="161" t="e">
        <f>IF(AA702=作業用2!#REF!,作業用2!#REF!,"")</f>
        <v>#REF!</v>
      </c>
      <c r="AD697" t="e">
        <f>IF(AA697=作業用2!#REF!,作業用2!#REF!,"")</f>
        <v>#REF!</v>
      </c>
      <c r="AF697" t="e">
        <f>IF(AA697=作業用2!#REF!,作業用2!#REF!,"")</f>
        <v>#REF!</v>
      </c>
      <c r="AH697" t="e">
        <f>IF(AA697=作業用2!#REF!,作業用2!#REF!,"")</f>
        <v>#REF!</v>
      </c>
    </row>
    <row r="698" spans="18:34">
      <c r="R698" t="str">
        <f t="shared" si="21"/>
        <v/>
      </c>
      <c r="S698" s="84" t="e">
        <f>IF(R698=作業用2!#REF!,作業用2!#REF!,"")</f>
        <v>#REF!</v>
      </c>
      <c r="AA698" t="str">
        <f t="shared" si="22"/>
        <v/>
      </c>
      <c r="AB698" s="161" t="e">
        <f>IF(AA703=作業用2!#REF!,作業用2!#REF!,"")</f>
        <v>#REF!</v>
      </c>
      <c r="AD698" t="e">
        <f>IF(AA698=作業用2!#REF!,作業用2!#REF!,"")</f>
        <v>#REF!</v>
      </c>
      <c r="AF698" t="e">
        <f>IF(AA698=作業用2!#REF!,作業用2!#REF!,"")</f>
        <v>#REF!</v>
      </c>
      <c r="AH698" t="e">
        <f>IF(AA698=作業用2!#REF!,作業用2!#REF!,"")</f>
        <v>#REF!</v>
      </c>
    </row>
    <row r="699" spans="18:34">
      <c r="R699" t="str">
        <f t="shared" si="21"/>
        <v/>
      </c>
      <c r="S699" s="84" t="e">
        <f>IF(R699=作業用2!#REF!,作業用2!#REF!,"")</f>
        <v>#REF!</v>
      </c>
      <c r="AA699" t="str">
        <f t="shared" si="22"/>
        <v/>
      </c>
      <c r="AB699" s="161" t="e">
        <f>IF(AA704=作業用2!#REF!,作業用2!#REF!,"")</f>
        <v>#REF!</v>
      </c>
      <c r="AD699" t="e">
        <f>IF(AA699=作業用2!#REF!,作業用2!#REF!,"")</f>
        <v>#REF!</v>
      </c>
      <c r="AF699" t="e">
        <f>IF(AA699=作業用2!#REF!,作業用2!#REF!,"")</f>
        <v>#REF!</v>
      </c>
      <c r="AH699" t="e">
        <f>IF(AA699=作業用2!#REF!,作業用2!#REF!,"")</f>
        <v>#REF!</v>
      </c>
    </row>
    <row r="700" spans="18:34">
      <c r="R700" t="str">
        <f t="shared" si="21"/>
        <v/>
      </c>
      <c r="S700" s="84" t="e">
        <f>IF(R700=作業用2!#REF!,作業用2!#REF!,"")</f>
        <v>#REF!</v>
      </c>
      <c r="AA700" t="str">
        <f t="shared" si="22"/>
        <v/>
      </c>
      <c r="AB700" s="161" t="e">
        <f>IF(AA705=作業用2!#REF!,作業用2!#REF!,"")</f>
        <v>#REF!</v>
      </c>
      <c r="AD700" t="e">
        <f>IF(AA700=作業用2!#REF!,作業用2!#REF!,"")</f>
        <v>#REF!</v>
      </c>
      <c r="AF700" t="e">
        <f>IF(AA700=作業用2!#REF!,作業用2!#REF!,"")</f>
        <v>#REF!</v>
      </c>
      <c r="AH700" t="e">
        <f>IF(AA700=作業用2!#REF!,作業用2!#REF!,"")</f>
        <v>#REF!</v>
      </c>
    </row>
    <row r="701" spans="18:34">
      <c r="R701" t="str">
        <f t="shared" si="21"/>
        <v/>
      </c>
      <c r="S701" s="84" t="e">
        <f>IF(R701=作業用2!#REF!,作業用2!#REF!,"")</f>
        <v>#REF!</v>
      </c>
      <c r="AA701" t="str">
        <f t="shared" si="22"/>
        <v/>
      </c>
      <c r="AB701" s="161" t="e">
        <f>IF(AA706=作業用2!#REF!,作業用2!#REF!,"")</f>
        <v>#REF!</v>
      </c>
      <c r="AD701" t="e">
        <f>IF(AA701=作業用2!#REF!,作業用2!#REF!,"")</f>
        <v>#REF!</v>
      </c>
      <c r="AF701" t="e">
        <f>IF(AA701=作業用2!#REF!,作業用2!#REF!,"")</f>
        <v>#REF!</v>
      </c>
      <c r="AH701" t="e">
        <f>IF(AA701=作業用2!#REF!,作業用2!#REF!,"")</f>
        <v>#REF!</v>
      </c>
    </row>
    <row r="702" spans="18:34">
      <c r="R702" t="str">
        <f t="shared" si="21"/>
        <v/>
      </c>
      <c r="S702" s="84" t="e">
        <f>IF(R702=作業用2!#REF!,作業用2!#REF!,"")</f>
        <v>#REF!</v>
      </c>
      <c r="AA702" t="str">
        <f t="shared" si="22"/>
        <v/>
      </c>
      <c r="AB702" s="161" t="e">
        <f>IF(AA707=作業用2!#REF!,作業用2!#REF!,"")</f>
        <v>#REF!</v>
      </c>
      <c r="AD702" t="e">
        <f>IF(AA702=作業用2!#REF!,作業用2!#REF!,"")</f>
        <v>#REF!</v>
      </c>
      <c r="AF702" t="e">
        <f>IF(AA702=作業用2!#REF!,作業用2!#REF!,"")</f>
        <v>#REF!</v>
      </c>
      <c r="AH702" t="e">
        <f>IF(AA702=作業用2!#REF!,作業用2!#REF!,"")</f>
        <v>#REF!</v>
      </c>
    </row>
    <row r="703" spans="18:34">
      <c r="R703" t="str">
        <f t="shared" si="21"/>
        <v/>
      </c>
      <c r="S703" s="84" t="e">
        <f>IF(R703=作業用2!#REF!,作業用2!#REF!,"")</f>
        <v>#REF!</v>
      </c>
      <c r="AA703" t="str">
        <f t="shared" si="22"/>
        <v/>
      </c>
      <c r="AB703" s="161" t="e">
        <f>IF(AA708=作業用2!#REF!,作業用2!#REF!,"")</f>
        <v>#REF!</v>
      </c>
      <c r="AD703" t="e">
        <f>IF(AA703=作業用2!#REF!,作業用2!#REF!,"")</f>
        <v>#REF!</v>
      </c>
      <c r="AF703" t="e">
        <f>IF(AA703=作業用2!#REF!,作業用2!#REF!,"")</f>
        <v>#REF!</v>
      </c>
      <c r="AH703" t="e">
        <f>IF(AA703=作業用2!#REF!,作業用2!#REF!,"")</f>
        <v>#REF!</v>
      </c>
    </row>
    <row r="704" spans="18:34">
      <c r="R704" t="str">
        <f t="shared" si="21"/>
        <v/>
      </c>
      <c r="S704" s="84" t="e">
        <f>IF(R704=作業用2!#REF!,作業用2!#REF!,"")</f>
        <v>#REF!</v>
      </c>
      <c r="AA704" t="str">
        <f t="shared" si="22"/>
        <v/>
      </c>
      <c r="AB704" s="161" t="e">
        <f>IF(AA709=作業用2!#REF!,作業用2!#REF!,"")</f>
        <v>#REF!</v>
      </c>
      <c r="AD704" t="e">
        <f>IF(AA704=作業用2!#REF!,作業用2!#REF!,"")</f>
        <v>#REF!</v>
      </c>
      <c r="AF704" t="e">
        <f>IF(AA704=作業用2!#REF!,作業用2!#REF!,"")</f>
        <v>#REF!</v>
      </c>
      <c r="AH704" t="e">
        <f>IF(AA704=作業用2!#REF!,作業用2!#REF!,"")</f>
        <v>#REF!</v>
      </c>
    </row>
    <row r="705" spans="18:34">
      <c r="R705" t="str">
        <f t="shared" si="21"/>
        <v/>
      </c>
      <c r="S705" s="84" t="e">
        <f>IF(R705=作業用2!#REF!,作業用2!#REF!,"")</f>
        <v>#REF!</v>
      </c>
      <c r="AA705" t="str">
        <f t="shared" si="22"/>
        <v/>
      </c>
      <c r="AB705" s="161" t="e">
        <f>IF(AA710=作業用2!#REF!,作業用2!#REF!,"")</f>
        <v>#REF!</v>
      </c>
      <c r="AD705" t="e">
        <f>IF(AA705=作業用2!#REF!,作業用2!#REF!,"")</f>
        <v>#REF!</v>
      </c>
      <c r="AF705" t="e">
        <f>IF(AA705=作業用2!#REF!,作業用2!#REF!,"")</f>
        <v>#REF!</v>
      </c>
      <c r="AH705" t="e">
        <f>IF(AA705=作業用2!#REF!,作業用2!#REF!,"")</f>
        <v>#REF!</v>
      </c>
    </row>
    <row r="706" spans="18:34">
      <c r="R706" t="str">
        <f t="shared" ref="R706:R769" si="23">IF($F$10="","",$F$10)</f>
        <v/>
      </c>
      <c r="S706" s="84" t="e">
        <f>IF(R706=作業用2!#REF!,作業用2!#REF!,"")</f>
        <v>#REF!</v>
      </c>
      <c r="AA706" t="str">
        <f t="shared" si="22"/>
        <v/>
      </c>
      <c r="AB706" s="161" t="e">
        <f>IF(AA711=作業用2!#REF!,作業用2!#REF!,"")</f>
        <v>#REF!</v>
      </c>
      <c r="AD706" t="e">
        <f>IF(AA706=作業用2!#REF!,作業用2!#REF!,"")</f>
        <v>#REF!</v>
      </c>
      <c r="AF706" t="e">
        <f>IF(AA706=作業用2!#REF!,作業用2!#REF!,"")</f>
        <v>#REF!</v>
      </c>
      <c r="AH706" t="e">
        <f>IF(AA706=作業用2!#REF!,作業用2!#REF!,"")</f>
        <v>#REF!</v>
      </c>
    </row>
    <row r="707" spans="18:34">
      <c r="R707" t="str">
        <f t="shared" si="23"/>
        <v/>
      </c>
      <c r="S707" s="84" t="e">
        <f>IF(R707=作業用2!#REF!,作業用2!#REF!,"")</f>
        <v>#REF!</v>
      </c>
      <c r="AA707" t="str">
        <f t="shared" si="22"/>
        <v/>
      </c>
      <c r="AB707" s="161" t="e">
        <f>IF(AA712=作業用2!#REF!,作業用2!#REF!,"")</f>
        <v>#REF!</v>
      </c>
      <c r="AD707" t="e">
        <f>IF(AA707=作業用2!#REF!,作業用2!#REF!,"")</f>
        <v>#REF!</v>
      </c>
      <c r="AF707" t="e">
        <f>IF(AA707=作業用2!#REF!,作業用2!#REF!,"")</f>
        <v>#REF!</v>
      </c>
      <c r="AH707" t="e">
        <f>IF(AA707=作業用2!#REF!,作業用2!#REF!,"")</f>
        <v>#REF!</v>
      </c>
    </row>
    <row r="708" spans="18:34">
      <c r="R708" t="str">
        <f t="shared" si="23"/>
        <v/>
      </c>
      <c r="S708" s="84" t="e">
        <f>IF(R708=作業用2!#REF!,作業用2!#REF!,"")</f>
        <v>#REF!</v>
      </c>
      <c r="AA708" t="str">
        <f t="shared" si="22"/>
        <v/>
      </c>
      <c r="AB708" s="161" t="e">
        <f>IF(AA713=作業用2!#REF!,作業用2!#REF!,"")</f>
        <v>#REF!</v>
      </c>
      <c r="AD708" t="e">
        <f>IF(AA708=作業用2!#REF!,作業用2!#REF!,"")</f>
        <v>#REF!</v>
      </c>
      <c r="AF708" t="e">
        <f>IF(AA708=作業用2!#REF!,作業用2!#REF!,"")</f>
        <v>#REF!</v>
      </c>
      <c r="AH708" t="e">
        <f>IF(AA708=作業用2!#REF!,作業用2!#REF!,"")</f>
        <v>#REF!</v>
      </c>
    </row>
    <row r="709" spans="18:34">
      <c r="R709" t="str">
        <f t="shared" si="23"/>
        <v/>
      </c>
      <c r="S709" s="84" t="e">
        <f>IF(R709=作業用2!#REF!,作業用2!#REF!,"")</f>
        <v>#REF!</v>
      </c>
      <c r="AA709" t="str">
        <f t="shared" si="22"/>
        <v/>
      </c>
      <c r="AB709" s="161" t="e">
        <f>IF(AA714=作業用2!#REF!,作業用2!#REF!,"")</f>
        <v>#REF!</v>
      </c>
      <c r="AD709" t="e">
        <f>IF(AA709=作業用2!#REF!,作業用2!#REF!,"")</f>
        <v>#REF!</v>
      </c>
      <c r="AF709" t="e">
        <f>IF(AA709=作業用2!#REF!,作業用2!#REF!,"")</f>
        <v>#REF!</v>
      </c>
      <c r="AH709" t="e">
        <f>IF(AA709=作業用2!#REF!,作業用2!#REF!,"")</f>
        <v>#REF!</v>
      </c>
    </row>
    <row r="710" spans="18:34">
      <c r="R710" t="str">
        <f t="shared" si="23"/>
        <v/>
      </c>
      <c r="S710" s="84" t="e">
        <f>IF(R710=作業用2!#REF!,作業用2!#REF!,"")</f>
        <v>#REF!</v>
      </c>
      <c r="AA710" t="str">
        <f t="shared" si="22"/>
        <v/>
      </c>
      <c r="AB710" s="161" t="e">
        <f>IF(AA715=作業用2!#REF!,作業用2!#REF!,"")</f>
        <v>#REF!</v>
      </c>
      <c r="AD710" t="e">
        <f>IF(AA710=作業用2!#REF!,作業用2!#REF!,"")</f>
        <v>#REF!</v>
      </c>
      <c r="AF710" t="e">
        <f>IF(AA710=作業用2!#REF!,作業用2!#REF!,"")</f>
        <v>#REF!</v>
      </c>
      <c r="AH710" t="e">
        <f>IF(AA710=作業用2!#REF!,作業用2!#REF!,"")</f>
        <v>#REF!</v>
      </c>
    </row>
    <row r="711" spans="18:34">
      <c r="R711" t="str">
        <f t="shared" si="23"/>
        <v/>
      </c>
      <c r="S711" s="84" t="e">
        <f>IF(R711=作業用2!#REF!,作業用2!#REF!,"")</f>
        <v>#REF!</v>
      </c>
      <c r="AA711" t="str">
        <f t="shared" ref="AA711:AA774" si="24">IF($F$17="","",$F$17)</f>
        <v/>
      </c>
      <c r="AB711" s="161" t="e">
        <f>IF(AA716=作業用2!#REF!,作業用2!#REF!,"")</f>
        <v>#REF!</v>
      </c>
      <c r="AD711" t="e">
        <f>IF(AA711=作業用2!#REF!,作業用2!#REF!,"")</f>
        <v>#REF!</v>
      </c>
      <c r="AF711" t="e">
        <f>IF(AA711=作業用2!#REF!,作業用2!#REF!,"")</f>
        <v>#REF!</v>
      </c>
      <c r="AH711" t="e">
        <f>IF(AA711=作業用2!#REF!,作業用2!#REF!,"")</f>
        <v>#REF!</v>
      </c>
    </row>
    <row r="712" spans="18:34">
      <c r="R712" t="str">
        <f t="shared" si="23"/>
        <v/>
      </c>
      <c r="S712" s="84" t="e">
        <f>IF(R712=作業用2!#REF!,作業用2!#REF!,"")</f>
        <v>#REF!</v>
      </c>
      <c r="AA712" t="str">
        <f t="shared" si="24"/>
        <v/>
      </c>
      <c r="AB712" s="161" t="e">
        <f>IF(AA717=作業用2!#REF!,作業用2!#REF!,"")</f>
        <v>#REF!</v>
      </c>
      <c r="AD712" t="e">
        <f>IF(AA712=作業用2!#REF!,作業用2!#REF!,"")</f>
        <v>#REF!</v>
      </c>
      <c r="AF712" t="e">
        <f>IF(AA712=作業用2!#REF!,作業用2!#REF!,"")</f>
        <v>#REF!</v>
      </c>
      <c r="AH712" t="e">
        <f>IF(AA712=作業用2!#REF!,作業用2!#REF!,"")</f>
        <v>#REF!</v>
      </c>
    </row>
    <row r="713" spans="18:34">
      <c r="R713" t="str">
        <f t="shared" si="23"/>
        <v/>
      </c>
      <c r="S713" s="84" t="e">
        <f>IF(R713=作業用2!#REF!,作業用2!#REF!,"")</f>
        <v>#REF!</v>
      </c>
      <c r="AA713" t="str">
        <f t="shared" si="24"/>
        <v/>
      </c>
      <c r="AB713" s="161" t="e">
        <f>IF(AA718=作業用2!#REF!,作業用2!#REF!,"")</f>
        <v>#REF!</v>
      </c>
      <c r="AD713" t="e">
        <f>IF(AA713=作業用2!#REF!,作業用2!#REF!,"")</f>
        <v>#REF!</v>
      </c>
      <c r="AF713" t="e">
        <f>IF(AA713=作業用2!#REF!,作業用2!#REF!,"")</f>
        <v>#REF!</v>
      </c>
      <c r="AH713" t="e">
        <f>IF(AA713=作業用2!#REF!,作業用2!#REF!,"")</f>
        <v>#REF!</v>
      </c>
    </row>
    <row r="714" spans="18:34">
      <c r="R714" t="str">
        <f t="shared" si="23"/>
        <v/>
      </c>
      <c r="S714" s="84" t="e">
        <f>IF(R714=作業用2!#REF!,作業用2!#REF!,"")</f>
        <v>#REF!</v>
      </c>
      <c r="AA714" t="str">
        <f t="shared" si="24"/>
        <v/>
      </c>
      <c r="AB714" s="161" t="e">
        <f>IF(AA719=作業用2!#REF!,作業用2!#REF!,"")</f>
        <v>#REF!</v>
      </c>
      <c r="AD714" t="e">
        <f>IF(AA714=作業用2!#REF!,作業用2!#REF!,"")</f>
        <v>#REF!</v>
      </c>
      <c r="AF714" t="e">
        <f>IF(AA714=作業用2!#REF!,作業用2!#REF!,"")</f>
        <v>#REF!</v>
      </c>
      <c r="AH714" t="e">
        <f>IF(AA714=作業用2!#REF!,作業用2!#REF!,"")</f>
        <v>#REF!</v>
      </c>
    </row>
    <row r="715" spans="18:34">
      <c r="R715" t="str">
        <f t="shared" si="23"/>
        <v/>
      </c>
      <c r="S715" s="84" t="e">
        <f>IF(R715=作業用2!#REF!,作業用2!#REF!,"")</f>
        <v>#REF!</v>
      </c>
      <c r="AA715" t="str">
        <f t="shared" si="24"/>
        <v/>
      </c>
      <c r="AB715" s="161" t="e">
        <f>IF(AA720=作業用2!#REF!,作業用2!#REF!,"")</f>
        <v>#REF!</v>
      </c>
      <c r="AD715" t="e">
        <f>IF(AA715=作業用2!#REF!,作業用2!#REF!,"")</f>
        <v>#REF!</v>
      </c>
      <c r="AF715" t="e">
        <f>IF(AA715=作業用2!#REF!,作業用2!#REF!,"")</f>
        <v>#REF!</v>
      </c>
      <c r="AH715" t="e">
        <f>IF(AA715=作業用2!#REF!,作業用2!#REF!,"")</f>
        <v>#REF!</v>
      </c>
    </row>
    <row r="716" spans="18:34">
      <c r="R716" t="str">
        <f t="shared" si="23"/>
        <v/>
      </c>
      <c r="S716" s="84" t="e">
        <f>IF(R716=作業用2!#REF!,作業用2!#REF!,"")</f>
        <v>#REF!</v>
      </c>
      <c r="AA716" t="str">
        <f t="shared" si="24"/>
        <v/>
      </c>
      <c r="AB716" s="161" t="e">
        <f>IF(AA721=作業用2!#REF!,作業用2!#REF!,"")</f>
        <v>#REF!</v>
      </c>
      <c r="AD716" t="e">
        <f>IF(AA716=作業用2!#REF!,作業用2!#REF!,"")</f>
        <v>#REF!</v>
      </c>
      <c r="AF716" t="e">
        <f>IF(AA716=作業用2!#REF!,作業用2!#REF!,"")</f>
        <v>#REF!</v>
      </c>
      <c r="AH716" t="e">
        <f>IF(AA716=作業用2!#REF!,作業用2!#REF!,"")</f>
        <v>#REF!</v>
      </c>
    </row>
    <row r="717" spans="18:34">
      <c r="R717" t="str">
        <f t="shared" si="23"/>
        <v/>
      </c>
      <c r="S717" s="84" t="e">
        <f>IF(R717=作業用2!#REF!,作業用2!#REF!,"")</f>
        <v>#REF!</v>
      </c>
      <c r="AA717" t="str">
        <f t="shared" si="24"/>
        <v/>
      </c>
      <c r="AB717" s="161" t="e">
        <f>IF(AA722=作業用2!#REF!,作業用2!#REF!,"")</f>
        <v>#REF!</v>
      </c>
      <c r="AD717" t="e">
        <f>IF(AA717=作業用2!#REF!,作業用2!#REF!,"")</f>
        <v>#REF!</v>
      </c>
      <c r="AF717" t="e">
        <f>IF(AA717=作業用2!#REF!,作業用2!#REF!,"")</f>
        <v>#REF!</v>
      </c>
      <c r="AH717" t="e">
        <f>IF(AA717=作業用2!#REF!,作業用2!#REF!,"")</f>
        <v>#REF!</v>
      </c>
    </row>
    <row r="718" spans="18:34">
      <c r="R718" t="str">
        <f t="shared" si="23"/>
        <v/>
      </c>
      <c r="S718" s="84" t="e">
        <f>IF(R718=作業用2!#REF!,作業用2!#REF!,"")</f>
        <v>#REF!</v>
      </c>
      <c r="AA718" t="str">
        <f t="shared" si="24"/>
        <v/>
      </c>
      <c r="AB718" s="161" t="e">
        <f>IF(AA723=作業用2!#REF!,作業用2!#REF!,"")</f>
        <v>#REF!</v>
      </c>
      <c r="AD718" t="e">
        <f>IF(AA718=作業用2!#REF!,作業用2!#REF!,"")</f>
        <v>#REF!</v>
      </c>
      <c r="AF718" t="e">
        <f>IF(AA718=作業用2!#REF!,作業用2!#REF!,"")</f>
        <v>#REF!</v>
      </c>
      <c r="AH718" t="e">
        <f>IF(AA718=作業用2!#REF!,作業用2!#REF!,"")</f>
        <v>#REF!</v>
      </c>
    </row>
    <row r="719" spans="18:34">
      <c r="R719" t="str">
        <f t="shared" si="23"/>
        <v/>
      </c>
      <c r="S719" s="84" t="e">
        <f>IF(R719=作業用2!#REF!,作業用2!#REF!,"")</f>
        <v>#REF!</v>
      </c>
      <c r="AA719" t="str">
        <f t="shared" si="24"/>
        <v/>
      </c>
      <c r="AB719" s="161" t="e">
        <f>IF(AA724=作業用2!#REF!,作業用2!#REF!,"")</f>
        <v>#REF!</v>
      </c>
      <c r="AD719" t="e">
        <f>IF(AA719=作業用2!#REF!,作業用2!#REF!,"")</f>
        <v>#REF!</v>
      </c>
      <c r="AF719" t="e">
        <f>IF(AA719=作業用2!#REF!,作業用2!#REF!,"")</f>
        <v>#REF!</v>
      </c>
      <c r="AH719" t="e">
        <f>IF(AA719=作業用2!#REF!,作業用2!#REF!,"")</f>
        <v>#REF!</v>
      </c>
    </row>
    <row r="720" spans="18:34">
      <c r="R720" t="str">
        <f t="shared" si="23"/>
        <v/>
      </c>
      <c r="S720" s="84" t="e">
        <f>IF(R720=作業用2!#REF!,作業用2!#REF!,"")</f>
        <v>#REF!</v>
      </c>
      <c r="AA720" t="str">
        <f t="shared" si="24"/>
        <v/>
      </c>
      <c r="AB720" s="161" t="e">
        <f>IF(AA725=作業用2!#REF!,作業用2!#REF!,"")</f>
        <v>#REF!</v>
      </c>
      <c r="AD720" t="e">
        <f>IF(AA720=作業用2!#REF!,作業用2!#REF!,"")</f>
        <v>#REF!</v>
      </c>
      <c r="AF720" t="e">
        <f>IF(AA720=作業用2!#REF!,作業用2!#REF!,"")</f>
        <v>#REF!</v>
      </c>
      <c r="AH720" t="e">
        <f>IF(AA720=作業用2!#REF!,作業用2!#REF!,"")</f>
        <v>#REF!</v>
      </c>
    </row>
    <row r="721" spans="18:34">
      <c r="R721" t="str">
        <f t="shared" si="23"/>
        <v/>
      </c>
      <c r="S721" s="84" t="e">
        <f>IF(R721=作業用2!#REF!,作業用2!#REF!,"")</f>
        <v>#REF!</v>
      </c>
      <c r="AA721" t="str">
        <f t="shared" si="24"/>
        <v/>
      </c>
      <c r="AB721" s="161" t="e">
        <f>IF(AA726=作業用2!#REF!,作業用2!#REF!,"")</f>
        <v>#REF!</v>
      </c>
      <c r="AD721" t="e">
        <f>IF(AA721=作業用2!#REF!,作業用2!#REF!,"")</f>
        <v>#REF!</v>
      </c>
      <c r="AF721" t="e">
        <f>IF(AA721=作業用2!#REF!,作業用2!#REF!,"")</f>
        <v>#REF!</v>
      </c>
      <c r="AH721" t="e">
        <f>IF(AA721=作業用2!#REF!,作業用2!#REF!,"")</f>
        <v>#REF!</v>
      </c>
    </row>
    <row r="722" spans="18:34">
      <c r="R722" t="str">
        <f t="shared" si="23"/>
        <v/>
      </c>
      <c r="S722" s="84" t="e">
        <f>IF(R722=作業用2!#REF!,作業用2!#REF!,"")</f>
        <v>#REF!</v>
      </c>
      <c r="AA722" t="str">
        <f t="shared" si="24"/>
        <v/>
      </c>
      <c r="AB722" s="161" t="e">
        <f>IF(AA727=作業用2!#REF!,作業用2!#REF!,"")</f>
        <v>#REF!</v>
      </c>
      <c r="AD722" t="e">
        <f>IF(AA722=作業用2!#REF!,作業用2!#REF!,"")</f>
        <v>#REF!</v>
      </c>
      <c r="AF722" t="e">
        <f>IF(AA722=作業用2!#REF!,作業用2!#REF!,"")</f>
        <v>#REF!</v>
      </c>
      <c r="AH722" t="e">
        <f>IF(AA722=作業用2!#REF!,作業用2!#REF!,"")</f>
        <v>#REF!</v>
      </c>
    </row>
    <row r="723" spans="18:34">
      <c r="R723" t="str">
        <f t="shared" si="23"/>
        <v/>
      </c>
      <c r="S723" s="84" t="e">
        <f>IF(R723=作業用2!#REF!,作業用2!#REF!,"")</f>
        <v>#REF!</v>
      </c>
      <c r="AA723" t="str">
        <f t="shared" si="24"/>
        <v/>
      </c>
      <c r="AB723" s="161" t="e">
        <f>IF(AA728=作業用2!#REF!,作業用2!#REF!,"")</f>
        <v>#REF!</v>
      </c>
      <c r="AD723" t="e">
        <f>IF(AA723=作業用2!#REF!,作業用2!#REF!,"")</f>
        <v>#REF!</v>
      </c>
      <c r="AF723" t="e">
        <f>IF(AA723=作業用2!#REF!,作業用2!#REF!,"")</f>
        <v>#REF!</v>
      </c>
      <c r="AH723" t="e">
        <f>IF(AA723=作業用2!#REF!,作業用2!#REF!,"")</f>
        <v>#REF!</v>
      </c>
    </row>
    <row r="724" spans="18:34">
      <c r="R724" t="str">
        <f t="shared" si="23"/>
        <v/>
      </c>
      <c r="S724" s="84" t="e">
        <f>IF(R724=作業用2!#REF!,作業用2!#REF!,"")</f>
        <v>#REF!</v>
      </c>
      <c r="AA724" t="str">
        <f t="shared" si="24"/>
        <v/>
      </c>
      <c r="AB724" s="161" t="e">
        <f>IF(AA729=作業用2!#REF!,作業用2!#REF!,"")</f>
        <v>#REF!</v>
      </c>
      <c r="AD724" t="e">
        <f>IF(AA724=作業用2!#REF!,作業用2!#REF!,"")</f>
        <v>#REF!</v>
      </c>
      <c r="AF724" t="e">
        <f>IF(AA724=作業用2!#REF!,作業用2!#REF!,"")</f>
        <v>#REF!</v>
      </c>
      <c r="AH724" t="e">
        <f>IF(AA724=作業用2!#REF!,作業用2!#REF!,"")</f>
        <v>#REF!</v>
      </c>
    </row>
    <row r="725" spans="18:34">
      <c r="R725" t="str">
        <f t="shared" si="23"/>
        <v/>
      </c>
      <c r="S725" s="84" t="e">
        <f>IF(R725=作業用2!#REF!,作業用2!#REF!,"")</f>
        <v>#REF!</v>
      </c>
      <c r="AA725" t="str">
        <f t="shared" si="24"/>
        <v/>
      </c>
      <c r="AB725" s="161" t="e">
        <f>IF(AA730=作業用2!#REF!,作業用2!#REF!,"")</f>
        <v>#REF!</v>
      </c>
      <c r="AD725" t="e">
        <f>IF(AA725=作業用2!#REF!,作業用2!#REF!,"")</f>
        <v>#REF!</v>
      </c>
      <c r="AF725" t="e">
        <f>IF(AA725=作業用2!#REF!,作業用2!#REF!,"")</f>
        <v>#REF!</v>
      </c>
      <c r="AH725" t="e">
        <f>IF(AA725=作業用2!#REF!,作業用2!#REF!,"")</f>
        <v>#REF!</v>
      </c>
    </row>
    <row r="726" spans="18:34">
      <c r="R726" t="str">
        <f t="shared" si="23"/>
        <v/>
      </c>
      <c r="S726" s="84" t="e">
        <f>IF(R726=作業用2!#REF!,作業用2!#REF!,"")</f>
        <v>#REF!</v>
      </c>
      <c r="AA726" t="str">
        <f t="shared" si="24"/>
        <v/>
      </c>
      <c r="AB726" s="161" t="e">
        <f>IF(AA731=作業用2!#REF!,作業用2!#REF!,"")</f>
        <v>#REF!</v>
      </c>
      <c r="AD726" t="e">
        <f>IF(AA726=作業用2!#REF!,作業用2!#REF!,"")</f>
        <v>#REF!</v>
      </c>
      <c r="AF726" t="e">
        <f>IF(AA726=作業用2!#REF!,作業用2!#REF!,"")</f>
        <v>#REF!</v>
      </c>
      <c r="AH726" t="e">
        <f>IF(AA726=作業用2!#REF!,作業用2!#REF!,"")</f>
        <v>#REF!</v>
      </c>
    </row>
    <row r="727" spans="18:34">
      <c r="R727" t="str">
        <f t="shared" si="23"/>
        <v/>
      </c>
      <c r="S727" s="84" t="e">
        <f>IF(R727=作業用2!#REF!,作業用2!#REF!,"")</f>
        <v>#REF!</v>
      </c>
      <c r="AA727" t="str">
        <f t="shared" si="24"/>
        <v/>
      </c>
      <c r="AB727" s="161" t="e">
        <f>IF(AA732=作業用2!#REF!,作業用2!#REF!,"")</f>
        <v>#REF!</v>
      </c>
      <c r="AD727" t="e">
        <f>IF(AA727=作業用2!#REF!,作業用2!#REF!,"")</f>
        <v>#REF!</v>
      </c>
      <c r="AF727" t="e">
        <f>IF(AA727=作業用2!#REF!,作業用2!#REF!,"")</f>
        <v>#REF!</v>
      </c>
      <c r="AH727" t="e">
        <f>IF(AA727=作業用2!#REF!,作業用2!#REF!,"")</f>
        <v>#REF!</v>
      </c>
    </row>
    <row r="728" spans="18:34">
      <c r="R728" t="str">
        <f t="shared" si="23"/>
        <v/>
      </c>
      <c r="S728" s="84" t="e">
        <f>IF(R728=作業用2!#REF!,作業用2!#REF!,"")</f>
        <v>#REF!</v>
      </c>
      <c r="AA728" t="str">
        <f t="shared" si="24"/>
        <v/>
      </c>
      <c r="AB728" s="161" t="e">
        <f>IF(AA733=作業用2!#REF!,作業用2!#REF!,"")</f>
        <v>#REF!</v>
      </c>
      <c r="AD728" t="e">
        <f>IF(AA728=作業用2!#REF!,作業用2!#REF!,"")</f>
        <v>#REF!</v>
      </c>
      <c r="AF728" t="e">
        <f>IF(AA728=作業用2!#REF!,作業用2!#REF!,"")</f>
        <v>#REF!</v>
      </c>
      <c r="AH728" t="e">
        <f>IF(AA728=作業用2!#REF!,作業用2!#REF!,"")</f>
        <v>#REF!</v>
      </c>
    </row>
    <row r="729" spans="18:34">
      <c r="R729" t="str">
        <f t="shared" si="23"/>
        <v/>
      </c>
      <c r="S729" s="84" t="e">
        <f>IF(R729=作業用2!#REF!,作業用2!#REF!,"")</f>
        <v>#REF!</v>
      </c>
      <c r="AA729" t="str">
        <f t="shared" si="24"/>
        <v/>
      </c>
      <c r="AB729" s="161" t="e">
        <f>IF(AA734=作業用2!#REF!,作業用2!#REF!,"")</f>
        <v>#REF!</v>
      </c>
      <c r="AD729" t="e">
        <f>IF(AA729=作業用2!#REF!,作業用2!#REF!,"")</f>
        <v>#REF!</v>
      </c>
      <c r="AF729" t="e">
        <f>IF(AA729=作業用2!#REF!,作業用2!#REF!,"")</f>
        <v>#REF!</v>
      </c>
      <c r="AH729" t="e">
        <f>IF(AA729=作業用2!#REF!,作業用2!#REF!,"")</f>
        <v>#REF!</v>
      </c>
    </row>
    <row r="730" spans="18:34">
      <c r="R730" t="str">
        <f t="shared" si="23"/>
        <v/>
      </c>
      <c r="S730" s="84" t="e">
        <f>IF(R730=作業用2!#REF!,作業用2!#REF!,"")</f>
        <v>#REF!</v>
      </c>
      <c r="AA730" t="str">
        <f t="shared" si="24"/>
        <v/>
      </c>
      <c r="AB730" s="161" t="e">
        <f>IF(AA735=作業用2!#REF!,作業用2!#REF!,"")</f>
        <v>#REF!</v>
      </c>
      <c r="AD730" t="e">
        <f>IF(AA730=作業用2!#REF!,作業用2!#REF!,"")</f>
        <v>#REF!</v>
      </c>
      <c r="AF730" t="e">
        <f>IF(AA730=作業用2!#REF!,作業用2!#REF!,"")</f>
        <v>#REF!</v>
      </c>
      <c r="AH730" t="e">
        <f>IF(AA730=作業用2!#REF!,作業用2!#REF!,"")</f>
        <v>#REF!</v>
      </c>
    </row>
    <row r="731" spans="18:34">
      <c r="R731" t="str">
        <f t="shared" si="23"/>
        <v/>
      </c>
      <c r="S731" s="84" t="e">
        <f>IF(R731=作業用2!#REF!,作業用2!#REF!,"")</f>
        <v>#REF!</v>
      </c>
      <c r="AA731" t="str">
        <f t="shared" si="24"/>
        <v/>
      </c>
      <c r="AB731" s="161" t="e">
        <f>IF(AA736=作業用2!#REF!,作業用2!#REF!,"")</f>
        <v>#REF!</v>
      </c>
      <c r="AD731" t="e">
        <f>IF(AA731=作業用2!#REF!,作業用2!#REF!,"")</f>
        <v>#REF!</v>
      </c>
      <c r="AF731" t="e">
        <f>IF(AA731=作業用2!#REF!,作業用2!#REF!,"")</f>
        <v>#REF!</v>
      </c>
      <c r="AH731" t="e">
        <f>IF(AA731=作業用2!#REF!,作業用2!#REF!,"")</f>
        <v>#REF!</v>
      </c>
    </row>
    <row r="732" spans="18:34">
      <c r="R732" t="str">
        <f t="shared" si="23"/>
        <v/>
      </c>
      <c r="S732" s="84" t="e">
        <f>IF(R732=作業用2!#REF!,作業用2!#REF!,"")</f>
        <v>#REF!</v>
      </c>
      <c r="AA732" t="str">
        <f t="shared" si="24"/>
        <v/>
      </c>
      <c r="AB732" s="161" t="e">
        <f>IF(AA737=作業用2!#REF!,作業用2!#REF!,"")</f>
        <v>#REF!</v>
      </c>
      <c r="AD732" t="e">
        <f>IF(AA732=作業用2!#REF!,作業用2!#REF!,"")</f>
        <v>#REF!</v>
      </c>
      <c r="AF732" t="e">
        <f>IF(AA732=作業用2!#REF!,作業用2!#REF!,"")</f>
        <v>#REF!</v>
      </c>
      <c r="AH732" t="e">
        <f>IF(AA732=作業用2!#REF!,作業用2!#REF!,"")</f>
        <v>#REF!</v>
      </c>
    </row>
    <row r="733" spans="18:34">
      <c r="R733" t="str">
        <f t="shared" si="23"/>
        <v/>
      </c>
      <c r="S733" s="84" t="e">
        <f>IF(R733=作業用2!#REF!,作業用2!#REF!,"")</f>
        <v>#REF!</v>
      </c>
      <c r="AA733" t="str">
        <f t="shared" si="24"/>
        <v/>
      </c>
      <c r="AB733" s="161" t="e">
        <f>IF(AA738=作業用2!#REF!,作業用2!#REF!,"")</f>
        <v>#REF!</v>
      </c>
      <c r="AD733" t="e">
        <f>IF(AA733=作業用2!#REF!,作業用2!#REF!,"")</f>
        <v>#REF!</v>
      </c>
      <c r="AF733" t="e">
        <f>IF(AA733=作業用2!#REF!,作業用2!#REF!,"")</f>
        <v>#REF!</v>
      </c>
      <c r="AH733" t="e">
        <f>IF(AA733=作業用2!#REF!,作業用2!#REF!,"")</f>
        <v>#REF!</v>
      </c>
    </row>
    <row r="734" spans="18:34">
      <c r="R734" t="str">
        <f t="shared" si="23"/>
        <v/>
      </c>
      <c r="S734" s="84" t="e">
        <f>IF(R734=作業用2!#REF!,作業用2!#REF!,"")</f>
        <v>#REF!</v>
      </c>
      <c r="AA734" t="str">
        <f t="shared" si="24"/>
        <v/>
      </c>
      <c r="AB734" s="161" t="e">
        <f>IF(AA739=作業用2!#REF!,作業用2!#REF!,"")</f>
        <v>#REF!</v>
      </c>
      <c r="AD734" t="e">
        <f>IF(AA734=作業用2!#REF!,作業用2!#REF!,"")</f>
        <v>#REF!</v>
      </c>
      <c r="AF734" t="e">
        <f>IF(AA734=作業用2!#REF!,作業用2!#REF!,"")</f>
        <v>#REF!</v>
      </c>
      <c r="AH734" t="e">
        <f>IF(AA734=作業用2!#REF!,作業用2!#REF!,"")</f>
        <v>#REF!</v>
      </c>
    </row>
    <row r="735" spans="18:34">
      <c r="R735" t="str">
        <f t="shared" si="23"/>
        <v/>
      </c>
      <c r="S735" s="84" t="e">
        <f>IF(R735=作業用2!#REF!,作業用2!#REF!,"")</f>
        <v>#REF!</v>
      </c>
      <c r="AA735" t="str">
        <f t="shared" si="24"/>
        <v/>
      </c>
      <c r="AB735" s="161" t="e">
        <f>IF(AA740=作業用2!#REF!,作業用2!#REF!,"")</f>
        <v>#REF!</v>
      </c>
      <c r="AD735" t="e">
        <f>IF(AA735=作業用2!#REF!,作業用2!#REF!,"")</f>
        <v>#REF!</v>
      </c>
      <c r="AF735" t="e">
        <f>IF(AA735=作業用2!#REF!,作業用2!#REF!,"")</f>
        <v>#REF!</v>
      </c>
      <c r="AH735" t="e">
        <f>IF(AA735=作業用2!#REF!,作業用2!#REF!,"")</f>
        <v>#REF!</v>
      </c>
    </row>
    <row r="736" spans="18:34">
      <c r="R736" t="str">
        <f t="shared" si="23"/>
        <v/>
      </c>
      <c r="S736" s="84" t="e">
        <f>IF(R736=作業用2!#REF!,作業用2!#REF!,"")</f>
        <v>#REF!</v>
      </c>
      <c r="AA736" t="str">
        <f t="shared" si="24"/>
        <v/>
      </c>
      <c r="AB736" s="161" t="e">
        <f>IF(AA741=作業用2!#REF!,作業用2!#REF!,"")</f>
        <v>#REF!</v>
      </c>
      <c r="AD736" t="e">
        <f>IF(AA736=作業用2!#REF!,作業用2!#REF!,"")</f>
        <v>#REF!</v>
      </c>
      <c r="AF736" t="e">
        <f>IF(AA736=作業用2!#REF!,作業用2!#REF!,"")</f>
        <v>#REF!</v>
      </c>
      <c r="AH736" t="e">
        <f>IF(AA736=作業用2!#REF!,作業用2!#REF!,"")</f>
        <v>#REF!</v>
      </c>
    </row>
    <row r="737" spans="18:34">
      <c r="R737" t="str">
        <f t="shared" si="23"/>
        <v/>
      </c>
      <c r="S737" s="84" t="e">
        <f>IF(R737=作業用2!#REF!,作業用2!#REF!,"")</f>
        <v>#REF!</v>
      </c>
      <c r="AA737" t="str">
        <f t="shared" si="24"/>
        <v/>
      </c>
      <c r="AB737" s="161" t="e">
        <f>IF(AA742=作業用2!#REF!,作業用2!#REF!,"")</f>
        <v>#REF!</v>
      </c>
      <c r="AD737" t="e">
        <f>IF(AA737=作業用2!#REF!,作業用2!#REF!,"")</f>
        <v>#REF!</v>
      </c>
      <c r="AF737" t="e">
        <f>IF(AA737=作業用2!#REF!,作業用2!#REF!,"")</f>
        <v>#REF!</v>
      </c>
      <c r="AH737" t="e">
        <f>IF(AA737=作業用2!#REF!,作業用2!#REF!,"")</f>
        <v>#REF!</v>
      </c>
    </row>
    <row r="738" spans="18:34">
      <c r="R738" t="str">
        <f t="shared" si="23"/>
        <v/>
      </c>
      <c r="S738" s="84" t="e">
        <f>IF(R738=作業用2!#REF!,作業用2!#REF!,"")</f>
        <v>#REF!</v>
      </c>
      <c r="AA738" t="str">
        <f t="shared" si="24"/>
        <v/>
      </c>
      <c r="AB738" s="161" t="e">
        <f>IF(AA743=作業用2!#REF!,作業用2!#REF!,"")</f>
        <v>#REF!</v>
      </c>
      <c r="AD738" t="e">
        <f>IF(AA738=作業用2!#REF!,作業用2!#REF!,"")</f>
        <v>#REF!</v>
      </c>
      <c r="AF738" t="e">
        <f>IF(AA738=作業用2!#REF!,作業用2!#REF!,"")</f>
        <v>#REF!</v>
      </c>
      <c r="AH738" t="e">
        <f>IF(AA738=作業用2!#REF!,作業用2!#REF!,"")</f>
        <v>#REF!</v>
      </c>
    </row>
    <row r="739" spans="18:34">
      <c r="R739" t="str">
        <f t="shared" si="23"/>
        <v/>
      </c>
      <c r="S739" s="84" t="e">
        <f>IF(R739=作業用2!#REF!,作業用2!#REF!,"")</f>
        <v>#REF!</v>
      </c>
      <c r="AA739" t="str">
        <f t="shared" si="24"/>
        <v/>
      </c>
      <c r="AB739" s="161" t="e">
        <f>IF(AA744=作業用2!#REF!,作業用2!#REF!,"")</f>
        <v>#REF!</v>
      </c>
      <c r="AD739" t="e">
        <f>IF(AA739=作業用2!#REF!,作業用2!#REF!,"")</f>
        <v>#REF!</v>
      </c>
      <c r="AF739" t="e">
        <f>IF(AA739=作業用2!#REF!,作業用2!#REF!,"")</f>
        <v>#REF!</v>
      </c>
      <c r="AH739" t="e">
        <f>IF(AA739=作業用2!#REF!,作業用2!#REF!,"")</f>
        <v>#REF!</v>
      </c>
    </row>
    <row r="740" spans="18:34">
      <c r="R740" t="str">
        <f t="shared" si="23"/>
        <v/>
      </c>
      <c r="S740" s="84" t="e">
        <f>IF(R740=作業用2!#REF!,作業用2!#REF!,"")</f>
        <v>#REF!</v>
      </c>
      <c r="AA740" t="str">
        <f t="shared" si="24"/>
        <v/>
      </c>
      <c r="AB740" s="161" t="e">
        <f>IF(AA745=作業用2!#REF!,作業用2!#REF!,"")</f>
        <v>#REF!</v>
      </c>
      <c r="AD740" t="e">
        <f>IF(AA740=作業用2!#REF!,作業用2!#REF!,"")</f>
        <v>#REF!</v>
      </c>
      <c r="AF740" t="e">
        <f>IF(AA740=作業用2!#REF!,作業用2!#REF!,"")</f>
        <v>#REF!</v>
      </c>
      <c r="AH740" t="e">
        <f>IF(AA740=作業用2!#REF!,作業用2!#REF!,"")</f>
        <v>#REF!</v>
      </c>
    </row>
    <row r="741" spans="18:34">
      <c r="R741" t="str">
        <f t="shared" si="23"/>
        <v/>
      </c>
      <c r="S741" s="84" t="e">
        <f>IF(R741=作業用2!#REF!,作業用2!#REF!,"")</f>
        <v>#REF!</v>
      </c>
      <c r="AA741" t="str">
        <f t="shared" si="24"/>
        <v/>
      </c>
      <c r="AB741" s="161" t="e">
        <f>IF(AA746=作業用2!#REF!,作業用2!#REF!,"")</f>
        <v>#REF!</v>
      </c>
      <c r="AD741" t="e">
        <f>IF(AA741=作業用2!#REF!,作業用2!#REF!,"")</f>
        <v>#REF!</v>
      </c>
      <c r="AF741" t="e">
        <f>IF(AA741=作業用2!#REF!,作業用2!#REF!,"")</f>
        <v>#REF!</v>
      </c>
      <c r="AH741" t="e">
        <f>IF(AA741=作業用2!#REF!,作業用2!#REF!,"")</f>
        <v>#REF!</v>
      </c>
    </row>
    <row r="742" spans="18:34">
      <c r="R742" t="str">
        <f t="shared" si="23"/>
        <v/>
      </c>
      <c r="S742" s="84" t="e">
        <f>IF(R742=作業用2!#REF!,作業用2!#REF!,"")</f>
        <v>#REF!</v>
      </c>
      <c r="AA742" t="str">
        <f t="shared" si="24"/>
        <v/>
      </c>
      <c r="AB742" s="161" t="e">
        <f>IF(AA747=作業用2!#REF!,作業用2!#REF!,"")</f>
        <v>#REF!</v>
      </c>
      <c r="AD742" t="e">
        <f>IF(AA742=作業用2!#REF!,作業用2!#REF!,"")</f>
        <v>#REF!</v>
      </c>
      <c r="AF742" t="e">
        <f>IF(AA742=作業用2!#REF!,作業用2!#REF!,"")</f>
        <v>#REF!</v>
      </c>
      <c r="AH742" t="e">
        <f>IF(AA742=作業用2!#REF!,作業用2!#REF!,"")</f>
        <v>#REF!</v>
      </c>
    </row>
    <row r="743" spans="18:34">
      <c r="R743" t="str">
        <f t="shared" si="23"/>
        <v/>
      </c>
      <c r="S743" s="84" t="e">
        <f>IF(R743=作業用2!#REF!,作業用2!#REF!,"")</f>
        <v>#REF!</v>
      </c>
      <c r="AA743" t="str">
        <f t="shared" si="24"/>
        <v/>
      </c>
      <c r="AB743" s="161" t="e">
        <f>IF(AA748=作業用2!#REF!,作業用2!#REF!,"")</f>
        <v>#REF!</v>
      </c>
      <c r="AD743" t="e">
        <f>IF(AA743=作業用2!#REF!,作業用2!#REF!,"")</f>
        <v>#REF!</v>
      </c>
      <c r="AF743" t="e">
        <f>IF(AA743=作業用2!#REF!,作業用2!#REF!,"")</f>
        <v>#REF!</v>
      </c>
      <c r="AH743" t="e">
        <f>IF(AA743=作業用2!#REF!,作業用2!#REF!,"")</f>
        <v>#REF!</v>
      </c>
    </row>
    <row r="744" spans="18:34">
      <c r="R744" t="str">
        <f t="shared" si="23"/>
        <v/>
      </c>
      <c r="S744" s="84" t="e">
        <f>IF(R744=作業用2!#REF!,作業用2!#REF!,"")</f>
        <v>#REF!</v>
      </c>
      <c r="AA744" t="str">
        <f t="shared" si="24"/>
        <v/>
      </c>
      <c r="AB744" s="161" t="e">
        <f>IF(AA749=作業用2!#REF!,作業用2!#REF!,"")</f>
        <v>#REF!</v>
      </c>
      <c r="AD744" t="e">
        <f>IF(AA744=作業用2!#REF!,作業用2!#REF!,"")</f>
        <v>#REF!</v>
      </c>
      <c r="AF744" t="e">
        <f>IF(AA744=作業用2!#REF!,作業用2!#REF!,"")</f>
        <v>#REF!</v>
      </c>
      <c r="AH744" t="e">
        <f>IF(AA744=作業用2!#REF!,作業用2!#REF!,"")</f>
        <v>#REF!</v>
      </c>
    </row>
    <row r="745" spans="18:34">
      <c r="R745" t="str">
        <f t="shared" si="23"/>
        <v/>
      </c>
      <c r="S745" s="84" t="e">
        <f>IF(R745=作業用2!#REF!,作業用2!#REF!,"")</f>
        <v>#REF!</v>
      </c>
      <c r="AA745" t="str">
        <f t="shared" si="24"/>
        <v/>
      </c>
      <c r="AB745" s="161" t="e">
        <f>IF(AA750=作業用2!#REF!,作業用2!#REF!,"")</f>
        <v>#REF!</v>
      </c>
      <c r="AD745" t="e">
        <f>IF(AA745=作業用2!#REF!,作業用2!#REF!,"")</f>
        <v>#REF!</v>
      </c>
      <c r="AF745" t="e">
        <f>IF(AA745=作業用2!#REF!,作業用2!#REF!,"")</f>
        <v>#REF!</v>
      </c>
      <c r="AH745" t="e">
        <f>IF(AA745=作業用2!#REF!,作業用2!#REF!,"")</f>
        <v>#REF!</v>
      </c>
    </row>
    <row r="746" spans="18:34">
      <c r="R746" t="str">
        <f t="shared" si="23"/>
        <v/>
      </c>
      <c r="S746" s="84" t="e">
        <f>IF(R746=作業用2!#REF!,作業用2!#REF!,"")</f>
        <v>#REF!</v>
      </c>
      <c r="AA746" t="str">
        <f t="shared" si="24"/>
        <v/>
      </c>
      <c r="AB746" s="161" t="e">
        <f>IF(AA751=作業用2!#REF!,作業用2!#REF!,"")</f>
        <v>#REF!</v>
      </c>
      <c r="AD746" t="e">
        <f>IF(AA746=作業用2!#REF!,作業用2!#REF!,"")</f>
        <v>#REF!</v>
      </c>
      <c r="AF746" t="e">
        <f>IF(AA746=作業用2!#REF!,作業用2!#REF!,"")</f>
        <v>#REF!</v>
      </c>
      <c r="AH746" t="e">
        <f>IF(AA746=作業用2!#REF!,作業用2!#REF!,"")</f>
        <v>#REF!</v>
      </c>
    </row>
    <row r="747" spans="18:34">
      <c r="R747" t="str">
        <f t="shared" si="23"/>
        <v/>
      </c>
      <c r="S747" s="84" t="e">
        <f>IF(R747=作業用2!#REF!,作業用2!#REF!,"")</f>
        <v>#REF!</v>
      </c>
      <c r="AA747" t="str">
        <f t="shared" si="24"/>
        <v/>
      </c>
      <c r="AB747" s="161" t="e">
        <f>IF(AA752=作業用2!#REF!,作業用2!#REF!,"")</f>
        <v>#REF!</v>
      </c>
      <c r="AD747" t="e">
        <f>IF(AA747=作業用2!#REF!,作業用2!#REF!,"")</f>
        <v>#REF!</v>
      </c>
      <c r="AF747" t="e">
        <f>IF(AA747=作業用2!#REF!,作業用2!#REF!,"")</f>
        <v>#REF!</v>
      </c>
      <c r="AH747" t="e">
        <f>IF(AA747=作業用2!#REF!,作業用2!#REF!,"")</f>
        <v>#REF!</v>
      </c>
    </row>
    <row r="748" spans="18:34">
      <c r="R748" t="str">
        <f t="shared" si="23"/>
        <v/>
      </c>
      <c r="S748" s="84" t="e">
        <f>IF(R748=作業用2!#REF!,作業用2!#REF!,"")</f>
        <v>#REF!</v>
      </c>
      <c r="AA748" t="str">
        <f t="shared" si="24"/>
        <v/>
      </c>
      <c r="AB748" s="161" t="e">
        <f>IF(AA753=作業用2!#REF!,作業用2!#REF!,"")</f>
        <v>#REF!</v>
      </c>
      <c r="AD748" t="e">
        <f>IF(AA748=作業用2!#REF!,作業用2!#REF!,"")</f>
        <v>#REF!</v>
      </c>
      <c r="AF748" t="e">
        <f>IF(AA748=作業用2!#REF!,作業用2!#REF!,"")</f>
        <v>#REF!</v>
      </c>
      <c r="AH748" t="e">
        <f>IF(AA748=作業用2!#REF!,作業用2!#REF!,"")</f>
        <v>#REF!</v>
      </c>
    </row>
    <row r="749" spans="18:34">
      <c r="R749" t="str">
        <f t="shared" si="23"/>
        <v/>
      </c>
      <c r="S749" s="84" t="e">
        <f>IF(R749=作業用2!#REF!,作業用2!#REF!,"")</f>
        <v>#REF!</v>
      </c>
      <c r="AA749" t="str">
        <f t="shared" si="24"/>
        <v/>
      </c>
      <c r="AB749" s="161" t="e">
        <f>IF(AA754=作業用2!#REF!,作業用2!#REF!,"")</f>
        <v>#REF!</v>
      </c>
      <c r="AD749" t="e">
        <f>IF(AA749=作業用2!#REF!,作業用2!#REF!,"")</f>
        <v>#REF!</v>
      </c>
      <c r="AF749" t="e">
        <f>IF(AA749=作業用2!#REF!,作業用2!#REF!,"")</f>
        <v>#REF!</v>
      </c>
      <c r="AH749" t="e">
        <f>IF(AA749=作業用2!#REF!,作業用2!#REF!,"")</f>
        <v>#REF!</v>
      </c>
    </row>
    <row r="750" spans="18:34">
      <c r="R750" t="str">
        <f t="shared" si="23"/>
        <v/>
      </c>
      <c r="S750" s="84" t="e">
        <f>IF(R750=作業用2!#REF!,作業用2!#REF!,"")</f>
        <v>#REF!</v>
      </c>
      <c r="AA750" t="str">
        <f t="shared" si="24"/>
        <v/>
      </c>
      <c r="AB750" s="161" t="e">
        <f>IF(AA755=作業用2!#REF!,作業用2!#REF!,"")</f>
        <v>#REF!</v>
      </c>
      <c r="AD750" t="e">
        <f>IF(AA750=作業用2!#REF!,作業用2!#REF!,"")</f>
        <v>#REF!</v>
      </c>
      <c r="AF750" t="e">
        <f>IF(AA750=作業用2!#REF!,作業用2!#REF!,"")</f>
        <v>#REF!</v>
      </c>
      <c r="AH750" t="e">
        <f>IF(AA750=作業用2!#REF!,作業用2!#REF!,"")</f>
        <v>#REF!</v>
      </c>
    </row>
    <row r="751" spans="18:34">
      <c r="R751" t="str">
        <f t="shared" si="23"/>
        <v/>
      </c>
      <c r="S751" s="84" t="e">
        <f>IF(R751=作業用2!#REF!,作業用2!#REF!,"")</f>
        <v>#REF!</v>
      </c>
      <c r="AA751" t="str">
        <f t="shared" si="24"/>
        <v/>
      </c>
      <c r="AB751" s="161" t="e">
        <f>IF(AA756=作業用2!#REF!,作業用2!#REF!,"")</f>
        <v>#REF!</v>
      </c>
      <c r="AD751" t="e">
        <f>IF(AA751=作業用2!#REF!,作業用2!#REF!,"")</f>
        <v>#REF!</v>
      </c>
      <c r="AF751" t="e">
        <f>IF(AA751=作業用2!#REF!,作業用2!#REF!,"")</f>
        <v>#REF!</v>
      </c>
      <c r="AH751" t="e">
        <f>IF(AA751=作業用2!#REF!,作業用2!#REF!,"")</f>
        <v>#REF!</v>
      </c>
    </row>
    <row r="752" spans="18:34">
      <c r="R752" t="str">
        <f t="shared" si="23"/>
        <v/>
      </c>
      <c r="S752" s="84" t="e">
        <f>IF(R752=作業用2!#REF!,作業用2!#REF!,"")</f>
        <v>#REF!</v>
      </c>
      <c r="AA752" t="str">
        <f t="shared" si="24"/>
        <v/>
      </c>
      <c r="AB752" s="161" t="e">
        <f>IF(AA757=作業用2!#REF!,作業用2!#REF!,"")</f>
        <v>#REF!</v>
      </c>
      <c r="AD752" t="e">
        <f>IF(AA752=作業用2!#REF!,作業用2!#REF!,"")</f>
        <v>#REF!</v>
      </c>
      <c r="AF752" t="e">
        <f>IF(AA752=作業用2!#REF!,作業用2!#REF!,"")</f>
        <v>#REF!</v>
      </c>
      <c r="AH752" t="e">
        <f>IF(AA752=作業用2!#REF!,作業用2!#REF!,"")</f>
        <v>#REF!</v>
      </c>
    </row>
    <row r="753" spans="18:34">
      <c r="R753" t="str">
        <f t="shared" si="23"/>
        <v/>
      </c>
      <c r="S753" s="84" t="e">
        <f>IF(R753=作業用2!#REF!,作業用2!#REF!,"")</f>
        <v>#REF!</v>
      </c>
      <c r="AA753" t="str">
        <f t="shared" si="24"/>
        <v/>
      </c>
      <c r="AB753" s="161" t="e">
        <f>IF(AA758=作業用2!#REF!,作業用2!#REF!,"")</f>
        <v>#REF!</v>
      </c>
      <c r="AD753" t="e">
        <f>IF(AA753=作業用2!#REF!,作業用2!#REF!,"")</f>
        <v>#REF!</v>
      </c>
      <c r="AF753" t="e">
        <f>IF(AA753=作業用2!#REF!,作業用2!#REF!,"")</f>
        <v>#REF!</v>
      </c>
      <c r="AH753" t="e">
        <f>IF(AA753=作業用2!#REF!,作業用2!#REF!,"")</f>
        <v>#REF!</v>
      </c>
    </row>
    <row r="754" spans="18:34">
      <c r="R754" t="str">
        <f t="shared" si="23"/>
        <v/>
      </c>
      <c r="S754" s="84" t="e">
        <f>IF(R754=作業用2!#REF!,作業用2!#REF!,"")</f>
        <v>#REF!</v>
      </c>
      <c r="AA754" t="str">
        <f t="shared" si="24"/>
        <v/>
      </c>
      <c r="AB754" s="161" t="e">
        <f>IF(AA759=作業用2!#REF!,作業用2!#REF!,"")</f>
        <v>#REF!</v>
      </c>
      <c r="AD754" t="e">
        <f>IF(AA754=作業用2!#REF!,作業用2!#REF!,"")</f>
        <v>#REF!</v>
      </c>
      <c r="AF754" t="e">
        <f>IF(AA754=作業用2!#REF!,作業用2!#REF!,"")</f>
        <v>#REF!</v>
      </c>
      <c r="AH754" t="e">
        <f>IF(AA754=作業用2!#REF!,作業用2!#REF!,"")</f>
        <v>#REF!</v>
      </c>
    </row>
    <row r="755" spans="18:34">
      <c r="R755" t="str">
        <f t="shared" si="23"/>
        <v/>
      </c>
      <c r="S755" s="84" t="e">
        <f>IF(R755=作業用2!#REF!,作業用2!#REF!,"")</f>
        <v>#REF!</v>
      </c>
      <c r="AA755" t="str">
        <f t="shared" si="24"/>
        <v/>
      </c>
      <c r="AB755" s="161" t="e">
        <f>IF(AA760=作業用2!#REF!,作業用2!#REF!,"")</f>
        <v>#REF!</v>
      </c>
      <c r="AD755" t="e">
        <f>IF(AA755=作業用2!#REF!,作業用2!#REF!,"")</f>
        <v>#REF!</v>
      </c>
      <c r="AF755" t="e">
        <f>IF(AA755=作業用2!#REF!,作業用2!#REF!,"")</f>
        <v>#REF!</v>
      </c>
      <c r="AH755" t="e">
        <f>IF(AA755=作業用2!#REF!,作業用2!#REF!,"")</f>
        <v>#REF!</v>
      </c>
    </row>
    <row r="756" spans="18:34">
      <c r="R756" t="str">
        <f t="shared" si="23"/>
        <v/>
      </c>
      <c r="S756" s="84" t="e">
        <f>IF(R756=作業用2!#REF!,作業用2!#REF!,"")</f>
        <v>#REF!</v>
      </c>
      <c r="AA756" t="str">
        <f t="shared" si="24"/>
        <v/>
      </c>
      <c r="AB756" s="161" t="e">
        <f>IF(AA761=作業用2!#REF!,作業用2!#REF!,"")</f>
        <v>#REF!</v>
      </c>
      <c r="AD756" t="e">
        <f>IF(AA756=作業用2!#REF!,作業用2!#REF!,"")</f>
        <v>#REF!</v>
      </c>
      <c r="AF756" t="e">
        <f>IF(AA756=作業用2!#REF!,作業用2!#REF!,"")</f>
        <v>#REF!</v>
      </c>
      <c r="AH756" t="e">
        <f>IF(AA756=作業用2!#REF!,作業用2!#REF!,"")</f>
        <v>#REF!</v>
      </c>
    </row>
    <row r="757" spans="18:34">
      <c r="R757" t="str">
        <f t="shared" si="23"/>
        <v/>
      </c>
      <c r="S757" s="84" t="e">
        <f>IF(R757=作業用2!#REF!,作業用2!#REF!,"")</f>
        <v>#REF!</v>
      </c>
      <c r="AA757" t="str">
        <f t="shared" si="24"/>
        <v/>
      </c>
      <c r="AB757" s="161" t="e">
        <f>IF(AA762=作業用2!#REF!,作業用2!#REF!,"")</f>
        <v>#REF!</v>
      </c>
      <c r="AD757" t="e">
        <f>IF(AA757=作業用2!#REF!,作業用2!#REF!,"")</f>
        <v>#REF!</v>
      </c>
      <c r="AF757" t="e">
        <f>IF(AA757=作業用2!#REF!,作業用2!#REF!,"")</f>
        <v>#REF!</v>
      </c>
      <c r="AH757" t="e">
        <f>IF(AA757=作業用2!#REF!,作業用2!#REF!,"")</f>
        <v>#REF!</v>
      </c>
    </row>
    <row r="758" spans="18:34">
      <c r="R758" t="str">
        <f t="shared" si="23"/>
        <v/>
      </c>
      <c r="S758" s="84" t="e">
        <f>IF(R758=作業用2!#REF!,作業用2!#REF!,"")</f>
        <v>#REF!</v>
      </c>
      <c r="AA758" t="str">
        <f t="shared" si="24"/>
        <v/>
      </c>
      <c r="AB758" s="161" t="e">
        <f>IF(AA763=作業用2!#REF!,作業用2!#REF!,"")</f>
        <v>#REF!</v>
      </c>
      <c r="AD758" t="e">
        <f>IF(AA758=作業用2!#REF!,作業用2!#REF!,"")</f>
        <v>#REF!</v>
      </c>
      <c r="AF758" t="e">
        <f>IF(AA758=作業用2!#REF!,作業用2!#REF!,"")</f>
        <v>#REF!</v>
      </c>
      <c r="AH758" t="e">
        <f>IF(AA758=作業用2!#REF!,作業用2!#REF!,"")</f>
        <v>#REF!</v>
      </c>
    </row>
    <row r="759" spans="18:34">
      <c r="R759" t="str">
        <f t="shared" si="23"/>
        <v/>
      </c>
      <c r="S759" s="84" t="e">
        <f>IF(R759=作業用2!#REF!,作業用2!#REF!,"")</f>
        <v>#REF!</v>
      </c>
      <c r="AA759" t="str">
        <f t="shared" si="24"/>
        <v/>
      </c>
      <c r="AB759" s="161" t="e">
        <f>IF(AA764=作業用2!#REF!,作業用2!#REF!,"")</f>
        <v>#REF!</v>
      </c>
      <c r="AD759" t="e">
        <f>IF(AA759=作業用2!#REF!,作業用2!#REF!,"")</f>
        <v>#REF!</v>
      </c>
      <c r="AF759" t="e">
        <f>IF(AA759=作業用2!#REF!,作業用2!#REF!,"")</f>
        <v>#REF!</v>
      </c>
      <c r="AH759" t="e">
        <f>IF(AA759=作業用2!#REF!,作業用2!#REF!,"")</f>
        <v>#REF!</v>
      </c>
    </row>
    <row r="760" spans="18:34">
      <c r="R760" t="str">
        <f t="shared" si="23"/>
        <v/>
      </c>
      <c r="S760" s="84" t="e">
        <f>IF(R760=作業用2!#REF!,作業用2!#REF!,"")</f>
        <v>#REF!</v>
      </c>
      <c r="AA760" t="str">
        <f t="shared" si="24"/>
        <v/>
      </c>
      <c r="AB760" s="161" t="e">
        <f>IF(AA765=作業用2!#REF!,作業用2!#REF!,"")</f>
        <v>#REF!</v>
      </c>
      <c r="AD760" t="e">
        <f>IF(AA760=作業用2!#REF!,作業用2!#REF!,"")</f>
        <v>#REF!</v>
      </c>
      <c r="AF760" t="e">
        <f>IF(AA760=作業用2!#REF!,作業用2!#REF!,"")</f>
        <v>#REF!</v>
      </c>
      <c r="AH760" t="e">
        <f>IF(AA760=作業用2!#REF!,作業用2!#REF!,"")</f>
        <v>#REF!</v>
      </c>
    </row>
    <row r="761" spans="18:34">
      <c r="R761" t="str">
        <f t="shared" si="23"/>
        <v/>
      </c>
      <c r="S761" s="84" t="e">
        <f>IF(R761=作業用2!#REF!,作業用2!#REF!,"")</f>
        <v>#REF!</v>
      </c>
      <c r="AA761" t="str">
        <f t="shared" si="24"/>
        <v/>
      </c>
      <c r="AB761" s="161" t="e">
        <f>IF(AA766=作業用2!#REF!,作業用2!#REF!,"")</f>
        <v>#REF!</v>
      </c>
      <c r="AD761" t="e">
        <f>IF(AA761=作業用2!#REF!,作業用2!#REF!,"")</f>
        <v>#REF!</v>
      </c>
      <c r="AF761" t="e">
        <f>IF(AA761=作業用2!#REF!,作業用2!#REF!,"")</f>
        <v>#REF!</v>
      </c>
      <c r="AH761" t="e">
        <f>IF(AA761=作業用2!#REF!,作業用2!#REF!,"")</f>
        <v>#REF!</v>
      </c>
    </row>
    <row r="762" spans="18:34">
      <c r="R762" t="str">
        <f t="shared" si="23"/>
        <v/>
      </c>
      <c r="S762" s="84" t="e">
        <f>IF(R762=作業用2!#REF!,作業用2!#REF!,"")</f>
        <v>#REF!</v>
      </c>
      <c r="AA762" t="str">
        <f t="shared" si="24"/>
        <v/>
      </c>
      <c r="AB762" s="161" t="e">
        <f>IF(AA767=作業用2!#REF!,作業用2!#REF!,"")</f>
        <v>#REF!</v>
      </c>
      <c r="AD762" t="e">
        <f>IF(AA762=作業用2!#REF!,作業用2!#REF!,"")</f>
        <v>#REF!</v>
      </c>
      <c r="AF762" t="e">
        <f>IF(AA762=作業用2!#REF!,作業用2!#REF!,"")</f>
        <v>#REF!</v>
      </c>
      <c r="AH762" t="e">
        <f>IF(AA762=作業用2!#REF!,作業用2!#REF!,"")</f>
        <v>#REF!</v>
      </c>
    </row>
    <row r="763" spans="18:34">
      <c r="R763" t="str">
        <f t="shared" si="23"/>
        <v/>
      </c>
      <c r="S763" s="84" t="e">
        <f>IF(R763=作業用2!#REF!,作業用2!#REF!,"")</f>
        <v>#REF!</v>
      </c>
      <c r="AA763" t="str">
        <f t="shared" si="24"/>
        <v/>
      </c>
      <c r="AB763" s="161" t="e">
        <f>IF(AA768=作業用2!#REF!,作業用2!#REF!,"")</f>
        <v>#REF!</v>
      </c>
      <c r="AD763" t="e">
        <f>IF(AA763=作業用2!#REF!,作業用2!#REF!,"")</f>
        <v>#REF!</v>
      </c>
      <c r="AF763" t="e">
        <f>IF(AA763=作業用2!#REF!,作業用2!#REF!,"")</f>
        <v>#REF!</v>
      </c>
      <c r="AH763" t="e">
        <f>IF(AA763=作業用2!#REF!,作業用2!#REF!,"")</f>
        <v>#REF!</v>
      </c>
    </row>
    <row r="764" spans="18:34">
      <c r="R764" t="str">
        <f t="shared" si="23"/>
        <v/>
      </c>
      <c r="S764" s="84" t="e">
        <f>IF(R764=作業用2!#REF!,作業用2!#REF!,"")</f>
        <v>#REF!</v>
      </c>
      <c r="AA764" t="str">
        <f t="shared" si="24"/>
        <v/>
      </c>
      <c r="AB764" s="161" t="e">
        <f>IF(AA769=作業用2!#REF!,作業用2!#REF!,"")</f>
        <v>#REF!</v>
      </c>
      <c r="AD764" t="e">
        <f>IF(AA764=作業用2!#REF!,作業用2!#REF!,"")</f>
        <v>#REF!</v>
      </c>
      <c r="AF764" t="e">
        <f>IF(AA764=作業用2!#REF!,作業用2!#REF!,"")</f>
        <v>#REF!</v>
      </c>
      <c r="AH764" t="e">
        <f>IF(AA764=作業用2!#REF!,作業用2!#REF!,"")</f>
        <v>#REF!</v>
      </c>
    </row>
    <row r="765" spans="18:34">
      <c r="R765" t="str">
        <f t="shared" si="23"/>
        <v/>
      </c>
      <c r="S765" s="84" t="e">
        <f>IF(R765=作業用2!#REF!,作業用2!#REF!,"")</f>
        <v>#REF!</v>
      </c>
      <c r="AA765" t="str">
        <f t="shared" si="24"/>
        <v/>
      </c>
      <c r="AB765" s="161" t="e">
        <f>IF(AA770=作業用2!#REF!,作業用2!#REF!,"")</f>
        <v>#REF!</v>
      </c>
      <c r="AD765" t="e">
        <f>IF(AA765=作業用2!#REF!,作業用2!#REF!,"")</f>
        <v>#REF!</v>
      </c>
      <c r="AF765" t="e">
        <f>IF(AA765=作業用2!#REF!,作業用2!#REF!,"")</f>
        <v>#REF!</v>
      </c>
      <c r="AH765" t="e">
        <f>IF(AA765=作業用2!#REF!,作業用2!#REF!,"")</f>
        <v>#REF!</v>
      </c>
    </row>
    <row r="766" spans="18:34">
      <c r="R766" t="str">
        <f t="shared" si="23"/>
        <v/>
      </c>
      <c r="S766" s="84" t="e">
        <f>IF(R766=作業用2!#REF!,作業用2!#REF!,"")</f>
        <v>#REF!</v>
      </c>
      <c r="AA766" t="str">
        <f t="shared" si="24"/>
        <v/>
      </c>
      <c r="AB766" s="161" t="e">
        <f>IF(AA771=作業用2!#REF!,作業用2!#REF!,"")</f>
        <v>#REF!</v>
      </c>
      <c r="AD766" t="e">
        <f>IF(AA766=作業用2!#REF!,作業用2!#REF!,"")</f>
        <v>#REF!</v>
      </c>
      <c r="AF766" t="e">
        <f>IF(AA766=作業用2!#REF!,作業用2!#REF!,"")</f>
        <v>#REF!</v>
      </c>
      <c r="AH766" t="e">
        <f>IF(AA766=作業用2!#REF!,作業用2!#REF!,"")</f>
        <v>#REF!</v>
      </c>
    </row>
    <row r="767" spans="18:34">
      <c r="R767" t="str">
        <f t="shared" si="23"/>
        <v/>
      </c>
      <c r="S767" s="84" t="e">
        <f>IF(R767=作業用2!#REF!,作業用2!#REF!,"")</f>
        <v>#REF!</v>
      </c>
      <c r="AA767" t="str">
        <f t="shared" si="24"/>
        <v/>
      </c>
      <c r="AB767" s="161" t="e">
        <f>IF(AA772=作業用2!#REF!,作業用2!#REF!,"")</f>
        <v>#REF!</v>
      </c>
      <c r="AD767" t="e">
        <f>IF(AA767=作業用2!#REF!,作業用2!#REF!,"")</f>
        <v>#REF!</v>
      </c>
      <c r="AF767" t="e">
        <f>IF(AA767=作業用2!#REF!,作業用2!#REF!,"")</f>
        <v>#REF!</v>
      </c>
      <c r="AH767" t="e">
        <f>IF(AA767=作業用2!#REF!,作業用2!#REF!,"")</f>
        <v>#REF!</v>
      </c>
    </row>
    <row r="768" spans="18:34">
      <c r="R768" t="str">
        <f t="shared" si="23"/>
        <v/>
      </c>
      <c r="S768" s="84" t="e">
        <f>IF(R768=作業用2!#REF!,作業用2!#REF!,"")</f>
        <v>#REF!</v>
      </c>
      <c r="AA768" t="str">
        <f t="shared" si="24"/>
        <v/>
      </c>
      <c r="AB768" s="161" t="e">
        <f>IF(AA773=作業用2!#REF!,作業用2!#REF!,"")</f>
        <v>#REF!</v>
      </c>
      <c r="AD768" t="e">
        <f>IF(AA768=作業用2!#REF!,作業用2!#REF!,"")</f>
        <v>#REF!</v>
      </c>
      <c r="AF768" t="e">
        <f>IF(AA768=作業用2!#REF!,作業用2!#REF!,"")</f>
        <v>#REF!</v>
      </c>
      <c r="AH768" t="e">
        <f>IF(AA768=作業用2!#REF!,作業用2!#REF!,"")</f>
        <v>#REF!</v>
      </c>
    </row>
    <row r="769" spans="18:34">
      <c r="R769" t="str">
        <f t="shared" si="23"/>
        <v/>
      </c>
      <c r="S769" s="84" t="e">
        <f>IF(R769=作業用2!#REF!,作業用2!#REF!,"")</f>
        <v>#REF!</v>
      </c>
      <c r="AA769" t="str">
        <f t="shared" si="24"/>
        <v/>
      </c>
      <c r="AB769" s="161" t="e">
        <f>IF(AA774=作業用2!#REF!,作業用2!#REF!,"")</f>
        <v>#REF!</v>
      </c>
      <c r="AD769" t="e">
        <f>IF(AA769=作業用2!#REF!,作業用2!#REF!,"")</f>
        <v>#REF!</v>
      </c>
      <c r="AF769" t="e">
        <f>IF(AA769=作業用2!#REF!,作業用2!#REF!,"")</f>
        <v>#REF!</v>
      </c>
      <c r="AH769" t="e">
        <f>IF(AA769=作業用2!#REF!,作業用2!#REF!,"")</f>
        <v>#REF!</v>
      </c>
    </row>
    <row r="770" spans="18:34">
      <c r="R770" t="str">
        <f t="shared" ref="R770:R800" si="25">IF($F$10="","",$F$10)</f>
        <v/>
      </c>
      <c r="S770" s="84" t="e">
        <f>IF(R770=作業用2!#REF!,作業用2!#REF!,"")</f>
        <v>#REF!</v>
      </c>
      <c r="AA770" t="str">
        <f t="shared" si="24"/>
        <v/>
      </c>
      <c r="AB770" s="161" t="e">
        <f>IF(AA775=作業用2!#REF!,作業用2!#REF!,"")</f>
        <v>#REF!</v>
      </c>
      <c r="AD770" t="e">
        <f>IF(AA770=作業用2!#REF!,作業用2!#REF!,"")</f>
        <v>#REF!</v>
      </c>
      <c r="AF770" t="e">
        <f>IF(AA770=作業用2!#REF!,作業用2!#REF!,"")</f>
        <v>#REF!</v>
      </c>
      <c r="AH770" t="e">
        <f>IF(AA770=作業用2!#REF!,作業用2!#REF!,"")</f>
        <v>#REF!</v>
      </c>
    </row>
    <row r="771" spans="18:34">
      <c r="R771" t="str">
        <f t="shared" si="25"/>
        <v/>
      </c>
      <c r="S771" s="84" t="e">
        <f>IF(R771=作業用2!#REF!,作業用2!#REF!,"")</f>
        <v>#REF!</v>
      </c>
      <c r="AA771" t="str">
        <f t="shared" si="24"/>
        <v/>
      </c>
      <c r="AB771" s="161" t="e">
        <f>IF(AA776=作業用2!#REF!,作業用2!#REF!,"")</f>
        <v>#REF!</v>
      </c>
      <c r="AD771" t="e">
        <f>IF(AA771=作業用2!#REF!,作業用2!#REF!,"")</f>
        <v>#REF!</v>
      </c>
      <c r="AF771" t="e">
        <f>IF(AA771=作業用2!#REF!,作業用2!#REF!,"")</f>
        <v>#REF!</v>
      </c>
      <c r="AH771" t="e">
        <f>IF(AA771=作業用2!#REF!,作業用2!#REF!,"")</f>
        <v>#REF!</v>
      </c>
    </row>
    <row r="772" spans="18:34">
      <c r="R772" t="str">
        <f t="shared" si="25"/>
        <v/>
      </c>
      <c r="S772" s="84" t="e">
        <f>IF(R772=作業用2!#REF!,作業用2!#REF!,"")</f>
        <v>#REF!</v>
      </c>
      <c r="AA772" t="str">
        <f t="shared" si="24"/>
        <v/>
      </c>
      <c r="AB772" s="161" t="e">
        <f>IF(AA777=作業用2!#REF!,作業用2!#REF!,"")</f>
        <v>#REF!</v>
      </c>
      <c r="AD772" t="e">
        <f>IF(AA772=作業用2!#REF!,作業用2!#REF!,"")</f>
        <v>#REF!</v>
      </c>
      <c r="AF772" t="e">
        <f>IF(AA772=作業用2!#REF!,作業用2!#REF!,"")</f>
        <v>#REF!</v>
      </c>
      <c r="AH772" t="e">
        <f>IF(AA772=作業用2!#REF!,作業用2!#REF!,"")</f>
        <v>#REF!</v>
      </c>
    </row>
    <row r="773" spans="18:34">
      <c r="R773" t="str">
        <f t="shared" si="25"/>
        <v/>
      </c>
      <c r="S773" s="84" t="e">
        <f>IF(R773=作業用2!#REF!,作業用2!#REF!,"")</f>
        <v>#REF!</v>
      </c>
      <c r="AA773" t="str">
        <f t="shared" si="24"/>
        <v/>
      </c>
      <c r="AB773" s="161" t="e">
        <f>IF(AA778=作業用2!#REF!,作業用2!#REF!,"")</f>
        <v>#REF!</v>
      </c>
      <c r="AD773" t="e">
        <f>IF(AA773=作業用2!#REF!,作業用2!#REF!,"")</f>
        <v>#REF!</v>
      </c>
      <c r="AF773" t="e">
        <f>IF(AA773=作業用2!#REF!,作業用2!#REF!,"")</f>
        <v>#REF!</v>
      </c>
      <c r="AH773" t="e">
        <f>IF(AA773=作業用2!#REF!,作業用2!#REF!,"")</f>
        <v>#REF!</v>
      </c>
    </row>
    <row r="774" spans="18:34">
      <c r="R774" t="str">
        <f t="shared" si="25"/>
        <v/>
      </c>
      <c r="S774" s="84" t="e">
        <f>IF(R774=作業用2!#REF!,作業用2!#REF!,"")</f>
        <v>#REF!</v>
      </c>
      <c r="AA774" t="str">
        <f t="shared" si="24"/>
        <v/>
      </c>
      <c r="AB774" s="161" t="e">
        <f>IF(AA779=作業用2!#REF!,作業用2!#REF!,"")</f>
        <v>#REF!</v>
      </c>
      <c r="AD774" t="e">
        <f>IF(AA774=作業用2!#REF!,作業用2!#REF!,"")</f>
        <v>#REF!</v>
      </c>
      <c r="AF774" t="e">
        <f>IF(AA774=作業用2!#REF!,作業用2!#REF!,"")</f>
        <v>#REF!</v>
      </c>
      <c r="AH774" t="e">
        <f>IF(AA774=作業用2!#REF!,作業用2!#REF!,"")</f>
        <v>#REF!</v>
      </c>
    </row>
    <row r="775" spans="18:34">
      <c r="R775" t="str">
        <f t="shared" si="25"/>
        <v/>
      </c>
      <c r="S775" s="84" t="e">
        <f>IF(R775=作業用2!#REF!,作業用2!#REF!,"")</f>
        <v>#REF!</v>
      </c>
      <c r="AA775" t="str">
        <f t="shared" ref="AA775:AA805" si="26">IF($F$17="","",$F$17)</f>
        <v/>
      </c>
      <c r="AB775" s="161" t="e">
        <f>IF(AA780=作業用2!#REF!,作業用2!#REF!,"")</f>
        <v>#REF!</v>
      </c>
      <c r="AD775" t="e">
        <f>IF(AA775=作業用2!#REF!,作業用2!#REF!,"")</f>
        <v>#REF!</v>
      </c>
      <c r="AF775" t="e">
        <f>IF(AA775=作業用2!#REF!,作業用2!#REF!,"")</f>
        <v>#REF!</v>
      </c>
      <c r="AH775" t="e">
        <f>IF(AA775=作業用2!#REF!,作業用2!#REF!,"")</f>
        <v>#REF!</v>
      </c>
    </row>
    <row r="776" spans="18:34">
      <c r="R776" t="str">
        <f t="shared" si="25"/>
        <v/>
      </c>
      <c r="S776" s="84" t="e">
        <f>IF(R776=作業用2!#REF!,作業用2!#REF!,"")</f>
        <v>#REF!</v>
      </c>
      <c r="AA776" t="str">
        <f t="shared" si="26"/>
        <v/>
      </c>
      <c r="AB776" s="161" t="e">
        <f>IF(AA781=作業用2!#REF!,作業用2!#REF!,"")</f>
        <v>#REF!</v>
      </c>
      <c r="AD776" t="e">
        <f>IF(AA776=作業用2!#REF!,作業用2!#REF!,"")</f>
        <v>#REF!</v>
      </c>
      <c r="AF776" t="e">
        <f>IF(AA776=作業用2!#REF!,作業用2!#REF!,"")</f>
        <v>#REF!</v>
      </c>
      <c r="AH776" t="e">
        <f>IF(AA776=作業用2!#REF!,作業用2!#REF!,"")</f>
        <v>#REF!</v>
      </c>
    </row>
    <row r="777" spans="18:34">
      <c r="R777" t="str">
        <f t="shared" si="25"/>
        <v/>
      </c>
      <c r="S777" s="84" t="e">
        <f>IF(R777=作業用2!#REF!,作業用2!#REF!,"")</f>
        <v>#REF!</v>
      </c>
      <c r="AA777" t="str">
        <f t="shared" si="26"/>
        <v/>
      </c>
      <c r="AB777" s="161" t="e">
        <f>IF(AA782=作業用2!#REF!,作業用2!#REF!,"")</f>
        <v>#REF!</v>
      </c>
      <c r="AD777" t="e">
        <f>IF(AA777=作業用2!#REF!,作業用2!#REF!,"")</f>
        <v>#REF!</v>
      </c>
      <c r="AF777" t="e">
        <f>IF(AA777=作業用2!#REF!,作業用2!#REF!,"")</f>
        <v>#REF!</v>
      </c>
      <c r="AH777" t="e">
        <f>IF(AA777=作業用2!#REF!,作業用2!#REF!,"")</f>
        <v>#REF!</v>
      </c>
    </row>
    <row r="778" spans="18:34">
      <c r="R778" t="str">
        <f t="shared" si="25"/>
        <v/>
      </c>
      <c r="S778" s="84" t="e">
        <f>IF(R778=作業用2!#REF!,作業用2!#REF!,"")</f>
        <v>#REF!</v>
      </c>
      <c r="AA778" t="str">
        <f t="shared" si="26"/>
        <v/>
      </c>
      <c r="AB778" s="161" t="e">
        <f>IF(AA783=作業用2!#REF!,作業用2!#REF!,"")</f>
        <v>#REF!</v>
      </c>
      <c r="AD778" t="e">
        <f>IF(AA778=作業用2!#REF!,作業用2!#REF!,"")</f>
        <v>#REF!</v>
      </c>
      <c r="AF778" t="e">
        <f>IF(AA778=作業用2!#REF!,作業用2!#REF!,"")</f>
        <v>#REF!</v>
      </c>
      <c r="AH778" t="e">
        <f>IF(AA778=作業用2!#REF!,作業用2!#REF!,"")</f>
        <v>#REF!</v>
      </c>
    </row>
    <row r="779" spans="18:34">
      <c r="R779" t="str">
        <f t="shared" si="25"/>
        <v/>
      </c>
      <c r="S779" s="84" t="e">
        <f>IF(R779=作業用2!#REF!,作業用2!#REF!,"")</f>
        <v>#REF!</v>
      </c>
      <c r="AA779" t="str">
        <f t="shared" si="26"/>
        <v/>
      </c>
      <c r="AB779" s="161" t="e">
        <f>IF(AA784=作業用2!#REF!,作業用2!#REF!,"")</f>
        <v>#REF!</v>
      </c>
      <c r="AD779" t="e">
        <f>IF(AA779=作業用2!#REF!,作業用2!#REF!,"")</f>
        <v>#REF!</v>
      </c>
      <c r="AF779" t="e">
        <f>IF(AA779=作業用2!#REF!,作業用2!#REF!,"")</f>
        <v>#REF!</v>
      </c>
      <c r="AH779" t="e">
        <f>IF(AA779=作業用2!#REF!,作業用2!#REF!,"")</f>
        <v>#REF!</v>
      </c>
    </row>
    <row r="780" spans="18:34">
      <c r="R780" t="str">
        <f t="shared" si="25"/>
        <v/>
      </c>
      <c r="S780" s="84" t="e">
        <f>IF(R780=作業用2!#REF!,作業用2!#REF!,"")</f>
        <v>#REF!</v>
      </c>
      <c r="AA780" t="str">
        <f t="shared" si="26"/>
        <v/>
      </c>
      <c r="AB780" s="161" t="e">
        <f>IF(AA785=作業用2!#REF!,作業用2!#REF!,"")</f>
        <v>#REF!</v>
      </c>
      <c r="AD780" t="e">
        <f>IF(AA780=作業用2!#REF!,作業用2!#REF!,"")</f>
        <v>#REF!</v>
      </c>
      <c r="AF780" t="e">
        <f>IF(AA780=作業用2!#REF!,作業用2!#REF!,"")</f>
        <v>#REF!</v>
      </c>
      <c r="AH780" t="e">
        <f>IF(AA780=作業用2!#REF!,作業用2!#REF!,"")</f>
        <v>#REF!</v>
      </c>
    </row>
    <row r="781" spans="18:34">
      <c r="R781" t="str">
        <f t="shared" si="25"/>
        <v/>
      </c>
      <c r="S781" s="84" t="e">
        <f>IF(R781=作業用2!#REF!,作業用2!#REF!,"")</f>
        <v>#REF!</v>
      </c>
      <c r="AA781" t="str">
        <f t="shared" si="26"/>
        <v/>
      </c>
      <c r="AB781" s="161" t="e">
        <f>IF(AA786=作業用2!#REF!,作業用2!#REF!,"")</f>
        <v>#REF!</v>
      </c>
      <c r="AD781" t="e">
        <f>IF(AA781=作業用2!#REF!,作業用2!#REF!,"")</f>
        <v>#REF!</v>
      </c>
      <c r="AF781" t="e">
        <f>IF(AA781=作業用2!#REF!,作業用2!#REF!,"")</f>
        <v>#REF!</v>
      </c>
      <c r="AH781" t="e">
        <f>IF(AA781=作業用2!#REF!,作業用2!#REF!,"")</f>
        <v>#REF!</v>
      </c>
    </row>
    <row r="782" spans="18:34">
      <c r="R782" t="str">
        <f t="shared" si="25"/>
        <v/>
      </c>
      <c r="S782" s="84" t="e">
        <f>IF(R782=作業用2!#REF!,作業用2!#REF!,"")</f>
        <v>#REF!</v>
      </c>
      <c r="AA782" t="str">
        <f t="shared" si="26"/>
        <v/>
      </c>
      <c r="AB782" s="161" t="e">
        <f>IF(AA787=作業用2!#REF!,作業用2!#REF!,"")</f>
        <v>#REF!</v>
      </c>
      <c r="AD782" t="e">
        <f>IF(AA782=作業用2!#REF!,作業用2!#REF!,"")</f>
        <v>#REF!</v>
      </c>
      <c r="AF782" t="e">
        <f>IF(AA782=作業用2!#REF!,作業用2!#REF!,"")</f>
        <v>#REF!</v>
      </c>
      <c r="AH782" t="e">
        <f>IF(AA782=作業用2!#REF!,作業用2!#REF!,"")</f>
        <v>#REF!</v>
      </c>
    </row>
    <row r="783" spans="18:34">
      <c r="R783" t="str">
        <f t="shared" si="25"/>
        <v/>
      </c>
      <c r="S783" s="84" t="e">
        <f>IF(R783=作業用2!#REF!,作業用2!#REF!,"")</f>
        <v>#REF!</v>
      </c>
      <c r="AA783" t="str">
        <f t="shared" si="26"/>
        <v/>
      </c>
      <c r="AB783" s="161" t="e">
        <f>IF(AA788=作業用2!#REF!,作業用2!#REF!,"")</f>
        <v>#REF!</v>
      </c>
      <c r="AD783" t="e">
        <f>IF(AA783=作業用2!#REF!,作業用2!#REF!,"")</f>
        <v>#REF!</v>
      </c>
      <c r="AF783" t="e">
        <f>IF(AA783=作業用2!#REF!,作業用2!#REF!,"")</f>
        <v>#REF!</v>
      </c>
      <c r="AH783" t="e">
        <f>IF(AA783=作業用2!#REF!,作業用2!#REF!,"")</f>
        <v>#REF!</v>
      </c>
    </row>
    <row r="784" spans="18:34">
      <c r="R784" t="str">
        <f t="shared" si="25"/>
        <v/>
      </c>
      <c r="S784" s="84" t="e">
        <f>IF(R784=作業用2!#REF!,作業用2!#REF!,"")</f>
        <v>#REF!</v>
      </c>
      <c r="AA784" t="str">
        <f t="shared" si="26"/>
        <v/>
      </c>
      <c r="AB784" s="161" t="e">
        <f>IF(AA789=作業用2!#REF!,作業用2!#REF!,"")</f>
        <v>#REF!</v>
      </c>
      <c r="AD784" t="e">
        <f>IF(AA784=作業用2!#REF!,作業用2!#REF!,"")</f>
        <v>#REF!</v>
      </c>
      <c r="AF784" t="e">
        <f>IF(AA784=作業用2!#REF!,作業用2!#REF!,"")</f>
        <v>#REF!</v>
      </c>
      <c r="AH784" t="e">
        <f>IF(AA784=作業用2!#REF!,作業用2!#REF!,"")</f>
        <v>#REF!</v>
      </c>
    </row>
    <row r="785" spans="18:34">
      <c r="R785" t="str">
        <f t="shared" si="25"/>
        <v/>
      </c>
      <c r="S785" s="84" t="e">
        <f>IF(R785=作業用2!#REF!,作業用2!#REF!,"")</f>
        <v>#REF!</v>
      </c>
      <c r="AA785" t="str">
        <f t="shared" si="26"/>
        <v/>
      </c>
      <c r="AB785" s="161" t="e">
        <f>IF(AA790=作業用2!#REF!,作業用2!#REF!,"")</f>
        <v>#REF!</v>
      </c>
      <c r="AD785" t="e">
        <f>IF(AA785=作業用2!#REF!,作業用2!#REF!,"")</f>
        <v>#REF!</v>
      </c>
      <c r="AF785" t="e">
        <f>IF(AA785=作業用2!#REF!,作業用2!#REF!,"")</f>
        <v>#REF!</v>
      </c>
      <c r="AH785" t="e">
        <f>IF(AA785=作業用2!#REF!,作業用2!#REF!,"")</f>
        <v>#REF!</v>
      </c>
    </row>
    <row r="786" spans="18:34">
      <c r="R786" t="str">
        <f t="shared" si="25"/>
        <v/>
      </c>
      <c r="S786" s="84" t="e">
        <f>IF(R786=作業用2!#REF!,作業用2!#REF!,"")</f>
        <v>#REF!</v>
      </c>
      <c r="AA786" t="str">
        <f t="shared" si="26"/>
        <v/>
      </c>
      <c r="AB786" s="161" t="e">
        <f>IF(AA791=作業用2!#REF!,作業用2!#REF!,"")</f>
        <v>#REF!</v>
      </c>
      <c r="AD786" t="e">
        <f>IF(AA786=作業用2!#REF!,作業用2!#REF!,"")</f>
        <v>#REF!</v>
      </c>
      <c r="AF786" t="e">
        <f>IF(AA786=作業用2!#REF!,作業用2!#REF!,"")</f>
        <v>#REF!</v>
      </c>
      <c r="AH786" t="e">
        <f>IF(AA786=作業用2!#REF!,作業用2!#REF!,"")</f>
        <v>#REF!</v>
      </c>
    </row>
    <row r="787" spans="18:34">
      <c r="R787" t="str">
        <f t="shared" si="25"/>
        <v/>
      </c>
      <c r="S787" s="84" t="e">
        <f>IF(R787=作業用2!#REF!,作業用2!#REF!,"")</f>
        <v>#REF!</v>
      </c>
      <c r="AA787" t="str">
        <f t="shared" si="26"/>
        <v/>
      </c>
      <c r="AB787" s="161" t="e">
        <f>IF(AA792=作業用2!#REF!,作業用2!#REF!,"")</f>
        <v>#REF!</v>
      </c>
      <c r="AD787" t="e">
        <f>IF(AA787=作業用2!#REF!,作業用2!#REF!,"")</f>
        <v>#REF!</v>
      </c>
      <c r="AF787" t="e">
        <f>IF(AA787=作業用2!#REF!,作業用2!#REF!,"")</f>
        <v>#REF!</v>
      </c>
      <c r="AH787" t="e">
        <f>IF(AA787=作業用2!#REF!,作業用2!#REF!,"")</f>
        <v>#REF!</v>
      </c>
    </row>
    <row r="788" spans="18:34">
      <c r="R788" t="str">
        <f t="shared" si="25"/>
        <v/>
      </c>
      <c r="S788" s="84" t="e">
        <f>IF(R788=作業用2!#REF!,作業用2!#REF!,"")</f>
        <v>#REF!</v>
      </c>
      <c r="AA788" t="str">
        <f t="shared" si="26"/>
        <v/>
      </c>
      <c r="AB788" s="161" t="e">
        <f>IF(AA793=作業用2!#REF!,作業用2!#REF!,"")</f>
        <v>#REF!</v>
      </c>
      <c r="AD788" t="e">
        <f>IF(AA788=作業用2!#REF!,作業用2!#REF!,"")</f>
        <v>#REF!</v>
      </c>
      <c r="AF788" t="e">
        <f>IF(AA788=作業用2!#REF!,作業用2!#REF!,"")</f>
        <v>#REF!</v>
      </c>
      <c r="AH788" t="e">
        <f>IF(AA788=作業用2!#REF!,作業用2!#REF!,"")</f>
        <v>#REF!</v>
      </c>
    </row>
    <row r="789" spans="18:34">
      <c r="R789" t="str">
        <f t="shared" si="25"/>
        <v/>
      </c>
      <c r="S789" s="84" t="e">
        <f>IF(R789=作業用2!#REF!,作業用2!#REF!,"")</f>
        <v>#REF!</v>
      </c>
      <c r="AA789" t="str">
        <f t="shared" si="26"/>
        <v/>
      </c>
      <c r="AB789" s="161" t="e">
        <f>IF(AA794=作業用2!#REF!,作業用2!#REF!,"")</f>
        <v>#REF!</v>
      </c>
      <c r="AD789" t="e">
        <f>IF(AA789=作業用2!#REF!,作業用2!#REF!,"")</f>
        <v>#REF!</v>
      </c>
      <c r="AF789" t="e">
        <f>IF(AA789=作業用2!#REF!,作業用2!#REF!,"")</f>
        <v>#REF!</v>
      </c>
      <c r="AH789" t="e">
        <f>IF(AA789=作業用2!#REF!,作業用2!#REF!,"")</f>
        <v>#REF!</v>
      </c>
    </row>
    <row r="790" spans="18:34">
      <c r="R790" t="str">
        <f t="shared" si="25"/>
        <v/>
      </c>
      <c r="S790" s="84" t="e">
        <f>IF(R790=作業用2!#REF!,作業用2!#REF!,"")</f>
        <v>#REF!</v>
      </c>
      <c r="AA790" t="str">
        <f t="shared" si="26"/>
        <v/>
      </c>
      <c r="AB790" s="161" t="e">
        <f>IF(AA795=作業用2!#REF!,作業用2!#REF!,"")</f>
        <v>#REF!</v>
      </c>
      <c r="AD790" t="e">
        <f>IF(AA790=作業用2!#REF!,作業用2!#REF!,"")</f>
        <v>#REF!</v>
      </c>
      <c r="AF790" t="e">
        <f>IF(AA790=作業用2!#REF!,作業用2!#REF!,"")</f>
        <v>#REF!</v>
      </c>
      <c r="AH790" t="e">
        <f>IF(AA790=作業用2!#REF!,作業用2!#REF!,"")</f>
        <v>#REF!</v>
      </c>
    </row>
    <row r="791" spans="18:34">
      <c r="R791" t="str">
        <f t="shared" si="25"/>
        <v/>
      </c>
      <c r="S791" s="84" t="e">
        <f>IF(R791=作業用2!#REF!,作業用2!#REF!,"")</f>
        <v>#REF!</v>
      </c>
      <c r="AA791" t="str">
        <f t="shared" si="26"/>
        <v/>
      </c>
      <c r="AB791" s="161" t="e">
        <f>IF(AA796=作業用2!#REF!,作業用2!#REF!,"")</f>
        <v>#REF!</v>
      </c>
      <c r="AD791" t="e">
        <f>IF(AA791=作業用2!#REF!,作業用2!#REF!,"")</f>
        <v>#REF!</v>
      </c>
      <c r="AF791" t="e">
        <f>IF(AA791=作業用2!#REF!,作業用2!#REF!,"")</f>
        <v>#REF!</v>
      </c>
      <c r="AH791" t="e">
        <f>IF(AA791=作業用2!#REF!,作業用2!#REF!,"")</f>
        <v>#REF!</v>
      </c>
    </row>
    <row r="792" spans="18:34">
      <c r="R792" t="str">
        <f t="shared" si="25"/>
        <v/>
      </c>
      <c r="S792" s="84" t="e">
        <f>IF(R792=作業用2!#REF!,作業用2!#REF!,"")</f>
        <v>#REF!</v>
      </c>
      <c r="AA792" t="str">
        <f t="shared" si="26"/>
        <v/>
      </c>
      <c r="AB792" s="161" t="e">
        <f>IF(AA797=作業用2!#REF!,作業用2!#REF!,"")</f>
        <v>#REF!</v>
      </c>
      <c r="AD792" t="e">
        <f>IF(AA792=作業用2!#REF!,作業用2!#REF!,"")</f>
        <v>#REF!</v>
      </c>
      <c r="AF792" t="e">
        <f>IF(AA792=作業用2!#REF!,作業用2!#REF!,"")</f>
        <v>#REF!</v>
      </c>
      <c r="AH792" t="e">
        <f>IF(AA792=作業用2!#REF!,作業用2!#REF!,"")</f>
        <v>#REF!</v>
      </c>
    </row>
    <row r="793" spans="18:34">
      <c r="R793" t="str">
        <f t="shared" si="25"/>
        <v/>
      </c>
      <c r="S793" s="84" t="e">
        <f>IF(R793=作業用2!#REF!,作業用2!#REF!,"")</f>
        <v>#REF!</v>
      </c>
      <c r="AA793" t="str">
        <f t="shared" si="26"/>
        <v/>
      </c>
      <c r="AB793" s="161" t="e">
        <f>IF(AA798=作業用2!#REF!,作業用2!#REF!,"")</f>
        <v>#REF!</v>
      </c>
      <c r="AD793" t="e">
        <f>IF(AA793=作業用2!#REF!,作業用2!#REF!,"")</f>
        <v>#REF!</v>
      </c>
      <c r="AF793" t="e">
        <f>IF(AA793=作業用2!#REF!,作業用2!#REF!,"")</f>
        <v>#REF!</v>
      </c>
      <c r="AH793" t="e">
        <f>IF(AA793=作業用2!#REF!,作業用2!#REF!,"")</f>
        <v>#REF!</v>
      </c>
    </row>
    <row r="794" spans="18:34">
      <c r="R794" t="str">
        <f t="shared" si="25"/>
        <v/>
      </c>
      <c r="S794" s="84" t="e">
        <f>IF(R794=作業用2!#REF!,作業用2!#REF!,"")</f>
        <v>#REF!</v>
      </c>
      <c r="AA794" t="str">
        <f t="shared" si="26"/>
        <v/>
      </c>
      <c r="AB794" s="161" t="e">
        <f>IF(AA799=作業用2!#REF!,作業用2!#REF!,"")</f>
        <v>#REF!</v>
      </c>
      <c r="AD794" t="e">
        <f>IF(AA794=作業用2!#REF!,作業用2!#REF!,"")</f>
        <v>#REF!</v>
      </c>
      <c r="AF794" t="e">
        <f>IF(AA794=作業用2!#REF!,作業用2!#REF!,"")</f>
        <v>#REF!</v>
      </c>
      <c r="AH794" t="e">
        <f>IF(AA794=作業用2!#REF!,作業用2!#REF!,"")</f>
        <v>#REF!</v>
      </c>
    </row>
    <row r="795" spans="18:34">
      <c r="R795" t="str">
        <f t="shared" si="25"/>
        <v/>
      </c>
      <c r="S795" s="84" t="e">
        <f>IF(R795=作業用2!#REF!,作業用2!#REF!,"")</f>
        <v>#REF!</v>
      </c>
      <c r="AA795" t="str">
        <f t="shared" si="26"/>
        <v/>
      </c>
      <c r="AB795" s="161" t="e">
        <f>IF(AA800=作業用2!#REF!,作業用2!#REF!,"")</f>
        <v>#REF!</v>
      </c>
      <c r="AD795" t="e">
        <f>IF(AA795=作業用2!#REF!,作業用2!#REF!,"")</f>
        <v>#REF!</v>
      </c>
      <c r="AF795" t="e">
        <f>IF(AA795=作業用2!#REF!,作業用2!#REF!,"")</f>
        <v>#REF!</v>
      </c>
      <c r="AH795" t="e">
        <f>IF(AA795=作業用2!#REF!,作業用2!#REF!,"")</f>
        <v>#REF!</v>
      </c>
    </row>
    <row r="796" spans="18:34">
      <c r="R796" t="str">
        <f t="shared" si="25"/>
        <v/>
      </c>
      <c r="S796" s="84" t="e">
        <f>IF(R796=作業用2!#REF!,作業用2!#REF!,"")</f>
        <v>#REF!</v>
      </c>
      <c r="AA796" t="str">
        <f t="shared" si="26"/>
        <v/>
      </c>
      <c r="AB796" s="161" t="e">
        <f>IF(AA801=作業用2!#REF!,作業用2!#REF!,"")</f>
        <v>#REF!</v>
      </c>
      <c r="AD796" t="e">
        <f>IF(AA796=作業用2!#REF!,作業用2!#REF!,"")</f>
        <v>#REF!</v>
      </c>
      <c r="AF796" t="e">
        <f>IF(AA796=作業用2!#REF!,作業用2!#REF!,"")</f>
        <v>#REF!</v>
      </c>
      <c r="AH796" t="e">
        <f>IF(AA796=作業用2!#REF!,作業用2!#REF!,"")</f>
        <v>#REF!</v>
      </c>
    </row>
    <row r="797" spans="18:34">
      <c r="R797" t="str">
        <f t="shared" si="25"/>
        <v/>
      </c>
      <c r="S797" s="84" t="e">
        <f>IF(R797=作業用2!#REF!,作業用2!#REF!,"")</f>
        <v>#REF!</v>
      </c>
      <c r="AA797" t="str">
        <f t="shared" si="26"/>
        <v/>
      </c>
      <c r="AB797" s="161" t="e">
        <f>IF(AA802=作業用2!#REF!,作業用2!#REF!,"")</f>
        <v>#REF!</v>
      </c>
      <c r="AD797" t="e">
        <f>IF(AA797=作業用2!#REF!,作業用2!#REF!,"")</f>
        <v>#REF!</v>
      </c>
      <c r="AF797" t="e">
        <f>IF(AA797=作業用2!#REF!,作業用2!#REF!,"")</f>
        <v>#REF!</v>
      </c>
      <c r="AH797" t="e">
        <f>IF(AA797=作業用2!#REF!,作業用2!#REF!,"")</f>
        <v>#REF!</v>
      </c>
    </row>
    <row r="798" spans="18:34">
      <c r="R798" t="str">
        <f t="shared" si="25"/>
        <v/>
      </c>
      <c r="S798" s="84" t="e">
        <f>IF(R798=作業用2!#REF!,作業用2!#REF!,"")</f>
        <v>#REF!</v>
      </c>
      <c r="AA798" t="str">
        <f t="shared" si="26"/>
        <v/>
      </c>
      <c r="AB798" s="161" t="e">
        <f>IF(AA803=作業用2!#REF!,作業用2!#REF!,"")</f>
        <v>#REF!</v>
      </c>
      <c r="AD798" t="e">
        <f>IF(AA798=作業用2!#REF!,作業用2!#REF!,"")</f>
        <v>#REF!</v>
      </c>
      <c r="AF798" t="e">
        <f>IF(AA798=作業用2!#REF!,作業用2!#REF!,"")</f>
        <v>#REF!</v>
      </c>
      <c r="AH798" t="e">
        <f>IF(AA798=作業用2!#REF!,作業用2!#REF!,"")</f>
        <v>#REF!</v>
      </c>
    </row>
    <row r="799" spans="18:34">
      <c r="R799" t="str">
        <f t="shared" si="25"/>
        <v/>
      </c>
      <c r="S799" s="84" t="e">
        <f>IF(R799=作業用2!#REF!,作業用2!#REF!,"")</f>
        <v>#REF!</v>
      </c>
      <c r="AA799" t="str">
        <f t="shared" si="26"/>
        <v/>
      </c>
      <c r="AB799" s="161" t="e">
        <f>IF(AA804=作業用2!#REF!,作業用2!#REF!,"")</f>
        <v>#REF!</v>
      </c>
      <c r="AD799" t="e">
        <f>IF(AA799=作業用2!#REF!,作業用2!#REF!,"")</f>
        <v>#REF!</v>
      </c>
      <c r="AF799" t="e">
        <f>IF(AA799=作業用2!#REF!,作業用2!#REF!,"")</f>
        <v>#REF!</v>
      </c>
      <c r="AH799" t="e">
        <f>IF(AA799=作業用2!#REF!,作業用2!#REF!,"")</f>
        <v>#REF!</v>
      </c>
    </row>
    <row r="800" spans="18:34">
      <c r="R800" t="str">
        <f t="shared" si="25"/>
        <v/>
      </c>
      <c r="S800" s="84" t="e">
        <f>IF(R800=作業用2!#REF!,作業用2!#REF!,"")</f>
        <v>#REF!</v>
      </c>
      <c r="AA800" t="str">
        <f t="shared" si="26"/>
        <v/>
      </c>
      <c r="AB800" s="161" t="e">
        <f>IF(AA805=作業用2!#REF!,作業用2!#REF!,"")</f>
        <v>#REF!</v>
      </c>
      <c r="AD800" t="e">
        <f>IF(AA800=作業用2!#REF!,作業用2!#REF!,"")</f>
        <v>#REF!</v>
      </c>
      <c r="AF800" t="e">
        <f>IF(AA800=作業用2!#REF!,作業用2!#REF!,"")</f>
        <v>#REF!</v>
      </c>
      <c r="AH800" t="e">
        <f>IF(AA800=作業用2!#REF!,作業用2!#REF!,"")</f>
        <v>#REF!</v>
      </c>
    </row>
    <row r="801" spans="27:34">
      <c r="AA801" t="str">
        <f t="shared" si="26"/>
        <v/>
      </c>
      <c r="AD801" t="e">
        <f>IF(AA801=作業用2!#REF!,作業用2!#REF!,"")</f>
        <v>#REF!</v>
      </c>
      <c r="AF801" t="e">
        <f>IF(AA801=作業用2!#REF!,作業用2!#REF!,"")</f>
        <v>#REF!</v>
      </c>
      <c r="AH801" t="e">
        <f>IF(AA801=作業用2!#REF!,作業用2!#REF!,"")</f>
        <v>#REF!</v>
      </c>
    </row>
    <row r="802" spans="27:34">
      <c r="AA802" t="str">
        <f t="shared" si="26"/>
        <v/>
      </c>
      <c r="AD802" t="e">
        <f>IF(AA802=作業用2!#REF!,作業用2!#REF!,"")</f>
        <v>#REF!</v>
      </c>
      <c r="AF802" t="e">
        <f>IF(AA802=作業用2!#REF!,作業用2!#REF!,"")</f>
        <v>#REF!</v>
      </c>
      <c r="AH802" t="e">
        <f>IF(AA802=作業用2!#REF!,作業用2!#REF!,"")</f>
        <v>#REF!</v>
      </c>
    </row>
    <row r="803" spans="27:34">
      <c r="AA803" t="str">
        <f t="shared" si="26"/>
        <v/>
      </c>
      <c r="AD803" t="e">
        <f>IF(AA803=作業用2!#REF!,作業用2!#REF!,"")</f>
        <v>#REF!</v>
      </c>
      <c r="AF803" t="e">
        <f>IF(AA803=作業用2!#REF!,作業用2!#REF!,"")</f>
        <v>#REF!</v>
      </c>
      <c r="AH803" t="e">
        <f>IF(AA803=作業用2!#REF!,作業用2!#REF!,"")</f>
        <v>#REF!</v>
      </c>
    </row>
    <row r="804" spans="27:34">
      <c r="AA804" t="str">
        <f t="shared" si="26"/>
        <v/>
      </c>
      <c r="AD804" t="e">
        <f>IF(AA804=作業用2!#REF!,作業用2!#REF!,"")</f>
        <v>#REF!</v>
      </c>
      <c r="AF804" t="e">
        <f>IF(AA804=作業用2!#REF!,作業用2!#REF!,"")</f>
        <v>#REF!</v>
      </c>
      <c r="AH804" t="e">
        <f>IF(AA804=作業用2!#REF!,作業用2!#REF!,"")</f>
        <v>#REF!</v>
      </c>
    </row>
    <row r="805" spans="27:34">
      <c r="AA805" t="str">
        <f t="shared" si="26"/>
        <v/>
      </c>
      <c r="AD805" t="e">
        <f>IF(AA805=作業用2!#REF!,作業用2!#REF!,"")</f>
        <v>#REF!</v>
      </c>
      <c r="AF805" t="e">
        <f>IF(AA805=作業用2!#REF!,作業用2!#REF!,"")</f>
        <v>#REF!</v>
      </c>
      <c r="AH805" t="e">
        <f>IF(AA805=作業用2!#REF!,作業用2!#REF!,"")</f>
        <v>#REF!</v>
      </c>
    </row>
  </sheetData>
  <phoneticPr fontId="18"/>
  <dataValidations count="19">
    <dataValidation allowBlank="1" showErrorMessage="1" prompt="案件の契約承認フローに指定の順番がある場合に入力してください。_x000a_指定の順番がない場合は該当案件の参照・承認権限のある管理ユーザーが承認可能です。" sqref="D131:E135" xr:uid="{3600E9B3-F3EC-4A89-9DB3-38351A6B0612}"/>
    <dataValidation allowBlank="1" showInputMessage="1" showErrorMessage="1" promptTitle="――　半角数字のみで入力してください。　―――" prompt="_x000a_※「円」「￥」などの通貨単位は入力しないでください。_x000a_※税&quot;抜き&quot;の金額を入力してください。" sqref="F64" xr:uid="{FA52198A-2BC5-43E7-A646-D6220DE1DE45}"/>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F79" xr:uid="{28740950-9DD7-494F-BC82-232436AD9429}"/>
    <dataValidation allowBlank="1" showInputMessage="1" showErrorMessage="1" promptTitle="――　&quot;yyyy/mm/dd&quot;の形式で入力してください。―" prompt="_x000a_業務開始予定日を入力してください。_x000a_※任意項目のため、決まってない場合は空欄で構いません。" sqref="F65" xr:uid="{B15DC81D-8514-400E-8E26-1FF51C541EDB}"/>
    <dataValidation allowBlank="1" showInputMessage="1" showErrorMessage="1" promptTitle="――　タイトルを入力してください。　――――――" prompt="_x000a_大まかな発注内容や業務内容などを入力してください。" sqref="F4" xr:uid="{B7A76D4F-3945-4C17-A0A7-0063D666D49E}"/>
    <dataValidation allowBlank="1" showErrorMessage="1" promptTitle="発注内容のタイトルです。" prompt="_x000a_大まかな業務内容などを入力してください。" sqref="D4:E4" xr:uid="{9EB30EDB-671D-477C-A9A8-A0E57A14CC77}"/>
    <dataValidation type="list" allowBlank="1" showInputMessage="1" showErrorMessage="1" sqref="F6" xr:uid="{6F28250E-6691-4BEE-B375-7EA2EE0FB01F}">
      <formula1>"一般派遣,紹介予定派遣"</formula1>
    </dataValidation>
    <dataValidation type="list" allowBlank="1" showInputMessage="1" showErrorMessage="1" promptTitle="――　選択　―――――――――――――――" prompt="_x000a_「就業場所」の喫煙施設の状況についてお選びください。" sqref="F24" xr:uid="{19A72AB0-44DF-4DCA-BF25-86BA6ECBC26B}">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F63" xr:uid="{0BC32230-0E60-45D2-9D92-291E62C137D5}">
      <formula1>"時給,日給,月給"</formula1>
    </dataValidation>
    <dataValidation type="list" allowBlank="1" showInputMessage="1" showErrorMessage="1" sqref="F67" xr:uid="{2D0B0C28-AA30-430B-9B85-90DEB789F161}">
      <formula1>"長期,短期"</formula1>
    </dataValidation>
    <dataValidation type="list" allowBlank="1" showInputMessage="1" showErrorMessage="1" sqref="F72" xr:uid="{175DC839-43AA-4E2E-A865-9392838BCD77}">
      <formula1>"就業先カレンダーに準ずる,指定して設定"</formula1>
    </dataValidation>
    <dataValidation type="list" allowBlank="1" showInputMessage="1" showErrorMessage="1" sqref="F104 F83 F94" xr:uid="{837F3D04-8C12-4235-9986-19BFAF7CC1C2}">
      <formula1>"固定,流動,対象外"</formula1>
    </dataValidation>
    <dataValidation type="list" allowBlank="1" showInputMessage="1" showErrorMessage="1" sqref="F115" xr:uid="{8E6E372B-B334-4696-81C3-C899C2E1DC21}">
      <formula1>"該当しない,有期プロジェクト,日数限定業務,産休育休代替,介護休業代替"</formula1>
    </dataValidation>
    <dataValidation type="list" allowBlank="1" showInputMessage="1" showErrorMessage="1" sqref="F120" xr:uid="{A892C623-372B-40D5-8C89-F8FABBA86717}">
      <formula1>"限定する,限定しない"</formula1>
    </dataValidation>
    <dataValidation type="list" allowBlank="1" showInputMessage="1" showErrorMessage="1" sqref="F119" xr:uid="{91525BDA-2C91-42E1-8283-EC4C814A01BA}">
      <formula1>"限定しない,60歳以上,無期雇用派遣労働者,60歳以上または無期雇用"</formula1>
    </dataValidation>
    <dataValidation type="list" allowBlank="1" showInputMessage="1" showErrorMessage="1" promptTitle="――　選択　――――――――――――――――――" prompt="_x000a_※デフォルトで「公開」にしております。_x000a_「公開先派遣会社(F127)」が空欄の場合、「公開」設定でも_x000a_派遣会社様には公開されない仕様です。_x000a__x000a_「公開先派遣会社(G127)」にて、公開先の派遣会社様を_x000a_ご入力された場合は「非公開」を推奨します。" sqref="F128" xr:uid="{64EA6D43-4061-4DFD-858C-AEF9DFA7FBB2}">
      <formula1>"公開,非公開"</formula1>
    </dataValidation>
    <dataValidation type="list" allowBlank="1" showInputMessage="1" showErrorMessage="1" sqref="F55" xr:uid="{CAF18F12-7007-4EF8-BAF5-89544DEE5E6F}">
      <formula1>"該当しない,該当"</formula1>
    </dataValidation>
    <dataValidation type="list" allowBlank="1" showInputMessage="1" showErrorMessage="1" promptTitle="――　選択　―――――――――――――――" prompt="_x000a_「日雇い派遣、禁止規制の例外に関して（F55）」で_x000a_　「該当」を選択した際にお選びください。_x000a_" sqref="F56" xr:uid="{D1E84972-BB5E-4209-BD17-4E2296F5E9D5}">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InputMessage="1" showErrorMessage="1" prompt="案件の契約承認フローに指定の順番がある場合に入力してください。_x000a_指定の順番がない場合は該当案件の参照・承認権限のある管理ユーザーが承認可能です。" sqref="A131:C135" xr:uid="{AC8C69F5-AB98-4091-BAE6-BB2CE2F92C1A}"/>
  </dataValidations>
  <hyperlinks>
    <hyperlink ref="C1" r:id="rId1" xr:uid="{C8856241-06F0-40A9-875C-A909C2CFD527}"/>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441" r:id="rId5" name="Check Box 1">
              <controlPr defaultSize="0" autoFill="0" autoLine="0" autoPict="0">
                <anchor moveWithCells="1">
                  <from>
                    <xdr:col>5</xdr:col>
                    <xdr:colOff>28575</xdr:colOff>
                    <xdr:row>72</xdr:row>
                    <xdr:rowOff>504825</xdr:rowOff>
                  </from>
                  <to>
                    <xdr:col>5</xdr:col>
                    <xdr:colOff>723900</xdr:colOff>
                    <xdr:row>72</xdr:row>
                    <xdr:rowOff>752475</xdr:rowOff>
                  </to>
                </anchor>
              </controlPr>
            </control>
          </mc:Choice>
        </mc:AlternateContent>
        <mc:AlternateContent xmlns:mc="http://schemas.openxmlformats.org/markup-compatibility/2006">
          <mc:Choice Requires="x14">
            <control shapeId="61442" r:id="rId6" name="Check Box 2">
              <controlPr defaultSize="0" autoFill="0" autoLine="0" autoPict="0">
                <anchor moveWithCells="1">
                  <from>
                    <xdr:col>5</xdr:col>
                    <xdr:colOff>47625</xdr:colOff>
                    <xdr:row>72</xdr:row>
                    <xdr:rowOff>209550</xdr:rowOff>
                  </from>
                  <to>
                    <xdr:col>5</xdr:col>
                    <xdr:colOff>866775</xdr:colOff>
                    <xdr:row>72</xdr:row>
                    <xdr:rowOff>447675</xdr:rowOff>
                  </to>
                </anchor>
              </controlPr>
            </control>
          </mc:Choice>
        </mc:AlternateContent>
        <mc:AlternateContent xmlns:mc="http://schemas.openxmlformats.org/markup-compatibility/2006">
          <mc:Choice Requires="x14">
            <control shapeId="61443" r:id="rId7" name="Check Box 3">
              <controlPr defaultSize="0" autoFill="0" autoLine="0" autoPict="0">
                <anchor moveWithCells="1">
                  <from>
                    <xdr:col>5</xdr:col>
                    <xdr:colOff>38100</xdr:colOff>
                    <xdr:row>72</xdr:row>
                    <xdr:rowOff>1133475</xdr:rowOff>
                  </from>
                  <to>
                    <xdr:col>5</xdr:col>
                    <xdr:colOff>657225</xdr:colOff>
                    <xdr:row>72</xdr:row>
                    <xdr:rowOff>1371600</xdr:rowOff>
                  </to>
                </anchor>
              </controlPr>
            </control>
          </mc:Choice>
        </mc:AlternateContent>
        <mc:AlternateContent xmlns:mc="http://schemas.openxmlformats.org/markup-compatibility/2006">
          <mc:Choice Requires="x14">
            <control shapeId="61444" r:id="rId8" name="Check Box 4">
              <controlPr defaultSize="0" autoFill="0" autoLine="0" autoPict="0">
                <anchor moveWithCells="1">
                  <from>
                    <xdr:col>5</xdr:col>
                    <xdr:colOff>704850</xdr:colOff>
                    <xdr:row>72</xdr:row>
                    <xdr:rowOff>504825</xdr:rowOff>
                  </from>
                  <to>
                    <xdr:col>5</xdr:col>
                    <xdr:colOff>1390650</xdr:colOff>
                    <xdr:row>72</xdr:row>
                    <xdr:rowOff>752475</xdr:rowOff>
                  </to>
                </anchor>
              </controlPr>
            </control>
          </mc:Choice>
        </mc:AlternateContent>
        <mc:AlternateContent xmlns:mc="http://schemas.openxmlformats.org/markup-compatibility/2006">
          <mc:Choice Requires="x14">
            <control shapeId="61445" r:id="rId9" name="Check Box 5">
              <controlPr defaultSize="0" autoFill="0" autoLine="0" autoPict="0">
                <anchor moveWithCells="1">
                  <from>
                    <xdr:col>5</xdr:col>
                    <xdr:colOff>1333500</xdr:colOff>
                    <xdr:row>72</xdr:row>
                    <xdr:rowOff>504825</xdr:rowOff>
                  </from>
                  <to>
                    <xdr:col>5</xdr:col>
                    <xdr:colOff>2009775</xdr:colOff>
                    <xdr:row>72</xdr:row>
                    <xdr:rowOff>752475</xdr:rowOff>
                  </to>
                </anchor>
              </controlPr>
            </control>
          </mc:Choice>
        </mc:AlternateContent>
        <mc:AlternateContent xmlns:mc="http://schemas.openxmlformats.org/markup-compatibility/2006">
          <mc:Choice Requires="x14">
            <control shapeId="61446" r:id="rId10" name="Check Box 6">
              <controlPr defaultSize="0" autoFill="0" autoLine="0" autoPict="0">
                <anchor moveWithCells="1">
                  <from>
                    <xdr:col>5</xdr:col>
                    <xdr:colOff>1952625</xdr:colOff>
                    <xdr:row>72</xdr:row>
                    <xdr:rowOff>504825</xdr:rowOff>
                  </from>
                  <to>
                    <xdr:col>5</xdr:col>
                    <xdr:colOff>2628900</xdr:colOff>
                    <xdr:row>72</xdr:row>
                    <xdr:rowOff>752475</xdr:rowOff>
                  </to>
                </anchor>
              </controlPr>
            </control>
          </mc:Choice>
        </mc:AlternateContent>
        <mc:AlternateContent xmlns:mc="http://schemas.openxmlformats.org/markup-compatibility/2006">
          <mc:Choice Requires="x14">
            <control shapeId="61447" r:id="rId11" name="Check Box 7">
              <controlPr defaultSize="0" autoFill="0" autoLine="0" autoPict="0">
                <anchor moveWithCells="1">
                  <from>
                    <xdr:col>5</xdr:col>
                    <xdr:colOff>2571750</xdr:colOff>
                    <xdr:row>72</xdr:row>
                    <xdr:rowOff>504825</xdr:rowOff>
                  </from>
                  <to>
                    <xdr:col>5</xdr:col>
                    <xdr:colOff>3248025</xdr:colOff>
                    <xdr:row>72</xdr:row>
                    <xdr:rowOff>752475</xdr:rowOff>
                  </to>
                </anchor>
              </controlPr>
            </control>
          </mc:Choice>
        </mc:AlternateContent>
        <mc:AlternateContent xmlns:mc="http://schemas.openxmlformats.org/markup-compatibility/2006">
          <mc:Choice Requires="x14">
            <control shapeId="61448" r:id="rId12" name="Check Box 8">
              <controlPr defaultSize="0" autoFill="0" autoLine="0" autoPict="0">
                <anchor moveWithCells="1">
                  <from>
                    <xdr:col>5</xdr:col>
                    <xdr:colOff>28575</xdr:colOff>
                    <xdr:row>72</xdr:row>
                    <xdr:rowOff>771525</xdr:rowOff>
                  </from>
                  <to>
                    <xdr:col>5</xdr:col>
                    <xdr:colOff>723900</xdr:colOff>
                    <xdr:row>72</xdr:row>
                    <xdr:rowOff>1009650</xdr:rowOff>
                  </to>
                </anchor>
              </controlPr>
            </control>
          </mc:Choice>
        </mc:AlternateContent>
        <mc:AlternateContent xmlns:mc="http://schemas.openxmlformats.org/markup-compatibility/2006">
          <mc:Choice Requires="x14">
            <control shapeId="61449" r:id="rId13" name="Check Box 9">
              <controlPr defaultSize="0" autoFill="0" autoLine="0" autoPict="0">
                <anchor moveWithCells="1">
                  <from>
                    <xdr:col>5</xdr:col>
                    <xdr:colOff>704850</xdr:colOff>
                    <xdr:row>72</xdr:row>
                    <xdr:rowOff>771525</xdr:rowOff>
                  </from>
                  <to>
                    <xdr:col>5</xdr:col>
                    <xdr:colOff>1390650</xdr:colOff>
                    <xdr:row>72</xdr:row>
                    <xdr:rowOff>1009650</xdr:rowOff>
                  </to>
                </anchor>
              </controlPr>
            </control>
          </mc:Choice>
        </mc:AlternateContent>
        <mc:AlternateContent xmlns:mc="http://schemas.openxmlformats.org/markup-compatibility/2006">
          <mc:Choice Requires="x14">
            <control shapeId="61450" r:id="rId14" name="Check Box 10">
              <controlPr defaultSize="0" autoFill="0" autoLine="0" autoPict="0">
                <anchor moveWithCells="1">
                  <from>
                    <xdr:col>5</xdr:col>
                    <xdr:colOff>1333500</xdr:colOff>
                    <xdr:row>72</xdr:row>
                    <xdr:rowOff>771525</xdr:rowOff>
                  </from>
                  <to>
                    <xdr:col>5</xdr:col>
                    <xdr:colOff>2009775</xdr:colOff>
                    <xdr:row>72</xdr:row>
                    <xdr:rowOff>1009650</xdr:rowOff>
                  </to>
                </anchor>
              </controlPr>
            </control>
          </mc:Choice>
        </mc:AlternateContent>
        <mc:AlternateContent xmlns:mc="http://schemas.openxmlformats.org/markup-compatibility/2006">
          <mc:Choice Requires="x14">
            <control shapeId="61451" r:id="rId15" name="Check Box 11">
              <controlPr defaultSize="0" autoFill="0" autoLine="0" autoPict="0">
                <anchor moveWithCells="1">
                  <from>
                    <xdr:col>5</xdr:col>
                    <xdr:colOff>28575</xdr:colOff>
                    <xdr:row>75</xdr:row>
                    <xdr:rowOff>409575</xdr:rowOff>
                  </from>
                  <to>
                    <xdr:col>5</xdr:col>
                    <xdr:colOff>723900</xdr:colOff>
                    <xdr:row>75</xdr:row>
                    <xdr:rowOff>638175</xdr:rowOff>
                  </to>
                </anchor>
              </controlPr>
            </control>
          </mc:Choice>
        </mc:AlternateContent>
        <mc:AlternateContent xmlns:mc="http://schemas.openxmlformats.org/markup-compatibility/2006">
          <mc:Choice Requires="x14">
            <control shapeId="61452" r:id="rId16" name="Check Box 12">
              <controlPr defaultSize="0" autoFill="0" autoLine="0" autoPict="0">
                <anchor moveWithCells="1">
                  <from>
                    <xdr:col>5</xdr:col>
                    <xdr:colOff>47625</xdr:colOff>
                    <xdr:row>75</xdr:row>
                    <xdr:rowOff>114300</xdr:rowOff>
                  </from>
                  <to>
                    <xdr:col>5</xdr:col>
                    <xdr:colOff>866775</xdr:colOff>
                    <xdr:row>75</xdr:row>
                    <xdr:rowOff>342900</xdr:rowOff>
                  </to>
                </anchor>
              </controlPr>
            </control>
          </mc:Choice>
        </mc:AlternateContent>
        <mc:AlternateContent xmlns:mc="http://schemas.openxmlformats.org/markup-compatibility/2006">
          <mc:Choice Requires="x14">
            <control shapeId="61453" r:id="rId17" name="Check Box 13">
              <controlPr defaultSize="0" autoFill="0" autoLine="0" autoPict="0">
                <anchor moveWithCells="1">
                  <from>
                    <xdr:col>5</xdr:col>
                    <xdr:colOff>38100</xdr:colOff>
                    <xdr:row>75</xdr:row>
                    <xdr:rowOff>1038225</xdr:rowOff>
                  </from>
                  <to>
                    <xdr:col>5</xdr:col>
                    <xdr:colOff>657225</xdr:colOff>
                    <xdr:row>75</xdr:row>
                    <xdr:rowOff>1266825</xdr:rowOff>
                  </to>
                </anchor>
              </controlPr>
            </control>
          </mc:Choice>
        </mc:AlternateContent>
        <mc:AlternateContent xmlns:mc="http://schemas.openxmlformats.org/markup-compatibility/2006">
          <mc:Choice Requires="x14">
            <control shapeId="61454" r:id="rId18" name="Check Box 14">
              <controlPr defaultSize="0" autoFill="0" autoLine="0" autoPict="0">
                <anchor moveWithCells="1">
                  <from>
                    <xdr:col>5</xdr:col>
                    <xdr:colOff>704850</xdr:colOff>
                    <xdr:row>75</xdr:row>
                    <xdr:rowOff>409575</xdr:rowOff>
                  </from>
                  <to>
                    <xdr:col>5</xdr:col>
                    <xdr:colOff>1390650</xdr:colOff>
                    <xdr:row>75</xdr:row>
                    <xdr:rowOff>638175</xdr:rowOff>
                  </to>
                </anchor>
              </controlPr>
            </control>
          </mc:Choice>
        </mc:AlternateContent>
        <mc:AlternateContent xmlns:mc="http://schemas.openxmlformats.org/markup-compatibility/2006">
          <mc:Choice Requires="x14">
            <control shapeId="61455" r:id="rId19" name="Check Box 15">
              <controlPr defaultSize="0" autoFill="0" autoLine="0" autoPict="0">
                <anchor moveWithCells="1">
                  <from>
                    <xdr:col>5</xdr:col>
                    <xdr:colOff>1333500</xdr:colOff>
                    <xdr:row>75</xdr:row>
                    <xdr:rowOff>409575</xdr:rowOff>
                  </from>
                  <to>
                    <xdr:col>5</xdr:col>
                    <xdr:colOff>2009775</xdr:colOff>
                    <xdr:row>75</xdr:row>
                    <xdr:rowOff>638175</xdr:rowOff>
                  </to>
                </anchor>
              </controlPr>
            </control>
          </mc:Choice>
        </mc:AlternateContent>
        <mc:AlternateContent xmlns:mc="http://schemas.openxmlformats.org/markup-compatibility/2006">
          <mc:Choice Requires="x14">
            <control shapeId="61456" r:id="rId20" name="Check Box 16">
              <controlPr defaultSize="0" autoFill="0" autoLine="0" autoPict="0">
                <anchor moveWithCells="1">
                  <from>
                    <xdr:col>5</xdr:col>
                    <xdr:colOff>1952625</xdr:colOff>
                    <xdr:row>75</xdr:row>
                    <xdr:rowOff>409575</xdr:rowOff>
                  </from>
                  <to>
                    <xdr:col>5</xdr:col>
                    <xdr:colOff>2628900</xdr:colOff>
                    <xdr:row>75</xdr:row>
                    <xdr:rowOff>638175</xdr:rowOff>
                  </to>
                </anchor>
              </controlPr>
            </control>
          </mc:Choice>
        </mc:AlternateContent>
        <mc:AlternateContent xmlns:mc="http://schemas.openxmlformats.org/markup-compatibility/2006">
          <mc:Choice Requires="x14">
            <control shapeId="61457" r:id="rId21" name="Check Box 17">
              <controlPr defaultSize="0" autoFill="0" autoLine="0" autoPict="0">
                <anchor moveWithCells="1">
                  <from>
                    <xdr:col>5</xdr:col>
                    <xdr:colOff>2571750</xdr:colOff>
                    <xdr:row>75</xdr:row>
                    <xdr:rowOff>409575</xdr:rowOff>
                  </from>
                  <to>
                    <xdr:col>5</xdr:col>
                    <xdr:colOff>3248025</xdr:colOff>
                    <xdr:row>75</xdr:row>
                    <xdr:rowOff>638175</xdr:rowOff>
                  </to>
                </anchor>
              </controlPr>
            </control>
          </mc:Choice>
        </mc:AlternateContent>
        <mc:AlternateContent xmlns:mc="http://schemas.openxmlformats.org/markup-compatibility/2006">
          <mc:Choice Requires="x14">
            <control shapeId="61458" r:id="rId22" name="Check Box 18">
              <controlPr defaultSize="0" autoFill="0" autoLine="0" autoPict="0">
                <anchor moveWithCells="1">
                  <from>
                    <xdr:col>5</xdr:col>
                    <xdr:colOff>28575</xdr:colOff>
                    <xdr:row>75</xdr:row>
                    <xdr:rowOff>666750</xdr:rowOff>
                  </from>
                  <to>
                    <xdr:col>5</xdr:col>
                    <xdr:colOff>723900</xdr:colOff>
                    <xdr:row>75</xdr:row>
                    <xdr:rowOff>914400</xdr:rowOff>
                  </to>
                </anchor>
              </controlPr>
            </control>
          </mc:Choice>
        </mc:AlternateContent>
        <mc:AlternateContent xmlns:mc="http://schemas.openxmlformats.org/markup-compatibility/2006">
          <mc:Choice Requires="x14">
            <control shapeId="61459" r:id="rId23" name="Check Box 19">
              <controlPr defaultSize="0" autoFill="0" autoLine="0" autoPict="0">
                <anchor moveWithCells="1">
                  <from>
                    <xdr:col>5</xdr:col>
                    <xdr:colOff>704850</xdr:colOff>
                    <xdr:row>75</xdr:row>
                    <xdr:rowOff>666750</xdr:rowOff>
                  </from>
                  <to>
                    <xdr:col>5</xdr:col>
                    <xdr:colOff>1390650</xdr:colOff>
                    <xdr:row>75</xdr:row>
                    <xdr:rowOff>914400</xdr:rowOff>
                  </to>
                </anchor>
              </controlPr>
            </control>
          </mc:Choice>
        </mc:AlternateContent>
        <mc:AlternateContent xmlns:mc="http://schemas.openxmlformats.org/markup-compatibility/2006">
          <mc:Choice Requires="x14">
            <control shapeId="61460" r:id="rId24" name="Check Box 20">
              <controlPr defaultSize="0" autoFill="0" autoLine="0" autoPict="0">
                <anchor moveWithCells="1">
                  <from>
                    <xdr:col>5</xdr:col>
                    <xdr:colOff>1333500</xdr:colOff>
                    <xdr:row>75</xdr:row>
                    <xdr:rowOff>666750</xdr:rowOff>
                  </from>
                  <to>
                    <xdr:col>5</xdr:col>
                    <xdr:colOff>2009775</xdr:colOff>
                    <xdr:row>75</xdr:row>
                    <xdr:rowOff>914400</xdr:rowOff>
                  </to>
                </anchor>
              </controlPr>
            </control>
          </mc:Choice>
        </mc:AlternateContent>
        <mc:AlternateContent xmlns:mc="http://schemas.openxmlformats.org/markup-compatibility/2006">
          <mc:Choice Requires="x14">
            <control shapeId="61461" r:id="rId25" name="Check Box 21">
              <controlPr defaultSize="0" autoFill="0" autoLine="0" autoPict="0">
                <anchor moveWithCells="1">
                  <from>
                    <xdr:col>3</xdr:col>
                    <xdr:colOff>28575</xdr:colOff>
                    <xdr:row>72</xdr:row>
                    <xdr:rowOff>504825</xdr:rowOff>
                  </from>
                  <to>
                    <xdr:col>3</xdr:col>
                    <xdr:colOff>723900</xdr:colOff>
                    <xdr:row>72</xdr:row>
                    <xdr:rowOff>752475</xdr:rowOff>
                  </to>
                </anchor>
              </controlPr>
            </control>
          </mc:Choice>
        </mc:AlternateContent>
        <mc:AlternateContent xmlns:mc="http://schemas.openxmlformats.org/markup-compatibility/2006">
          <mc:Choice Requires="x14">
            <control shapeId="61462" r:id="rId26" name="Check Box 22">
              <controlPr defaultSize="0" autoFill="0" autoLine="0" autoPict="0">
                <anchor moveWithCells="1">
                  <from>
                    <xdr:col>3</xdr:col>
                    <xdr:colOff>47625</xdr:colOff>
                    <xdr:row>72</xdr:row>
                    <xdr:rowOff>209550</xdr:rowOff>
                  </from>
                  <to>
                    <xdr:col>3</xdr:col>
                    <xdr:colOff>866775</xdr:colOff>
                    <xdr:row>72</xdr:row>
                    <xdr:rowOff>447675</xdr:rowOff>
                  </to>
                </anchor>
              </controlPr>
            </control>
          </mc:Choice>
        </mc:AlternateContent>
        <mc:AlternateContent xmlns:mc="http://schemas.openxmlformats.org/markup-compatibility/2006">
          <mc:Choice Requires="x14">
            <control shapeId="61463" r:id="rId27" name="Check Box 23">
              <controlPr defaultSize="0" autoFill="0" autoLine="0" autoPict="0">
                <anchor moveWithCells="1">
                  <from>
                    <xdr:col>3</xdr:col>
                    <xdr:colOff>38100</xdr:colOff>
                    <xdr:row>72</xdr:row>
                    <xdr:rowOff>1133475</xdr:rowOff>
                  </from>
                  <to>
                    <xdr:col>3</xdr:col>
                    <xdr:colOff>657225</xdr:colOff>
                    <xdr:row>72</xdr:row>
                    <xdr:rowOff>1371600</xdr:rowOff>
                  </to>
                </anchor>
              </controlPr>
            </control>
          </mc:Choice>
        </mc:AlternateContent>
        <mc:AlternateContent xmlns:mc="http://schemas.openxmlformats.org/markup-compatibility/2006">
          <mc:Choice Requires="x14">
            <control shapeId="61464" r:id="rId28" name="Check Box 24">
              <controlPr defaultSize="0" autoFill="0" autoLine="0" autoPict="0">
                <anchor moveWithCells="1">
                  <from>
                    <xdr:col>3</xdr:col>
                    <xdr:colOff>704850</xdr:colOff>
                    <xdr:row>72</xdr:row>
                    <xdr:rowOff>504825</xdr:rowOff>
                  </from>
                  <to>
                    <xdr:col>3</xdr:col>
                    <xdr:colOff>1390650</xdr:colOff>
                    <xdr:row>72</xdr:row>
                    <xdr:rowOff>752475</xdr:rowOff>
                  </to>
                </anchor>
              </controlPr>
            </control>
          </mc:Choice>
        </mc:AlternateContent>
        <mc:AlternateContent xmlns:mc="http://schemas.openxmlformats.org/markup-compatibility/2006">
          <mc:Choice Requires="x14">
            <control shapeId="61465" r:id="rId29" name="Check Box 25">
              <controlPr defaultSize="0" autoFill="0" autoLine="0" autoPict="0">
                <anchor moveWithCells="1">
                  <from>
                    <xdr:col>3</xdr:col>
                    <xdr:colOff>1333500</xdr:colOff>
                    <xdr:row>72</xdr:row>
                    <xdr:rowOff>504825</xdr:rowOff>
                  </from>
                  <to>
                    <xdr:col>3</xdr:col>
                    <xdr:colOff>2009775</xdr:colOff>
                    <xdr:row>72</xdr:row>
                    <xdr:rowOff>752475</xdr:rowOff>
                  </to>
                </anchor>
              </controlPr>
            </control>
          </mc:Choice>
        </mc:AlternateContent>
        <mc:AlternateContent xmlns:mc="http://schemas.openxmlformats.org/markup-compatibility/2006">
          <mc:Choice Requires="x14">
            <control shapeId="61466" r:id="rId30" name="Check Box 26">
              <controlPr defaultSize="0" autoFill="0" autoLine="0" autoPict="0">
                <anchor moveWithCells="1">
                  <from>
                    <xdr:col>3</xdr:col>
                    <xdr:colOff>1952625</xdr:colOff>
                    <xdr:row>72</xdr:row>
                    <xdr:rowOff>504825</xdr:rowOff>
                  </from>
                  <to>
                    <xdr:col>3</xdr:col>
                    <xdr:colOff>2628900</xdr:colOff>
                    <xdr:row>72</xdr:row>
                    <xdr:rowOff>752475</xdr:rowOff>
                  </to>
                </anchor>
              </controlPr>
            </control>
          </mc:Choice>
        </mc:AlternateContent>
        <mc:AlternateContent xmlns:mc="http://schemas.openxmlformats.org/markup-compatibility/2006">
          <mc:Choice Requires="x14">
            <control shapeId="61467" r:id="rId31" name="Check Box 27">
              <controlPr defaultSize="0" autoFill="0" autoLine="0" autoPict="0">
                <anchor moveWithCells="1">
                  <from>
                    <xdr:col>3</xdr:col>
                    <xdr:colOff>2571750</xdr:colOff>
                    <xdr:row>72</xdr:row>
                    <xdr:rowOff>504825</xdr:rowOff>
                  </from>
                  <to>
                    <xdr:col>4</xdr:col>
                    <xdr:colOff>57150</xdr:colOff>
                    <xdr:row>72</xdr:row>
                    <xdr:rowOff>752475</xdr:rowOff>
                  </to>
                </anchor>
              </controlPr>
            </control>
          </mc:Choice>
        </mc:AlternateContent>
        <mc:AlternateContent xmlns:mc="http://schemas.openxmlformats.org/markup-compatibility/2006">
          <mc:Choice Requires="x14">
            <control shapeId="61468" r:id="rId32" name="Check Box 28">
              <controlPr defaultSize="0" autoFill="0" autoLine="0" autoPict="0">
                <anchor moveWithCells="1">
                  <from>
                    <xdr:col>3</xdr:col>
                    <xdr:colOff>28575</xdr:colOff>
                    <xdr:row>72</xdr:row>
                    <xdr:rowOff>771525</xdr:rowOff>
                  </from>
                  <to>
                    <xdr:col>3</xdr:col>
                    <xdr:colOff>723900</xdr:colOff>
                    <xdr:row>72</xdr:row>
                    <xdr:rowOff>1009650</xdr:rowOff>
                  </to>
                </anchor>
              </controlPr>
            </control>
          </mc:Choice>
        </mc:AlternateContent>
        <mc:AlternateContent xmlns:mc="http://schemas.openxmlformats.org/markup-compatibility/2006">
          <mc:Choice Requires="x14">
            <control shapeId="61469" r:id="rId33" name="Check Box 29">
              <controlPr defaultSize="0" autoFill="0" autoLine="0" autoPict="0">
                <anchor moveWithCells="1">
                  <from>
                    <xdr:col>3</xdr:col>
                    <xdr:colOff>704850</xdr:colOff>
                    <xdr:row>72</xdr:row>
                    <xdr:rowOff>771525</xdr:rowOff>
                  </from>
                  <to>
                    <xdr:col>3</xdr:col>
                    <xdr:colOff>1390650</xdr:colOff>
                    <xdr:row>72</xdr:row>
                    <xdr:rowOff>1009650</xdr:rowOff>
                  </to>
                </anchor>
              </controlPr>
            </control>
          </mc:Choice>
        </mc:AlternateContent>
        <mc:AlternateContent xmlns:mc="http://schemas.openxmlformats.org/markup-compatibility/2006">
          <mc:Choice Requires="x14">
            <control shapeId="61470" r:id="rId34" name="Check Box 30">
              <controlPr defaultSize="0" autoFill="0" autoLine="0" autoPict="0">
                <anchor moveWithCells="1">
                  <from>
                    <xdr:col>3</xdr:col>
                    <xdr:colOff>1333500</xdr:colOff>
                    <xdr:row>72</xdr:row>
                    <xdr:rowOff>771525</xdr:rowOff>
                  </from>
                  <to>
                    <xdr:col>3</xdr:col>
                    <xdr:colOff>2009775</xdr:colOff>
                    <xdr:row>72</xdr:row>
                    <xdr:rowOff>1009650</xdr:rowOff>
                  </to>
                </anchor>
              </controlPr>
            </control>
          </mc:Choice>
        </mc:AlternateContent>
        <mc:AlternateContent xmlns:mc="http://schemas.openxmlformats.org/markup-compatibility/2006">
          <mc:Choice Requires="x14">
            <control shapeId="61471" r:id="rId35" name="Check Box 31">
              <controlPr defaultSize="0" autoFill="0" autoLine="0" autoPict="0">
                <anchor moveWithCells="1">
                  <from>
                    <xdr:col>3</xdr:col>
                    <xdr:colOff>28575</xdr:colOff>
                    <xdr:row>75</xdr:row>
                    <xdr:rowOff>409575</xdr:rowOff>
                  </from>
                  <to>
                    <xdr:col>3</xdr:col>
                    <xdr:colOff>723900</xdr:colOff>
                    <xdr:row>75</xdr:row>
                    <xdr:rowOff>638175</xdr:rowOff>
                  </to>
                </anchor>
              </controlPr>
            </control>
          </mc:Choice>
        </mc:AlternateContent>
        <mc:AlternateContent xmlns:mc="http://schemas.openxmlformats.org/markup-compatibility/2006">
          <mc:Choice Requires="x14">
            <control shapeId="61472" r:id="rId36" name="Check Box 32">
              <controlPr defaultSize="0" autoFill="0" autoLine="0" autoPict="0">
                <anchor moveWithCells="1">
                  <from>
                    <xdr:col>3</xdr:col>
                    <xdr:colOff>47625</xdr:colOff>
                    <xdr:row>75</xdr:row>
                    <xdr:rowOff>114300</xdr:rowOff>
                  </from>
                  <to>
                    <xdr:col>3</xdr:col>
                    <xdr:colOff>866775</xdr:colOff>
                    <xdr:row>75</xdr:row>
                    <xdr:rowOff>342900</xdr:rowOff>
                  </to>
                </anchor>
              </controlPr>
            </control>
          </mc:Choice>
        </mc:AlternateContent>
        <mc:AlternateContent xmlns:mc="http://schemas.openxmlformats.org/markup-compatibility/2006">
          <mc:Choice Requires="x14">
            <control shapeId="61473" r:id="rId37" name="Check Box 33">
              <controlPr defaultSize="0" autoFill="0" autoLine="0" autoPict="0">
                <anchor moveWithCells="1">
                  <from>
                    <xdr:col>3</xdr:col>
                    <xdr:colOff>38100</xdr:colOff>
                    <xdr:row>75</xdr:row>
                    <xdr:rowOff>1038225</xdr:rowOff>
                  </from>
                  <to>
                    <xdr:col>3</xdr:col>
                    <xdr:colOff>657225</xdr:colOff>
                    <xdr:row>75</xdr:row>
                    <xdr:rowOff>1266825</xdr:rowOff>
                  </to>
                </anchor>
              </controlPr>
            </control>
          </mc:Choice>
        </mc:AlternateContent>
        <mc:AlternateContent xmlns:mc="http://schemas.openxmlformats.org/markup-compatibility/2006">
          <mc:Choice Requires="x14">
            <control shapeId="61474" r:id="rId38" name="Check Box 34">
              <controlPr defaultSize="0" autoFill="0" autoLine="0" autoPict="0">
                <anchor moveWithCells="1">
                  <from>
                    <xdr:col>3</xdr:col>
                    <xdr:colOff>704850</xdr:colOff>
                    <xdr:row>75</xdr:row>
                    <xdr:rowOff>409575</xdr:rowOff>
                  </from>
                  <to>
                    <xdr:col>3</xdr:col>
                    <xdr:colOff>1390650</xdr:colOff>
                    <xdr:row>75</xdr:row>
                    <xdr:rowOff>638175</xdr:rowOff>
                  </to>
                </anchor>
              </controlPr>
            </control>
          </mc:Choice>
        </mc:AlternateContent>
        <mc:AlternateContent xmlns:mc="http://schemas.openxmlformats.org/markup-compatibility/2006">
          <mc:Choice Requires="x14">
            <control shapeId="61475" r:id="rId39" name="Check Box 35">
              <controlPr defaultSize="0" autoFill="0" autoLine="0" autoPict="0">
                <anchor moveWithCells="1">
                  <from>
                    <xdr:col>3</xdr:col>
                    <xdr:colOff>1333500</xdr:colOff>
                    <xdr:row>75</xdr:row>
                    <xdr:rowOff>409575</xdr:rowOff>
                  </from>
                  <to>
                    <xdr:col>3</xdr:col>
                    <xdr:colOff>2009775</xdr:colOff>
                    <xdr:row>75</xdr:row>
                    <xdr:rowOff>638175</xdr:rowOff>
                  </to>
                </anchor>
              </controlPr>
            </control>
          </mc:Choice>
        </mc:AlternateContent>
        <mc:AlternateContent xmlns:mc="http://schemas.openxmlformats.org/markup-compatibility/2006">
          <mc:Choice Requires="x14">
            <control shapeId="61476" r:id="rId40" name="Check Box 36">
              <controlPr defaultSize="0" autoFill="0" autoLine="0" autoPict="0">
                <anchor moveWithCells="1">
                  <from>
                    <xdr:col>3</xdr:col>
                    <xdr:colOff>1952625</xdr:colOff>
                    <xdr:row>75</xdr:row>
                    <xdr:rowOff>409575</xdr:rowOff>
                  </from>
                  <to>
                    <xdr:col>3</xdr:col>
                    <xdr:colOff>2628900</xdr:colOff>
                    <xdr:row>75</xdr:row>
                    <xdr:rowOff>638175</xdr:rowOff>
                  </to>
                </anchor>
              </controlPr>
            </control>
          </mc:Choice>
        </mc:AlternateContent>
        <mc:AlternateContent xmlns:mc="http://schemas.openxmlformats.org/markup-compatibility/2006">
          <mc:Choice Requires="x14">
            <control shapeId="61477" r:id="rId41" name="Check Box 37">
              <controlPr defaultSize="0" autoFill="0" autoLine="0" autoPict="0">
                <anchor moveWithCells="1">
                  <from>
                    <xdr:col>3</xdr:col>
                    <xdr:colOff>2571750</xdr:colOff>
                    <xdr:row>75</xdr:row>
                    <xdr:rowOff>409575</xdr:rowOff>
                  </from>
                  <to>
                    <xdr:col>4</xdr:col>
                    <xdr:colOff>57150</xdr:colOff>
                    <xdr:row>75</xdr:row>
                    <xdr:rowOff>638175</xdr:rowOff>
                  </to>
                </anchor>
              </controlPr>
            </control>
          </mc:Choice>
        </mc:AlternateContent>
        <mc:AlternateContent xmlns:mc="http://schemas.openxmlformats.org/markup-compatibility/2006">
          <mc:Choice Requires="x14">
            <control shapeId="61478" r:id="rId42" name="Check Box 38">
              <controlPr defaultSize="0" autoFill="0" autoLine="0" autoPict="0">
                <anchor moveWithCells="1">
                  <from>
                    <xdr:col>3</xdr:col>
                    <xdr:colOff>28575</xdr:colOff>
                    <xdr:row>75</xdr:row>
                    <xdr:rowOff>666750</xdr:rowOff>
                  </from>
                  <to>
                    <xdr:col>3</xdr:col>
                    <xdr:colOff>723900</xdr:colOff>
                    <xdr:row>75</xdr:row>
                    <xdr:rowOff>914400</xdr:rowOff>
                  </to>
                </anchor>
              </controlPr>
            </control>
          </mc:Choice>
        </mc:AlternateContent>
        <mc:AlternateContent xmlns:mc="http://schemas.openxmlformats.org/markup-compatibility/2006">
          <mc:Choice Requires="x14">
            <control shapeId="61479" r:id="rId43" name="Check Box 39">
              <controlPr defaultSize="0" autoFill="0" autoLine="0" autoPict="0">
                <anchor moveWithCells="1">
                  <from>
                    <xdr:col>3</xdr:col>
                    <xdr:colOff>704850</xdr:colOff>
                    <xdr:row>75</xdr:row>
                    <xdr:rowOff>666750</xdr:rowOff>
                  </from>
                  <to>
                    <xdr:col>3</xdr:col>
                    <xdr:colOff>1390650</xdr:colOff>
                    <xdr:row>75</xdr:row>
                    <xdr:rowOff>914400</xdr:rowOff>
                  </to>
                </anchor>
              </controlPr>
            </control>
          </mc:Choice>
        </mc:AlternateContent>
        <mc:AlternateContent xmlns:mc="http://schemas.openxmlformats.org/markup-compatibility/2006">
          <mc:Choice Requires="x14">
            <control shapeId="61480" r:id="rId44" name="Check Box 40">
              <controlPr defaultSize="0" autoFill="0" autoLine="0" autoPict="0">
                <anchor moveWithCells="1">
                  <from>
                    <xdr:col>3</xdr:col>
                    <xdr:colOff>1333500</xdr:colOff>
                    <xdr:row>75</xdr:row>
                    <xdr:rowOff>666750</xdr:rowOff>
                  </from>
                  <to>
                    <xdr:col>3</xdr:col>
                    <xdr:colOff>2009775</xdr:colOff>
                    <xdr:row>75</xdr:row>
                    <xdr:rowOff>914400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9">
        <x14:dataValidation type="list" allowBlank="1" showInputMessage="1" showErrorMessage="1" xr:uid="{DD818E9D-6183-4853-96E4-78FEEFCFF9BE}">
          <x14:formula1>
            <xm:f>作業用2!$S$5:$S$6</xm:f>
          </x14:formula1>
          <xm:sqref>F33</xm:sqref>
        </x14:dataValidation>
        <x14:dataValidation type="list" allowBlank="1" showInputMessage="1" showErrorMessage="1" promptTitle="――　選択　――――――――――――――――――――" prompt="_x000a_事前に入力した事業所の中からお選びください。_x000a__x000a_※リストにない場合は「事業所登録シート」に新規に追加してください。" xr:uid="{3F1DE911-C29A-41C4-959A-7BC0E67DFD6A}">
          <x14:formula1>
            <xm:f>OFFSET(作業用2!$AB$1,0,0,(COUNTA(作業用2!$AB$1:$AB$11)-COUNTBLANK(作業用2!$AB$1:$AB$11))+0,1)</xm:f>
          </x14:formula1>
          <xm:sqref>F17 F10</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44F8C90F-D314-4D72-8A35-0773AC153B54}">
          <x14:formula1>
            <xm:f>_xlfn.IFS(作業用2!#REF!&gt;=600,AI$1:AI$800,作業用2!#REF!&gt;=400,AI$1:AI$600,作業用2!#REF!&gt;=200,AI$1:AI$400,作業用2!#REF!&gt;=100,AI$1:AI$200,作業用2!#REF!&gt;=50,AI$1:AI$100,作業用2!#REF!&gt;=25,AI$1:AI$50,作業用2!#REF!&gt;=10,AI$1:AI$25,作業用2!#REF!&lt;10,AI$1:AI$10)</xm:f>
          </x14:formula1>
          <xm:sqref>F42:F45</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_x000a_" xr:uid="{4AB72829-ABFB-4703-866D-4025C0F6DA69}">
          <x14:formula1>
            <xm:f>_xlfn.IFS(作業用2!#REF!&gt;=600,AG$1:AG$800,作業用2!#REF!&gt;=400,AG$1:AG$600,作業用2!#REF!&gt;=200,AG$1:AG$400,作業用2!#REF!&gt;=100,AG$1:AG$200,作業用2!#REF!&gt;=50,AG$1:AG$100,作業用2!#REF!&gt;=25,AG$1:AG$50,作業用2!#REF!&gt;=10,AG$1:AG$25,作業用2!#REF!&lt;10,AG$1:AG$10)</xm:f>
          </x14:formula1>
          <xm:sqref>F36:F39</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B261B4FF-F4D5-4EAC-9D0A-095471D2D24E}">
          <x14:formula1>
            <xm:f>_xlfn.IFS(作業用2!#REF!&gt;=600,AE$1:AE$800,作業用2!#REF!&gt;=400,AE$1:AE$600,作業用2!#REF!&gt;=200,AE$1:AE$400,作業用2!#REF!&gt;=100,AE$1:AE$200,作業用2!#REF!&gt;=50,AE$1:AE$100,作業用2!#REF!&gt;=25,AE$1:AE$50,作業用2!#REF!&gt;=10,AE$1:AE$25,作業用2!#REF!&lt;10,AE$1:AE$10)</xm:f>
          </x14:formula1>
          <xm:sqref>F29:F32</xm:sqref>
        </x14:dataValidation>
        <x14:dataValidation type="list" allowBlank="1" showInputMessage="1" showErrorMessage="1" xr:uid="{0A071A61-D3CD-4E57-8613-07E965B668C6}">
          <x14:formula1>
            <xm:f>OFFSET(作業用2!#REF!,,,ROWS(作業用2!#REF!)-COUNTBLANK(作業用2!#REF!)-2)</xm:f>
          </x14:formula1>
          <xm:sqref>G131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_x000a_" xr:uid="{B48FFDAC-BF10-433A-9781-BF1059A32884}">
          <x14:formula1>
            <xm:f>_xlfn.IFS(作業用2!O1&gt;=650,T1:T800,作業用2!O1&gt;=500,T1:T650,作業用2!O1&gt;=350,T1:T500,作業用2!O1&gt;=200,T1:T350,作業用2!O1&gt;=100,T1:T200,作業用2!O1&gt;=50,T1:T100,作業用2!O1&gt;=25,T1:T50,作業用2!O1&gt;=10,T1:T25,作業用2!O1&lt;10,T1:T10)</xm:f>
          </x14:formula1>
          <xm:sqref>F11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 xr:uid="{115412FA-9ED5-413A-9A86-5E50362BA4D5}">
          <x14:formula1>
            <xm:f>_xlfn.IFS(作業用2!O1&gt;=650,AC1:AC800,作業用2!O1&gt;=500,AC1:AC650,作業用2!O1&gt;=350,AC1:AC500,作業用2!O1&gt;=200,AC1:AC350,作業用2!O1&gt;=100,AC1:AC200,作業用2!O1&gt;=50,AC1:AC100,作業用2!O1&gt;=25,AC1:AC50,作業用2!O1&gt;=10,AC1:AC25,作業用2!O1&lt;10,AC1:AC10)</xm:f>
          </x14:formula1>
          <xm:sqref>F18</xm:sqref>
        </x14:dataValidation>
        <x14:dataValidation type="list" allowBlank="1" showInputMessage="1" showErrorMessage="1" promptTitle="――　選択　―――――――――――――――――――" prompt="_x000a_ユーザーとして登録された方で「契約承認」権限をお持ちか、_x000a_システム管理者の場合のみ選択可能です。_x000a__x000a_※リストにない場合はユーザー登録シートに新規で追加いただくか、_x000a_　 L列の入力内容をご確認ください。" xr:uid="{D65A7FFE-E205-45E8-B9EA-7D5CC702BA8A}">
          <x14:formula1>
            <xm:f>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xm:f>
          </x14:formula1>
          <xm:sqref>F131:F135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5</vt:i4>
      </vt:variant>
    </vt:vector>
  </HeadingPairs>
  <TitlesOfParts>
    <vt:vector size="23" baseType="lpstr">
      <vt:lpstr>はじめに</vt:lpstr>
      <vt:lpstr>確認事項</vt:lpstr>
      <vt:lpstr>モデル個別派遣契約書→各シートの転記先</vt:lpstr>
      <vt:lpstr>事業所登録シート</vt:lpstr>
      <vt:lpstr>都道府県コード（１列表示）</vt:lpstr>
      <vt:lpstr>都道府県コード（並列表示）</vt:lpstr>
      <vt:lpstr>事業所責任者登録シート</vt:lpstr>
      <vt:lpstr>Sheet1</vt:lpstr>
      <vt:lpstr>作業用2</vt:lpstr>
      <vt:lpstr>モデル組織図→組織登録シートの転記先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案件登録シートP (1)</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2025-08-21T01:40:04Z</dcterms:modified>
  <cp:category/>
  <cp:contentStatus/>
</cp:coreProperties>
</file>